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slicers/slicer1.xml" ContentType="application/vnd.ms-excel.slicer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slicers/slicer2.xml" ContentType="application/vnd.ms-excel.slicer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queryTables/queryTable1.xml" ContentType="application/vnd.openxmlformats-officedocument.spreadsheetml.queryTable+xml"/>
  <Override PartName="/xl/tables/table10.xml" ContentType="application/vnd.openxmlformats-officedocument.spreadsheetml.table+xml"/>
  <Override PartName="/xl/queryTables/queryTable2.xml" ContentType="application/vnd.openxmlformats-officedocument.spreadsheetml.queryTable+xml"/>
  <Override PartName="/xl/tables/table11.xml" ContentType="application/vnd.openxmlformats-officedocument.spreadsheetml.table+xml"/>
  <Override PartName="/xl/queryTables/queryTable3.xml" ContentType="application/vnd.openxmlformats-officedocument.spreadsheetml.queryTable+xml"/>
  <Override PartName="/xl/tables/table12.xml" ContentType="application/vnd.openxmlformats-officedocument.spreadsheetml.table+xml"/>
  <Override PartName="/xl/queryTables/queryTable4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Гальченко\"/>
    </mc:Choice>
  </mc:AlternateContent>
  <bookViews>
    <workbookView xWindow="0" yWindow="0" windowWidth="20490" windowHeight="7620" tabRatio="685" activeTab="3"/>
  </bookViews>
  <sheets>
    <sheet name="Інструкція" sheetId="2" r:id="rId1"/>
    <sheet name="Титул" sheetId="3" r:id="rId2"/>
    <sheet name="Залишки в регіоні" sheetId="4" r:id="rId3"/>
    <sheet name="Використання" sheetId="5" r:id="rId4"/>
    <sheet name="Залишки на початок звітного пер" sheetId="10" state="hidden" r:id="rId5"/>
    <sheet name="Лист2" sheetId="11" state="hidden" r:id="rId6"/>
    <sheet name="СВОД_ЗАЛИШКІВ_всі регіони" sheetId="16" r:id="rId7"/>
    <sheet name="Середній показник використання" sheetId="7" r:id="rId8"/>
    <sheet name="Залишки на національному складі" sheetId="6" r:id="rId9"/>
    <sheet name="DDLSettings" sheetId="9" state="hidden" r:id="rId10"/>
    <sheet name="КОДИ" sheetId="8" state="hidden" r:id="rId11"/>
    <sheet name="БАЗА_tutl" sheetId="12" state="hidden" r:id="rId12"/>
    <sheet name="Лист13" sheetId="13" state="hidden" r:id="rId13"/>
    <sheet name="БАЗА_svod" sheetId="14" state="hidden" r:id="rId14"/>
    <sheet name="база_temp" sheetId="15" state="hidden" r:id="rId15"/>
  </sheets>
  <externalReferences>
    <externalReference r:id="rId16"/>
  </externalReferences>
  <definedNames>
    <definedName name="_xlnm._FilterDatabase" localSheetId="3" hidden="1">Використання!$B$1:$J$12</definedName>
    <definedName name="_xlnm._FilterDatabase" localSheetId="4" hidden="1">'Залишки на початок звітного пер'!$B$1:$D$276</definedName>
    <definedName name="_xlnm._FilterDatabase" localSheetId="10" hidden="1">КОДИ!$A$1:$E$160</definedName>
    <definedName name="ExternalData_1" localSheetId="13" hidden="1">БАЗА_svod!$A$1:$N$626</definedName>
    <definedName name="ExternalData_1" localSheetId="14" hidden="1">база_temp!$A$1:$K$217</definedName>
    <definedName name="ExternalData_1" localSheetId="11" hidden="1">БАЗА_tutl!$A$1:$H$19</definedName>
    <definedName name="ExternalData_1" localSheetId="12" hidden="1">Лист13!$A$1:$M$19</definedName>
    <definedName name="ВИРОБНИК">#REF!</definedName>
    <definedName name="МЕЖНАЗВА">#REF!</definedName>
    <definedName name="НАЗВА">#REF!</definedName>
    <definedName name="НАЗВА1">КОДИ!$D$2:$D$2049</definedName>
    <definedName name="СЕРІЯ">КОДИ!$A$2:$A$2049</definedName>
    <definedName name="Срез_Міжнародна_непатентована_назва">#N/A</definedName>
    <definedName name="Срез_Міжнародна_непатентована_назва1">#N/A</definedName>
    <definedName name="Срез_Регіон">#N/A</definedName>
    <definedName name="Срез_Розподілно_до">#N/A</definedName>
    <definedName name="ТЕРМІН">КОДИ!$E$2:$E$2049</definedName>
  </definedNames>
  <calcPr calcId="162913"/>
  <pivotCaches>
    <pivotCache cacheId="0" r:id="rId17"/>
  </pivotCaches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18"/>
        <x14:slicerCache r:id="rId19"/>
        <x14:slicerCache r:id="rId20"/>
        <x14:slicerCache r:id="rId21"/>
      </x15:slicerCaches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БАЗА_tutl_0a9fa56b-6f94-49d9-ad66-107ae537211b" name="БАЗА_tutl" connection="Запрос — БАЗА_tutl"/>
          <x15:modelTable id="01 08 2021  2_645c9587-2bdd-4e4a-b32e-afda7111f04e" name="01 08 2021  2" connection="Запрос — 01 08 2021 (2)"/>
          <x15:modelTable id="svod_88a2ce4a-b7c6-4db6-bf5d-a526aa2c03cf" name="svod" connection="Запрос — svod"/>
          <x15:modelTable id="temp1_458ad71d-2fed-42d3-a6d2-8de9a690cf95" name="temp1" connection="Запрос — temp1"/>
        </x15:modelTables>
      </x15:dataModel>
    </ext>
  </extLst>
</workbook>
</file>

<file path=xl/calcChain.xml><?xml version="1.0" encoding="utf-8"?>
<calcChain xmlns="http://schemas.openxmlformats.org/spreadsheetml/2006/main">
  <c r="B1" i="16" l="1"/>
  <c r="E13" i="5" l="1"/>
  <c r="E12" i="5"/>
  <c r="E11" i="5"/>
  <c r="E10" i="5"/>
  <c r="E9" i="5"/>
  <c r="E8" i="5"/>
  <c r="E7" i="5"/>
  <c r="E6" i="5"/>
  <c r="E5" i="5"/>
  <c r="E4" i="5"/>
  <c r="E3" i="5"/>
  <c r="E2" i="5"/>
  <c r="J3" i="7" l="1"/>
  <c r="J4" i="7"/>
  <c r="J5" i="7"/>
  <c r="J6" i="7"/>
  <c r="J7" i="7"/>
  <c r="J8" i="7"/>
  <c r="J9" i="7"/>
  <c r="J10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59" i="7"/>
  <c r="J60" i="7"/>
  <c r="J61" i="7"/>
  <c r="J62" i="7"/>
  <c r="J63" i="7"/>
  <c r="J64" i="7"/>
  <c r="J65" i="7"/>
  <c r="J66" i="7"/>
  <c r="J67" i="7"/>
  <c r="J68" i="7"/>
  <c r="J69" i="7"/>
  <c r="J70" i="7"/>
  <c r="J71" i="7"/>
  <c r="J72" i="7"/>
  <c r="J73" i="7"/>
  <c r="J74" i="7"/>
  <c r="J75" i="7"/>
  <c r="J76" i="7"/>
  <c r="J77" i="7"/>
  <c r="J78" i="7"/>
  <c r="J79" i="7"/>
  <c r="J80" i="7"/>
  <c r="J81" i="7"/>
  <c r="J82" i="7"/>
  <c r="J83" i="7"/>
  <c r="J84" i="7"/>
  <c r="J85" i="7"/>
  <c r="J86" i="7"/>
  <c r="J87" i="7"/>
  <c r="J88" i="7"/>
  <c r="J89" i="7"/>
  <c r="J90" i="7"/>
  <c r="J91" i="7"/>
  <c r="J92" i="7"/>
  <c r="J93" i="7"/>
  <c r="J94" i="7"/>
  <c r="J95" i="7"/>
  <c r="J96" i="7"/>
  <c r="J97" i="7"/>
  <c r="J98" i="7"/>
  <c r="J99" i="7"/>
  <c r="J100" i="7"/>
  <c r="J101" i="7"/>
  <c r="J102" i="7"/>
  <c r="J103" i="7"/>
  <c r="J104" i="7"/>
  <c r="J105" i="7"/>
  <c r="J106" i="7"/>
  <c r="J107" i="7"/>
  <c r="J108" i="7"/>
  <c r="J109" i="7"/>
  <c r="J110" i="7"/>
  <c r="J111" i="7"/>
  <c r="J112" i="7"/>
  <c r="J113" i="7"/>
  <c r="J114" i="7"/>
  <c r="J115" i="7"/>
  <c r="J116" i="7"/>
  <c r="J117" i="7"/>
  <c r="J118" i="7"/>
  <c r="J119" i="7"/>
  <c r="J120" i="7"/>
  <c r="J121" i="7"/>
  <c r="J122" i="7"/>
  <c r="J123" i="7"/>
  <c r="J124" i="7"/>
  <c r="J125" i="7"/>
  <c r="J126" i="7"/>
  <c r="J127" i="7"/>
  <c r="J128" i="7"/>
  <c r="J129" i="7"/>
  <c r="J130" i="7"/>
  <c r="J131" i="7"/>
  <c r="J132" i="7"/>
  <c r="J133" i="7"/>
  <c r="J134" i="7"/>
  <c r="J135" i="7"/>
  <c r="J136" i="7"/>
  <c r="J137" i="7"/>
  <c r="J138" i="7"/>
  <c r="J139" i="7"/>
  <c r="J140" i="7"/>
  <c r="J141" i="7"/>
  <c r="J142" i="7"/>
  <c r="J143" i="7"/>
  <c r="J144" i="7"/>
  <c r="J145" i="7"/>
  <c r="J146" i="7"/>
  <c r="J147" i="7"/>
  <c r="J148" i="7"/>
  <c r="J149" i="7"/>
  <c r="J150" i="7"/>
  <c r="J151" i="7"/>
  <c r="J152" i="7"/>
  <c r="J153" i="7"/>
  <c r="J154" i="7"/>
  <c r="J155" i="7"/>
  <c r="J156" i="7"/>
  <c r="J157" i="7"/>
  <c r="J158" i="7"/>
  <c r="J159" i="7"/>
  <c r="J160" i="7"/>
  <c r="J161" i="7"/>
  <c r="J162" i="7"/>
  <c r="J163" i="7"/>
  <c r="J164" i="7"/>
  <c r="J165" i="7"/>
  <c r="J166" i="7"/>
  <c r="J167" i="7"/>
  <c r="J168" i="7"/>
  <c r="J169" i="7"/>
  <c r="J170" i="7"/>
  <c r="J171" i="7"/>
  <c r="J172" i="7"/>
  <c r="J173" i="7"/>
  <c r="J174" i="7"/>
  <c r="J175" i="7"/>
  <c r="J176" i="7"/>
  <c r="J177" i="7"/>
  <c r="J178" i="7"/>
  <c r="J179" i="7"/>
  <c r="J180" i="7"/>
  <c r="J181" i="7"/>
  <c r="J182" i="7"/>
  <c r="J183" i="7"/>
  <c r="J184" i="7"/>
  <c r="J185" i="7"/>
  <c r="J186" i="7"/>
  <c r="J187" i="7"/>
  <c r="J188" i="7"/>
  <c r="J189" i="7"/>
  <c r="J190" i="7"/>
  <c r="J191" i="7"/>
  <c r="J192" i="7"/>
  <c r="J193" i="7"/>
  <c r="J194" i="7"/>
  <c r="J195" i="7"/>
  <c r="J196" i="7"/>
  <c r="J197" i="7"/>
  <c r="J198" i="7"/>
  <c r="J199" i="7"/>
  <c r="J200" i="7"/>
  <c r="J201" i="7"/>
  <c r="J202" i="7"/>
  <c r="J203" i="7"/>
  <c r="J204" i="7"/>
  <c r="J205" i="7"/>
  <c r="J206" i="7"/>
  <c r="J207" i="7"/>
  <c r="J208" i="7"/>
  <c r="J209" i="7"/>
  <c r="J210" i="7"/>
  <c r="J211" i="7"/>
  <c r="J212" i="7"/>
  <c r="J213" i="7"/>
  <c r="J214" i="7"/>
  <c r="J215" i="7"/>
  <c r="J216" i="7"/>
  <c r="J217" i="7"/>
  <c r="J218" i="7"/>
  <c r="J219" i="7"/>
  <c r="J220" i="7"/>
  <c r="J221" i="7"/>
  <c r="J222" i="7"/>
  <c r="J223" i="7"/>
  <c r="J224" i="7"/>
  <c r="J225" i="7"/>
  <c r="J226" i="7"/>
  <c r="J227" i="7"/>
  <c r="J228" i="7"/>
  <c r="J229" i="7"/>
  <c r="J230" i="7"/>
  <c r="J231" i="7"/>
  <c r="J232" i="7"/>
  <c r="J233" i="7"/>
  <c r="J234" i="7"/>
  <c r="J235" i="7"/>
  <c r="J236" i="7"/>
  <c r="J237" i="7"/>
  <c r="J238" i="7"/>
  <c r="J239" i="7"/>
  <c r="J240" i="7"/>
  <c r="J241" i="7"/>
  <c r="J242" i="7"/>
  <c r="J243" i="7"/>
  <c r="J244" i="7"/>
  <c r="J245" i="7"/>
  <c r="J246" i="7"/>
  <c r="J247" i="7"/>
  <c r="J248" i="7"/>
  <c r="J249" i="7"/>
  <c r="J250" i="7"/>
  <c r="J251" i="7"/>
  <c r="J252" i="7"/>
  <c r="J253" i="7"/>
  <c r="J254" i="7"/>
  <c r="J255" i="7"/>
  <c r="J256" i="7"/>
  <c r="J257" i="7"/>
  <c r="J258" i="7"/>
  <c r="J259" i="7"/>
  <c r="J260" i="7"/>
  <c r="J261" i="7"/>
  <c r="J262" i="7"/>
  <c r="J263" i="7"/>
  <c r="J264" i="7"/>
  <c r="J265" i="7"/>
  <c r="J266" i="7"/>
  <c r="J267" i="7"/>
  <c r="J268" i="7"/>
  <c r="J269" i="7"/>
  <c r="J270" i="7"/>
  <c r="J271" i="7"/>
  <c r="J272" i="7"/>
  <c r="J273" i="7"/>
  <c r="J274" i="7"/>
  <c r="J275" i="7"/>
  <c r="J276" i="7"/>
  <c r="J277" i="7"/>
  <c r="J278" i="7"/>
  <c r="J279" i="7"/>
  <c r="J280" i="7"/>
  <c r="J281" i="7"/>
  <c r="J282" i="7"/>
  <c r="J283" i="7"/>
  <c r="J284" i="7"/>
  <c r="J285" i="7"/>
  <c r="J286" i="7"/>
  <c r="J287" i="7"/>
  <c r="J288" i="7"/>
  <c r="J289" i="7"/>
  <c r="J290" i="7"/>
  <c r="J291" i="7"/>
  <c r="J292" i="7"/>
  <c r="J293" i="7"/>
  <c r="J294" i="7"/>
  <c r="J295" i="7"/>
  <c r="J296" i="7"/>
  <c r="J297" i="7"/>
  <c r="J298" i="7"/>
  <c r="J299" i="7"/>
  <c r="J300" i="7"/>
  <c r="J301" i="7"/>
  <c r="J302" i="7"/>
  <c r="D301" i="10" l="1"/>
  <c r="D300" i="10"/>
  <c r="D299" i="10"/>
  <c r="D298" i="10"/>
  <c r="D297" i="10"/>
  <c r="D296" i="10"/>
  <c r="D295" i="10"/>
  <c r="D294" i="10"/>
  <c r="D293" i="10"/>
  <c r="D292" i="10"/>
  <c r="D291" i="10"/>
  <c r="D290" i="10"/>
  <c r="D289" i="10"/>
  <c r="D288" i="10"/>
  <c r="D287" i="10"/>
  <c r="D286" i="10"/>
  <c r="D285" i="10"/>
  <c r="D284" i="10"/>
  <c r="D283" i="10"/>
  <c r="D282" i="10"/>
  <c r="D281" i="10"/>
  <c r="D280" i="10"/>
  <c r="D279" i="10"/>
  <c r="D278" i="10"/>
  <c r="D277" i="10"/>
  <c r="D276" i="10"/>
  <c r="D275" i="10"/>
  <c r="D274" i="10"/>
  <c r="D273" i="10"/>
  <c r="D272" i="10"/>
  <c r="D271" i="10"/>
  <c r="D270" i="10"/>
  <c r="D269" i="10"/>
  <c r="D268" i="10"/>
  <c r="D267" i="10"/>
  <c r="D266" i="10"/>
  <c r="D265" i="10"/>
  <c r="D264" i="10"/>
  <c r="D263" i="10"/>
  <c r="D262" i="10"/>
  <c r="D261" i="10"/>
  <c r="D260" i="10"/>
  <c r="D259" i="10"/>
  <c r="D258" i="10"/>
  <c r="D257" i="10"/>
  <c r="D256" i="10"/>
  <c r="D255" i="10"/>
  <c r="D254" i="10"/>
  <c r="D253" i="10"/>
  <c r="D252" i="10"/>
  <c r="D251" i="10"/>
  <c r="D250" i="10"/>
  <c r="D249" i="10"/>
  <c r="D248" i="10"/>
  <c r="D247" i="10"/>
  <c r="D246" i="10"/>
  <c r="D245" i="10"/>
  <c r="D244" i="10"/>
  <c r="D243" i="10"/>
  <c r="D242" i="10"/>
  <c r="D241" i="10"/>
  <c r="D240" i="10"/>
  <c r="D239" i="10"/>
  <c r="D238" i="10"/>
  <c r="D237" i="10"/>
  <c r="D236" i="10"/>
  <c r="D235" i="10"/>
  <c r="D234" i="10"/>
  <c r="D233" i="10"/>
  <c r="D232" i="10"/>
  <c r="D231" i="10"/>
  <c r="D230" i="10"/>
  <c r="D229" i="10"/>
  <c r="D228" i="10"/>
  <c r="D227" i="10"/>
  <c r="D226" i="10"/>
  <c r="D225" i="10"/>
  <c r="D224" i="10"/>
  <c r="D223" i="10"/>
  <c r="D222" i="10"/>
  <c r="D221" i="10"/>
  <c r="D220" i="10"/>
  <c r="D219" i="10"/>
  <c r="D218" i="10"/>
  <c r="D217" i="10"/>
  <c r="D216" i="10"/>
  <c r="D215" i="10"/>
  <c r="D214" i="10"/>
  <c r="D213" i="10"/>
  <c r="D212" i="10"/>
  <c r="D211" i="10"/>
  <c r="D210" i="10"/>
  <c r="D209" i="10"/>
  <c r="D208" i="10"/>
  <c r="D207" i="10"/>
  <c r="D206" i="10"/>
  <c r="D205" i="10"/>
  <c r="D204" i="10"/>
  <c r="D203" i="10"/>
  <c r="D202" i="10"/>
  <c r="D201" i="10"/>
  <c r="D200" i="10"/>
  <c r="D199" i="10"/>
  <c r="D198" i="10"/>
  <c r="D197" i="10"/>
  <c r="D196" i="10"/>
  <c r="D195" i="10"/>
  <c r="D194" i="10"/>
  <c r="D193" i="10"/>
  <c r="D192" i="10"/>
  <c r="D191" i="10"/>
  <c r="D190" i="10"/>
  <c r="D189" i="10"/>
  <c r="D188" i="10"/>
  <c r="D187" i="10"/>
  <c r="D186" i="10"/>
  <c r="D185" i="10"/>
  <c r="D184" i="10"/>
  <c r="D183" i="10"/>
  <c r="D182" i="10"/>
  <c r="D181" i="10"/>
  <c r="D180" i="10"/>
  <c r="D179" i="10"/>
  <c r="D178" i="10"/>
  <c r="D177" i="10"/>
  <c r="D176" i="10"/>
  <c r="D175" i="10"/>
  <c r="D174" i="10"/>
  <c r="D173" i="10"/>
  <c r="D172" i="10"/>
  <c r="D171" i="10"/>
  <c r="D170" i="10"/>
  <c r="D169" i="10"/>
  <c r="D168" i="10"/>
  <c r="D167" i="10"/>
  <c r="D166" i="10"/>
  <c r="D165" i="10"/>
  <c r="D164" i="10"/>
  <c r="D163" i="10"/>
  <c r="D162" i="10"/>
  <c r="D161" i="10"/>
  <c r="D160" i="10"/>
  <c r="D159" i="10"/>
  <c r="D158" i="10"/>
  <c r="D157" i="10"/>
  <c r="D156" i="10"/>
  <c r="D155" i="10"/>
  <c r="D154" i="10"/>
  <c r="D153" i="10"/>
  <c r="D152" i="10"/>
  <c r="D151" i="10"/>
  <c r="D150" i="10"/>
  <c r="D149" i="10"/>
  <c r="D148" i="10"/>
  <c r="D147" i="10"/>
  <c r="D146" i="10"/>
  <c r="D145" i="10"/>
  <c r="D144" i="10"/>
  <c r="D143" i="10"/>
  <c r="D142" i="10"/>
  <c r="D141" i="10"/>
  <c r="D140" i="10"/>
  <c r="D139" i="10"/>
  <c r="D138" i="10"/>
  <c r="D137" i="10"/>
  <c r="D136" i="10"/>
  <c r="D135" i="10"/>
  <c r="D134" i="10"/>
  <c r="D133" i="10"/>
  <c r="D132" i="10"/>
  <c r="D131" i="10"/>
  <c r="D130" i="10"/>
  <c r="D129" i="10"/>
  <c r="D128" i="10"/>
  <c r="D127" i="10"/>
  <c r="D126" i="10"/>
  <c r="D125" i="10"/>
  <c r="D124" i="10"/>
  <c r="D123" i="10"/>
  <c r="D122" i="10"/>
  <c r="D121" i="10"/>
  <c r="D120" i="10"/>
  <c r="D119" i="10"/>
  <c r="D118" i="10"/>
  <c r="D117" i="10"/>
  <c r="D116" i="10"/>
  <c r="D115" i="10"/>
  <c r="D114" i="10"/>
  <c r="D113" i="10"/>
  <c r="D112" i="10"/>
  <c r="D111" i="10"/>
  <c r="D110" i="10"/>
  <c r="D109" i="10"/>
  <c r="D108" i="10"/>
  <c r="D107" i="10"/>
  <c r="D106" i="10"/>
  <c r="D105" i="10"/>
  <c r="D104" i="10"/>
  <c r="D103" i="10"/>
  <c r="D102" i="10"/>
  <c r="D101" i="10"/>
  <c r="D100" i="10"/>
  <c r="D99" i="10"/>
  <c r="D98" i="10"/>
  <c r="D97" i="10"/>
  <c r="D96" i="10"/>
  <c r="D95" i="10"/>
  <c r="D94" i="10"/>
  <c r="D93" i="10"/>
  <c r="D92" i="10"/>
  <c r="D91" i="10"/>
  <c r="D90" i="10"/>
  <c r="D89" i="10"/>
  <c r="D88" i="10"/>
  <c r="D87" i="10"/>
  <c r="D86" i="10"/>
  <c r="D85" i="10"/>
  <c r="D84" i="10"/>
  <c r="D83" i="10"/>
  <c r="D82" i="10"/>
  <c r="D81" i="10"/>
  <c r="D80" i="10"/>
  <c r="D79" i="10"/>
  <c r="D78" i="10"/>
  <c r="D77" i="10"/>
  <c r="D76" i="10"/>
  <c r="D75" i="10"/>
  <c r="D74" i="10"/>
  <c r="D73" i="10"/>
  <c r="D72" i="10"/>
  <c r="D71" i="10"/>
  <c r="D70" i="10"/>
  <c r="D69" i="10"/>
  <c r="D68" i="10"/>
  <c r="D67" i="10"/>
  <c r="D66" i="10"/>
  <c r="D65" i="10"/>
  <c r="D64" i="10"/>
  <c r="D63" i="10"/>
  <c r="D62" i="10"/>
  <c r="D61" i="10"/>
  <c r="D60" i="10"/>
  <c r="D59" i="10"/>
  <c r="D58" i="10"/>
  <c r="D57" i="10"/>
  <c r="D56" i="10"/>
  <c r="D55" i="10"/>
  <c r="D54" i="10"/>
  <c r="D53" i="10"/>
  <c r="D52" i="10"/>
  <c r="D51" i="10"/>
  <c r="D50" i="10"/>
  <c r="D49" i="10"/>
  <c r="D48" i="10"/>
  <c r="D47" i="10"/>
  <c r="D46" i="10"/>
  <c r="D45" i="10"/>
  <c r="D44" i="10"/>
  <c r="D43" i="10"/>
  <c r="D42" i="10"/>
  <c r="D41" i="10"/>
  <c r="D40" i="10"/>
  <c r="D39" i="10"/>
  <c r="D38" i="10"/>
  <c r="D37" i="10"/>
  <c r="D36" i="10"/>
  <c r="D35" i="10"/>
  <c r="D34" i="10"/>
  <c r="D33" i="10"/>
  <c r="D32" i="10"/>
  <c r="D31" i="10"/>
  <c r="D30" i="10"/>
  <c r="D29" i="10"/>
  <c r="D28" i="10"/>
  <c r="D27" i="10"/>
  <c r="D26" i="10"/>
  <c r="D25" i="10"/>
  <c r="D24" i="10"/>
  <c r="D23" i="10"/>
  <c r="D22" i="10"/>
  <c r="D21" i="10"/>
  <c r="D20" i="10"/>
  <c r="D19" i="10"/>
  <c r="D18" i="10"/>
  <c r="D17" i="10"/>
  <c r="D16" i="10"/>
  <c r="D15" i="10"/>
  <c r="D14" i="10"/>
  <c r="D13" i="10"/>
  <c r="D12" i="10"/>
  <c r="D11" i="10"/>
  <c r="D10" i="10"/>
  <c r="D9" i="10"/>
  <c r="D8" i="10"/>
  <c r="D7" i="10"/>
  <c r="D6" i="10"/>
  <c r="D5" i="10"/>
  <c r="D4" i="10"/>
  <c r="D3" i="10"/>
  <c r="D2" i="10"/>
  <c r="L2" i="11" l="1"/>
  <c r="L3" i="11"/>
  <c r="L4" i="11"/>
  <c r="L5" i="11"/>
  <c r="L6" i="11"/>
  <c r="L7" i="11"/>
  <c r="L8" i="11"/>
  <c r="L9" i="11"/>
  <c r="L10" i="11"/>
  <c r="L11" i="11"/>
  <c r="L12" i="11"/>
  <c r="L13" i="11"/>
  <c r="L14" i="11"/>
  <c r="L15" i="11"/>
  <c r="L16" i="11"/>
  <c r="L17" i="11"/>
  <c r="L18" i="11"/>
  <c r="L19" i="11"/>
  <c r="L20" i="11"/>
  <c r="L21" i="11"/>
  <c r="L22" i="11"/>
  <c r="L23" i="11"/>
  <c r="L24" i="11"/>
  <c r="L25" i="11"/>
  <c r="L26" i="11"/>
  <c r="L27" i="11"/>
  <c r="L28" i="11"/>
  <c r="L29" i="11"/>
  <c r="L30" i="11"/>
  <c r="L31" i="11"/>
  <c r="L32" i="11"/>
  <c r="L33" i="11"/>
  <c r="L34" i="11"/>
  <c r="L35" i="11"/>
  <c r="L36" i="11"/>
  <c r="L37" i="11"/>
  <c r="L38" i="11"/>
  <c r="L39" i="11"/>
  <c r="L40" i="11"/>
  <c r="L41" i="11"/>
  <c r="L42" i="11"/>
  <c r="L43" i="11"/>
  <c r="L44" i="11"/>
  <c r="L45" i="11"/>
  <c r="L46" i="11"/>
  <c r="L47" i="11"/>
  <c r="L48" i="11"/>
  <c r="L49" i="11"/>
  <c r="L50" i="11"/>
  <c r="L51" i="11"/>
  <c r="L52" i="11"/>
  <c r="L53" i="11"/>
  <c r="L54" i="11"/>
  <c r="L55" i="11"/>
  <c r="L56" i="11"/>
  <c r="L57" i="11"/>
  <c r="L58" i="11"/>
  <c r="L59" i="11"/>
  <c r="L60" i="11"/>
  <c r="L61" i="11"/>
  <c r="L62" i="11"/>
  <c r="L63" i="11"/>
  <c r="L64" i="11"/>
  <c r="L65" i="11"/>
  <c r="L66" i="11"/>
  <c r="L67" i="11"/>
  <c r="L68" i="11"/>
  <c r="L69" i="11"/>
  <c r="L70" i="11"/>
  <c r="L71" i="11"/>
  <c r="L72" i="11"/>
  <c r="L73" i="11"/>
  <c r="L74" i="11"/>
  <c r="L75" i="11"/>
  <c r="L76" i="11"/>
  <c r="L77" i="11"/>
  <c r="L78" i="11"/>
  <c r="L79" i="11"/>
  <c r="L80" i="11"/>
  <c r="L81" i="11"/>
  <c r="L82" i="11"/>
  <c r="L83" i="11"/>
  <c r="L84" i="11"/>
  <c r="L85" i="11"/>
  <c r="L86" i="11"/>
  <c r="L87" i="11"/>
  <c r="L88" i="11"/>
  <c r="L89" i="11"/>
  <c r="L90" i="11"/>
  <c r="L91" i="11"/>
  <c r="L92" i="11"/>
  <c r="L93" i="11"/>
  <c r="L94" i="11"/>
  <c r="L95" i="11"/>
  <c r="L96" i="11"/>
  <c r="L97" i="11"/>
  <c r="L98" i="11"/>
  <c r="L99" i="11"/>
  <c r="L100" i="11"/>
  <c r="L101" i="11"/>
  <c r="L102" i="11"/>
  <c r="L103" i="11"/>
  <c r="L104" i="11"/>
  <c r="L105" i="11"/>
  <c r="L106" i="11"/>
  <c r="L107" i="11"/>
  <c r="L108" i="11"/>
  <c r="L109" i="11"/>
  <c r="L110" i="11"/>
  <c r="L111" i="11"/>
  <c r="L112" i="11"/>
  <c r="L113" i="11"/>
  <c r="L114" i="11"/>
  <c r="L115" i="11"/>
  <c r="L116" i="11"/>
  <c r="L117" i="11"/>
  <c r="L118" i="11"/>
  <c r="L119" i="11"/>
  <c r="L120" i="11"/>
  <c r="L121" i="11"/>
  <c r="L122" i="11"/>
  <c r="L123" i="11"/>
  <c r="L124" i="11"/>
  <c r="L125" i="11"/>
  <c r="L126" i="11"/>
  <c r="L127" i="11"/>
  <c r="L128" i="11"/>
  <c r="L129" i="11"/>
  <c r="L130" i="11"/>
  <c r="L131" i="11"/>
  <c r="L132" i="11"/>
  <c r="L133" i="11"/>
  <c r="L134" i="11"/>
  <c r="L135" i="11"/>
  <c r="L136" i="11"/>
  <c r="L137" i="11"/>
  <c r="L138" i="11"/>
  <c r="L139" i="11"/>
  <c r="L140" i="11"/>
  <c r="L141" i="11"/>
  <c r="L142" i="11"/>
  <c r="L143" i="11"/>
  <c r="L144" i="11"/>
  <c r="L145" i="11"/>
  <c r="L146" i="11"/>
  <c r="L147" i="11"/>
  <c r="L148" i="11"/>
  <c r="L149" i="11"/>
  <c r="L150" i="11"/>
  <c r="L151" i="11"/>
  <c r="L152" i="11"/>
  <c r="L153" i="11"/>
  <c r="L154" i="11"/>
  <c r="L155" i="11"/>
  <c r="L156" i="11"/>
  <c r="L157" i="11"/>
  <c r="L158" i="11"/>
  <c r="L159" i="11"/>
  <c r="L160" i="11"/>
  <c r="L161" i="11"/>
  <c r="L162" i="11"/>
  <c r="L163" i="11"/>
  <c r="L164" i="11"/>
  <c r="L165" i="11"/>
  <c r="L166" i="11"/>
  <c r="L167" i="11"/>
  <c r="L168" i="11"/>
  <c r="L169" i="11"/>
  <c r="L170" i="11"/>
  <c r="L171" i="11"/>
  <c r="L172" i="11"/>
  <c r="L173" i="11"/>
  <c r="L174" i="11"/>
  <c r="L175" i="11"/>
  <c r="L176" i="11"/>
  <c r="L177" i="11"/>
  <c r="L178" i="11"/>
  <c r="L179" i="11"/>
  <c r="L180" i="11"/>
  <c r="L181" i="11"/>
  <c r="L182" i="11"/>
  <c r="L183" i="11"/>
  <c r="L184" i="11"/>
  <c r="L185" i="11"/>
  <c r="L186" i="11"/>
  <c r="L187" i="11"/>
  <c r="L188" i="11"/>
  <c r="L189" i="11"/>
  <c r="L190" i="11"/>
  <c r="L191" i="11"/>
  <c r="L192" i="11"/>
  <c r="L193" i="11"/>
  <c r="L194" i="11"/>
  <c r="L195" i="11"/>
  <c r="L196" i="11"/>
  <c r="L197" i="11"/>
  <c r="L198" i="11"/>
  <c r="L199" i="11"/>
  <c r="L200" i="11"/>
  <c r="L201" i="11"/>
  <c r="L202" i="11"/>
  <c r="L203" i="11"/>
  <c r="L204" i="11"/>
  <c r="L205" i="11"/>
  <c r="L206" i="11"/>
  <c r="L207" i="11"/>
  <c r="L208" i="11"/>
  <c r="L209" i="11"/>
  <c r="L210" i="11"/>
  <c r="L211" i="11"/>
  <c r="L212" i="11"/>
  <c r="L213" i="11"/>
  <c r="L214" i="11"/>
  <c r="L215" i="11"/>
  <c r="L216" i="11"/>
  <c r="L217" i="11"/>
  <c r="L218" i="11"/>
  <c r="L219" i="11"/>
  <c r="L220" i="11"/>
  <c r="L221" i="11"/>
  <c r="L222" i="11"/>
  <c r="L223" i="11"/>
  <c r="L224" i="11"/>
  <c r="L225" i="11"/>
  <c r="L226" i="11"/>
  <c r="L227" i="11"/>
  <c r="L228" i="11"/>
  <c r="L229" i="11"/>
  <c r="L230" i="11"/>
  <c r="L231" i="11"/>
  <c r="L232" i="11"/>
  <c r="L233" i="11"/>
  <c r="L234" i="11"/>
  <c r="L235" i="11"/>
  <c r="L236" i="11"/>
  <c r="L237" i="11"/>
  <c r="L238" i="11"/>
  <c r="L239" i="11"/>
  <c r="L240" i="11"/>
  <c r="L241" i="11"/>
  <c r="L242" i="11"/>
  <c r="L243" i="11"/>
  <c r="L244" i="11"/>
  <c r="L245" i="11"/>
  <c r="L246" i="11"/>
  <c r="L247" i="11"/>
  <c r="L248" i="11"/>
  <c r="L249" i="11"/>
  <c r="L250" i="11"/>
  <c r="L251" i="11"/>
  <c r="L252" i="11"/>
  <c r="L253" i="11"/>
  <c r="L254" i="11"/>
  <c r="L255" i="11"/>
  <c r="L256" i="11"/>
  <c r="L257" i="11"/>
  <c r="L258" i="11"/>
  <c r="L259" i="11"/>
  <c r="L260" i="11"/>
  <c r="L261" i="11"/>
  <c r="L262" i="11"/>
  <c r="L263" i="11"/>
  <c r="L264" i="11"/>
  <c r="L265" i="11"/>
  <c r="L266" i="11"/>
  <c r="L267" i="11"/>
  <c r="L268" i="11"/>
  <c r="L269" i="11"/>
  <c r="L270" i="11"/>
  <c r="L271" i="11"/>
  <c r="L272" i="11"/>
  <c r="L273" i="11"/>
  <c r="L274" i="11"/>
  <c r="L275" i="11"/>
  <c r="L276" i="11"/>
  <c r="L277" i="11"/>
  <c r="L278" i="11"/>
  <c r="L279" i="11"/>
  <c r="L280" i="11"/>
  <c r="L281" i="11"/>
  <c r="L282" i="11"/>
  <c r="L283" i="11"/>
  <c r="L284" i="11"/>
  <c r="L285" i="11"/>
  <c r="L286" i="11"/>
  <c r="L287" i="11"/>
  <c r="L288" i="11"/>
  <c r="L289" i="11"/>
  <c r="L290" i="11"/>
  <c r="L291" i="11"/>
  <c r="L292" i="11"/>
  <c r="L293" i="11"/>
  <c r="L294" i="11"/>
  <c r="L295" i="11"/>
  <c r="L296" i="11"/>
  <c r="L297" i="11"/>
  <c r="L298" i="11"/>
  <c r="L299" i="11"/>
  <c r="L300" i="11"/>
  <c r="L301" i="11"/>
  <c r="L302" i="11"/>
  <c r="L303" i="11"/>
  <c r="L304" i="11"/>
  <c r="L305" i="11"/>
  <c r="L306" i="11"/>
  <c r="L307" i="11"/>
  <c r="L308" i="11"/>
  <c r="L309" i="11"/>
  <c r="L310" i="11"/>
  <c r="L311" i="11"/>
  <c r="L312" i="11"/>
  <c r="L313" i="11"/>
  <c r="L314" i="11"/>
  <c r="L315" i="11"/>
  <c r="L316" i="11"/>
  <c r="L317" i="11"/>
  <c r="L318" i="11"/>
  <c r="L319" i="11"/>
  <c r="L320" i="11"/>
  <c r="L321" i="11"/>
  <c r="L322" i="11"/>
  <c r="L323" i="11"/>
  <c r="L324" i="11"/>
  <c r="L325" i="11"/>
  <c r="L326" i="11"/>
  <c r="L327" i="11"/>
  <c r="L328" i="11"/>
  <c r="L329" i="11"/>
  <c r="L330" i="11"/>
  <c r="L331" i="11"/>
  <c r="L332" i="11"/>
  <c r="L333" i="11"/>
  <c r="L334" i="11"/>
  <c r="L335" i="11"/>
  <c r="L336" i="11"/>
  <c r="L337" i="11"/>
  <c r="L338" i="11"/>
  <c r="L339" i="11"/>
  <c r="L340" i="11"/>
  <c r="L341" i="11"/>
  <c r="L342" i="11"/>
  <c r="L343" i="11"/>
  <c r="L344" i="11"/>
  <c r="L345" i="11"/>
  <c r="L346" i="11"/>
  <c r="L347" i="11"/>
  <c r="L348" i="11"/>
  <c r="L349" i="11"/>
  <c r="L350" i="11"/>
  <c r="L351" i="11"/>
  <c r="L352" i="11"/>
  <c r="L353" i="11"/>
  <c r="L354" i="11"/>
  <c r="L355" i="11"/>
  <c r="L356" i="11"/>
  <c r="L357" i="11"/>
  <c r="L358" i="11"/>
  <c r="L359" i="11"/>
  <c r="L360" i="11"/>
  <c r="L361" i="11"/>
  <c r="L362" i="11"/>
  <c r="L363" i="11"/>
  <c r="L364" i="11"/>
  <c r="L365" i="11"/>
  <c r="L366" i="11"/>
  <c r="L367" i="11"/>
  <c r="L368" i="11"/>
  <c r="L369" i="11"/>
  <c r="L370" i="11"/>
  <c r="L371" i="11"/>
  <c r="L372" i="11"/>
  <c r="L373" i="11"/>
  <c r="L374" i="11"/>
  <c r="L375" i="11"/>
  <c r="L376" i="11"/>
  <c r="L377" i="11"/>
  <c r="L378" i="11"/>
  <c r="L379" i="11"/>
  <c r="L380" i="11"/>
  <c r="L381" i="11"/>
  <c r="L382" i="11"/>
  <c r="L383" i="11"/>
  <c r="L384" i="11"/>
  <c r="L385" i="11"/>
  <c r="L386" i="11"/>
  <c r="L387" i="11"/>
  <c r="L388" i="11"/>
  <c r="L389" i="11"/>
  <c r="L390" i="11"/>
  <c r="L391" i="11"/>
  <c r="L392" i="11"/>
  <c r="L393" i="11"/>
  <c r="L394" i="11"/>
  <c r="L395" i="11"/>
  <c r="L396" i="11"/>
  <c r="L397" i="11"/>
  <c r="L398" i="11"/>
  <c r="L399" i="11"/>
  <c r="L400" i="11"/>
  <c r="L401" i="11"/>
  <c r="L402" i="11"/>
  <c r="L403" i="11"/>
  <c r="L404" i="11"/>
  <c r="L405" i="11"/>
  <c r="L406" i="11"/>
  <c r="L407" i="11"/>
  <c r="L408" i="11"/>
  <c r="L409" i="11"/>
  <c r="L410" i="11"/>
  <c r="L411" i="11"/>
  <c r="L412" i="11"/>
  <c r="L413" i="11"/>
  <c r="L414" i="11"/>
  <c r="L415" i="11"/>
  <c r="L416" i="11"/>
  <c r="L417" i="11"/>
  <c r="L418" i="11"/>
  <c r="L419" i="11"/>
  <c r="L420" i="11"/>
  <c r="L421" i="11"/>
  <c r="L422" i="11"/>
  <c r="L423" i="11"/>
  <c r="L424" i="11"/>
  <c r="L425" i="11"/>
  <c r="L426" i="11"/>
  <c r="L427" i="11"/>
  <c r="L428" i="11"/>
  <c r="L429" i="11"/>
  <c r="L430" i="11"/>
  <c r="L431" i="11"/>
  <c r="L432" i="11"/>
  <c r="L433" i="11"/>
  <c r="L434" i="11"/>
  <c r="L435" i="11"/>
  <c r="L436" i="11"/>
  <c r="L437" i="11"/>
  <c r="L438" i="11"/>
  <c r="L439" i="11"/>
  <c r="L440" i="11"/>
  <c r="L441" i="11"/>
  <c r="L442" i="11"/>
  <c r="L443" i="11"/>
  <c r="L444" i="11"/>
  <c r="L445" i="11"/>
  <c r="L446" i="11"/>
  <c r="L447" i="11"/>
  <c r="L448" i="11"/>
  <c r="L449" i="11"/>
  <c r="L450" i="11"/>
  <c r="L451" i="11"/>
  <c r="L452" i="11"/>
  <c r="L453" i="11"/>
  <c r="L454" i="11"/>
  <c r="L455" i="11"/>
  <c r="L456" i="11"/>
  <c r="L457" i="11"/>
  <c r="L458" i="11"/>
  <c r="L459" i="11"/>
  <c r="L460" i="11"/>
  <c r="L461" i="11"/>
  <c r="L462" i="11"/>
  <c r="L463" i="11"/>
  <c r="L464" i="11"/>
  <c r="L465" i="11"/>
  <c r="L466" i="11"/>
  <c r="L467" i="11"/>
  <c r="L468" i="11"/>
  <c r="L469" i="11"/>
  <c r="L470" i="11"/>
  <c r="L471" i="11"/>
  <c r="L472" i="11"/>
  <c r="L473" i="11"/>
  <c r="L474" i="11"/>
  <c r="L475" i="11"/>
  <c r="L476" i="11"/>
  <c r="L477" i="11"/>
  <c r="L478" i="11"/>
  <c r="L479" i="11"/>
  <c r="L480" i="11"/>
  <c r="L481" i="11"/>
  <c r="L482" i="11"/>
  <c r="L483" i="11"/>
  <c r="L484" i="11"/>
  <c r="L485" i="11"/>
  <c r="L486" i="11"/>
  <c r="L487" i="11"/>
  <c r="L488" i="11"/>
  <c r="L489" i="11"/>
  <c r="L490" i="11"/>
  <c r="L491" i="11"/>
  <c r="L492" i="11"/>
  <c r="L493" i="11"/>
  <c r="L494" i="11"/>
  <c r="L495" i="11"/>
  <c r="L496" i="11"/>
  <c r="L497" i="11"/>
  <c r="L498" i="11"/>
  <c r="L499" i="11"/>
  <c r="L500" i="11"/>
  <c r="L501" i="11"/>
  <c r="L502" i="11"/>
  <c r="L503" i="11"/>
  <c r="L504" i="11"/>
  <c r="L505" i="11"/>
  <c r="L506" i="11"/>
  <c r="L507" i="11"/>
  <c r="L508" i="11"/>
  <c r="L509" i="11"/>
  <c r="L510" i="11"/>
  <c r="L511" i="11"/>
  <c r="L512" i="11"/>
  <c r="L513" i="11"/>
  <c r="L514" i="11"/>
  <c r="L515" i="11"/>
  <c r="L516" i="11"/>
  <c r="L517" i="11"/>
  <c r="L518" i="11"/>
  <c r="L519" i="11"/>
  <c r="L520" i="11"/>
  <c r="L521" i="11"/>
  <c r="L522" i="11"/>
  <c r="L523" i="11"/>
  <c r="L524" i="11"/>
  <c r="L525" i="11"/>
  <c r="L526" i="11"/>
  <c r="L527" i="11"/>
  <c r="L528" i="11"/>
  <c r="L529" i="11"/>
  <c r="L530" i="11"/>
  <c r="L531" i="11"/>
  <c r="L532" i="11"/>
  <c r="L533" i="11"/>
  <c r="L534" i="11"/>
  <c r="L535" i="11"/>
  <c r="L536" i="11"/>
  <c r="L537" i="11"/>
  <c r="L538" i="11"/>
  <c r="L539" i="11"/>
  <c r="L540" i="11"/>
  <c r="L541" i="11"/>
  <c r="L542" i="11"/>
  <c r="L543" i="11"/>
  <c r="L544" i="11"/>
  <c r="L545" i="11"/>
  <c r="L546" i="11"/>
  <c r="L547" i="11"/>
  <c r="L548" i="11"/>
  <c r="L549" i="11"/>
  <c r="L550" i="11"/>
  <c r="L551" i="11"/>
  <c r="L552" i="11"/>
  <c r="L553" i="11"/>
  <c r="L554" i="11"/>
  <c r="L555" i="11"/>
  <c r="L556" i="11"/>
  <c r="L557" i="11"/>
  <c r="L558" i="11"/>
  <c r="L559" i="11"/>
  <c r="L560" i="11"/>
  <c r="L561" i="11"/>
  <c r="L562" i="11"/>
  <c r="L563" i="11"/>
  <c r="L564" i="11"/>
  <c r="L565" i="11"/>
  <c r="L566" i="11"/>
  <c r="L567" i="11"/>
  <c r="L568" i="11"/>
  <c r="L569" i="11"/>
  <c r="L570" i="11"/>
  <c r="L571" i="11"/>
  <c r="L572" i="11"/>
  <c r="L573" i="11"/>
  <c r="L574" i="11"/>
  <c r="L575" i="11"/>
  <c r="L576" i="11"/>
  <c r="L577" i="11"/>
  <c r="L578" i="11"/>
  <c r="L579" i="11"/>
  <c r="L580" i="11"/>
  <c r="L581" i="11"/>
  <c r="L582" i="11"/>
  <c r="L583" i="11"/>
  <c r="L584" i="11"/>
  <c r="L585" i="11"/>
  <c r="L586" i="11"/>
  <c r="L587" i="11"/>
  <c r="L588" i="11"/>
  <c r="L589" i="11"/>
  <c r="L590" i="11"/>
  <c r="L591" i="11"/>
  <c r="L592" i="11"/>
  <c r="L593" i="11"/>
  <c r="L594" i="11"/>
  <c r="L595" i="11"/>
  <c r="L596" i="11"/>
  <c r="L597" i="11"/>
  <c r="L598" i="11"/>
  <c r="L599" i="11"/>
  <c r="L600" i="11"/>
  <c r="L601" i="11"/>
  <c r="L602" i="11"/>
  <c r="L603" i="11"/>
  <c r="L604" i="11"/>
  <c r="L605" i="11"/>
  <c r="L606" i="11"/>
  <c r="L607" i="11"/>
  <c r="L608" i="11"/>
  <c r="L609" i="11"/>
  <c r="L610" i="11"/>
  <c r="L611" i="11"/>
  <c r="L612" i="11"/>
  <c r="L613" i="11"/>
  <c r="L614" i="11"/>
  <c r="L615" i="11"/>
  <c r="L616" i="11"/>
  <c r="L617" i="11"/>
  <c r="L618" i="11"/>
  <c r="L619" i="11"/>
  <c r="L620" i="11"/>
  <c r="L621" i="11"/>
  <c r="L622" i="11"/>
  <c r="L623" i="11"/>
  <c r="L624" i="11"/>
  <c r="L625" i="11"/>
  <c r="L626" i="11"/>
  <c r="L627" i="11"/>
  <c r="L628" i="11"/>
  <c r="L629" i="11"/>
  <c r="L630" i="11"/>
  <c r="L631" i="11"/>
  <c r="L632" i="11"/>
  <c r="L633" i="11"/>
  <c r="L634" i="11"/>
  <c r="L635" i="11"/>
  <c r="L636" i="11"/>
  <c r="L637" i="11"/>
  <c r="L638" i="11"/>
  <c r="L639" i="11"/>
  <c r="L640" i="11"/>
  <c r="L641" i="11"/>
  <c r="L642" i="11"/>
  <c r="L643" i="11"/>
  <c r="L644" i="11"/>
  <c r="L645" i="11"/>
  <c r="L646" i="11"/>
  <c r="L647" i="11"/>
  <c r="L648" i="11"/>
  <c r="L649" i="11"/>
  <c r="L650" i="11"/>
  <c r="L651" i="11"/>
  <c r="L652" i="11"/>
  <c r="L653" i="11"/>
  <c r="L654" i="11"/>
  <c r="L655" i="11"/>
  <c r="L656" i="11"/>
  <c r="L657" i="11"/>
  <c r="L658" i="11"/>
  <c r="L659" i="11"/>
  <c r="L660" i="11"/>
  <c r="L661" i="11"/>
  <c r="L662" i="11"/>
  <c r="L663" i="11"/>
  <c r="L664" i="11"/>
  <c r="L665" i="11"/>
  <c r="L666" i="11"/>
  <c r="L667" i="11"/>
  <c r="L668" i="11"/>
  <c r="L669" i="11"/>
  <c r="L670" i="11"/>
  <c r="L671" i="11"/>
  <c r="L672" i="11"/>
  <c r="L673" i="11"/>
  <c r="L674" i="11"/>
  <c r="L675" i="11"/>
  <c r="L676" i="11"/>
  <c r="L677" i="11"/>
  <c r="L678" i="11"/>
  <c r="L679" i="11"/>
  <c r="L680" i="11"/>
  <c r="L681" i="11"/>
  <c r="L682" i="11"/>
  <c r="L683" i="11"/>
  <c r="L684" i="11"/>
  <c r="L685" i="11"/>
  <c r="L686" i="11"/>
  <c r="L687" i="11"/>
  <c r="L688" i="11"/>
  <c r="L689" i="11"/>
  <c r="L690" i="11"/>
  <c r="L691" i="11"/>
  <c r="L692" i="11"/>
  <c r="L693" i="11"/>
  <c r="L694" i="11"/>
  <c r="L695" i="11"/>
  <c r="L696" i="11"/>
  <c r="L697" i="11"/>
  <c r="L698" i="11"/>
  <c r="L699" i="11"/>
  <c r="L700" i="11"/>
  <c r="L701" i="11"/>
  <c r="L702" i="11"/>
  <c r="L703" i="11"/>
  <c r="L704" i="11"/>
  <c r="L705" i="11"/>
  <c r="L706" i="11"/>
  <c r="L707" i="11"/>
  <c r="L708" i="11"/>
  <c r="L709" i="11"/>
  <c r="L710" i="11"/>
  <c r="L711" i="11"/>
  <c r="L712" i="11"/>
  <c r="L713" i="11"/>
  <c r="L714" i="11"/>
  <c r="L715" i="11"/>
  <c r="L716" i="11"/>
  <c r="L717" i="11"/>
  <c r="L718" i="11"/>
  <c r="L719" i="11"/>
  <c r="L720" i="11"/>
  <c r="L721" i="11"/>
  <c r="L722" i="11"/>
  <c r="L723" i="11"/>
  <c r="L724" i="11"/>
  <c r="L725" i="11"/>
  <c r="L726" i="11"/>
  <c r="L727" i="11"/>
  <c r="L728" i="11"/>
  <c r="L729" i="11"/>
  <c r="L730" i="11"/>
  <c r="L731" i="11"/>
  <c r="L732" i="11"/>
  <c r="L733" i="11"/>
  <c r="L734" i="11"/>
  <c r="L735" i="11"/>
  <c r="L736" i="11"/>
  <c r="L737" i="11"/>
  <c r="L738" i="11"/>
  <c r="L739" i="11"/>
  <c r="L740" i="11"/>
  <c r="L741" i="11"/>
  <c r="L742" i="11"/>
  <c r="L743" i="11"/>
  <c r="L744" i="11"/>
  <c r="L745" i="11"/>
  <c r="L746" i="11"/>
  <c r="L747" i="11"/>
  <c r="L748" i="11"/>
  <c r="L749" i="11"/>
  <c r="L750" i="11"/>
  <c r="L751" i="11"/>
  <c r="L752" i="11"/>
  <c r="L753" i="11"/>
  <c r="L754" i="11"/>
  <c r="L755" i="11"/>
  <c r="L756" i="11"/>
  <c r="L757" i="11"/>
  <c r="L758" i="11"/>
  <c r="L759" i="11"/>
  <c r="L760" i="11"/>
  <c r="L761" i="11"/>
  <c r="L762" i="11"/>
  <c r="L763" i="11"/>
  <c r="L764" i="11"/>
  <c r="L765" i="11"/>
  <c r="L766" i="11"/>
  <c r="L767" i="11"/>
  <c r="L768" i="11"/>
  <c r="L769" i="11"/>
  <c r="L770" i="11"/>
  <c r="L771" i="11"/>
  <c r="L772" i="11"/>
  <c r="L773" i="11"/>
  <c r="L774" i="11"/>
  <c r="L775" i="11"/>
  <c r="L776" i="11"/>
  <c r="L777" i="11"/>
  <c r="L778" i="11"/>
  <c r="L779" i="11"/>
  <c r="L780" i="11"/>
  <c r="L781" i="11"/>
  <c r="L782" i="11"/>
  <c r="L783" i="11"/>
  <c r="L784" i="11"/>
  <c r="L785" i="11"/>
  <c r="L786" i="11"/>
  <c r="L787" i="11"/>
  <c r="L788" i="11"/>
  <c r="L789" i="11"/>
  <c r="L790" i="11"/>
  <c r="L791" i="11"/>
  <c r="L792" i="11"/>
  <c r="L793" i="11"/>
  <c r="L794" i="11"/>
  <c r="L795" i="11"/>
  <c r="L796" i="11"/>
  <c r="L797" i="11"/>
  <c r="L798" i="11"/>
  <c r="L799" i="11"/>
  <c r="L800" i="11"/>
  <c r="L801" i="11"/>
  <c r="L802" i="11"/>
  <c r="L803" i="11"/>
  <c r="L804" i="11"/>
  <c r="L805" i="11"/>
  <c r="L806" i="11"/>
  <c r="L807" i="11"/>
  <c r="L808" i="11"/>
  <c r="L809" i="11"/>
  <c r="L810" i="11"/>
  <c r="L811" i="11"/>
  <c r="L812" i="11"/>
  <c r="L813" i="11"/>
  <c r="L814" i="11"/>
  <c r="L815" i="11"/>
  <c r="L816" i="11"/>
  <c r="L817" i="11"/>
  <c r="L818" i="11"/>
  <c r="L819" i="11"/>
  <c r="L820" i="11"/>
  <c r="L821" i="11"/>
  <c r="L822" i="11"/>
  <c r="L823" i="11"/>
  <c r="L824" i="11"/>
  <c r="L825" i="11"/>
  <c r="L826" i="11"/>
  <c r="L827" i="11"/>
  <c r="L828" i="11"/>
  <c r="L829" i="11"/>
  <c r="L830" i="11"/>
  <c r="L831" i="11"/>
  <c r="L832" i="11"/>
  <c r="L833" i="11"/>
  <c r="L834" i="11"/>
  <c r="L835" i="11"/>
  <c r="L836" i="11"/>
  <c r="L837" i="11"/>
  <c r="L838" i="11"/>
  <c r="L839" i="11"/>
  <c r="L840" i="11"/>
  <c r="L841" i="11"/>
  <c r="L842" i="11"/>
  <c r="L843" i="11"/>
  <c r="L844" i="11"/>
  <c r="L845" i="11"/>
  <c r="L846" i="11"/>
  <c r="L847" i="11"/>
  <c r="L848" i="11"/>
  <c r="L849" i="11"/>
  <c r="L850" i="11"/>
  <c r="L851" i="11"/>
  <c r="L852" i="11"/>
  <c r="L853" i="11"/>
  <c r="L854" i="11"/>
  <c r="L855" i="11"/>
  <c r="L856" i="11"/>
  <c r="L857" i="11"/>
  <c r="L858" i="11"/>
  <c r="L859" i="11"/>
  <c r="L860" i="11"/>
  <c r="L861" i="11"/>
  <c r="L862" i="11"/>
  <c r="L863" i="11"/>
  <c r="L864" i="11"/>
  <c r="L865" i="11"/>
  <c r="L866" i="11"/>
  <c r="L867" i="11"/>
  <c r="L868" i="11"/>
  <c r="L869" i="11"/>
  <c r="L870" i="11"/>
  <c r="L871" i="11"/>
  <c r="L872" i="11"/>
  <c r="L873" i="11"/>
  <c r="L874" i="11"/>
  <c r="L875" i="11"/>
  <c r="L876" i="11"/>
  <c r="L877" i="11"/>
  <c r="L878" i="11"/>
  <c r="L879" i="11"/>
  <c r="L880" i="11"/>
  <c r="L881" i="11"/>
  <c r="L882" i="11"/>
  <c r="L883" i="11"/>
  <c r="L884" i="11"/>
  <c r="L885" i="11"/>
  <c r="L886" i="11"/>
  <c r="L887" i="11"/>
  <c r="L888" i="11"/>
  <c r="L889" i="11"/>
  <c r="L890" i="11"/>
  <c r="L891" i="11"/>
  <c r="L892" i="11"/>
  <c r="L893" i="11"/>
  <c r="L894" i="11"/>
  <c r="L895" i="11"/>
  <c r="L896" i="11"/>
  <c r="L897" i="11"/>
  <c r="L898" i="11"/>
  <c r="L899" i="11"/>
  <c r="L900" i="11"/>
  <c r="L901" i="11"/>
  <c r="L902" i="11"/>
  <c r="L903" i="11"/>
  <c r="L904" i="11"/>
  <c r="L905" i="11"/>
  <c r="L906" i="11"/>
  <c r="L907" i="11"/>
  <c r="L908" i="11"/>
  <c r="L909" i="11"/>
  <c r="L910" i="11"/>
  <c r="L911" i="11"/>
  <c r="L912" i="11"/>
  <c r="L913" i="11"/>
  <c r="L914" i="11"/>
  <c r="L915" i="11"/>
  <c r="L916" i="11"/>
  <c r="L917" i="11"/>
  <c r="L918" i="11"/>
  <c r="L919" i="11"/>
  <c r="L920" i="11"/>
  <c r="L921" i="11"/>
  <c r="L922" i="11"/>
  <c r="L923" i="11"/>
  <c r="L924" i="11"/>
  <c r="L925" i="11"/>
  <c r="L926" i="11"/>
  <c r="L927" i="11"/>
  <c r="L928" i="11"/>
  <c r="L929" i="11"/>
  <c r="L930" i="11"/>
  <c r="L931" i="11"/>
  <c r="L932" i="11"/>
  <c r="L933" i="11"/>
  <c r="L934" i="11"/>
  <c r="L935" i="11"/>
  <c r="L936" i="11"/>
  <c r="L937" i="11"/>
  <c r="L938" i="11"/>
  <c r="L939" i="11"/>
  <c r="L940" i="11"/>
  <c r="L941" i="11"/>
  <c r="L942" i="11"/>
  <c r="L943" i="11"/>
  <c r="L944" i="11"/>
  <c r="L945" i="11"/>
  <c r="L946" i="11"/>
  <c r="L947" i="11"/>
  <c r="L948" i="11"/>
  <c r="L949" i="11"/>
  <c r="L950" i="11"/>
  <c r="L951" i="11"/>
  <c r="L952" i="11"/>
  <c r="L953" i="11"/>
  <c r="L954" i="11"/>
  <c r="L955" i="11"/>
  <c r="L956" i="11"/>
  <c r="L957" i="11"/>
  <c r="L958" i="11"/>
  <c r="L959" i="11"/>
  <c r="L960" i="11"/>
  <c r="L961" i="11"/>
  <c r="L962" i="11"/>
  <c r="L963" i="11"/>
  <c r="L964" i="11"/>
  <c r="L965" i="11"/>
  <c r="L966" i="11"/>
  <c r="L967" i="11"/>
  <c r="L968" i="11"/>
  <c r="L969" i="11"/>
  <c r="L970" i="11"/>
  <c r="L971" i="11"/>
  <c r="L972" i="11"/>
  <c r="L973" i="11"/>
  <c r="L974" i="11"/>
  <c r="L975" i="11"/>
  <c r="L976" i="11"/>
  <c r="L977" i="11"/>
  <c r="L978" i="11"/>
  <c r="L979" i="11"/>
  <c r="L980" i="11"/>
  <c r="L981" i="11"/>
  <c r="L982" i="11"/>
  <c r="L983" i="11"/>
  <c r="L984" i="11"/>
  <c r="L985" i="11"/>
  <c r="L986" i="11"/>
  <c r="L987" i="11"/>
  <c r="L988" i="11"/>
  <c r="L989" i="11"/>
  <c r="L990" i="11"/>
  <c r="L991" i="11"/>
  <c r="L992" i="11"/>
  <c r="L993" i="11"/>
  <c r="L994" i="11"/>
  <c r="L995" i="11"/>
  <c r="L996" i="11"/>
  <c r="L997" i="11"/>
  <c r="L998" i="11"/>
  <c r="L999" i="11"/>
  <c r="L1000" i="11"/>
  <c r="L1001" i="11"/>
  <c r="L1002" i="11"/>
  <c r="L1003" i="11"/>
  <c r="L1004" i="11"/>
  <c r="L1005" i="11"/>
  <c r="L1006" i="11"/>
  <c r="L1007" i="11"/>
  <c r="L1008" i="11"/>
  <c r="L1009" i="11"/>
  <c r="L1010" i="11"/>
  <c r="L1011" i="11"/>
  <c r="L1012" i="11"/>
  <c r="L1013" i="11"/>
  <c r="L1014" i="11"/>
  <c r="L1015" i="11"/>
  <c r="L1016" i="11"/>
  <c r="L1017" i="11"/>
  <c r="L1018" i="11"/>
  <c r="L1019" i="11"/>
  <c r="L1020" i="11"/>
  <c r="L1021" i="11"/>
  <c r="L1022" i="11"/>
  <c r="L1023" i="11"/>
  <c r="L1024" i="11"/>
  <c r="L1025" i="11"/>
  <c r="L1026" i="11"/>
  <c r="L1027" i="11"/>
  <c r="L1028" i="11"/>
  <c r="L1029" i="11"/>
  <c r="L1030" i="11"/>
  <c r="L1031" i="11"/>
  <c r="L1032" i="11"/>
  <c r="L1033" i="11"/>
  <c r="L1034" i="11"/>
  <c r="L1035" i="11"/>
  <c r="L1036" i="11"/>
  <c r="L1037" i="11"/>
  <c r="L1038" i="11"/>
  <c r="L1039" i="11"/>
  <c r="L1040" i="11"/>
  <c r="L1041" i="11"/>
  <c r="L1042" i="11"/>
  <c r="L1043" i="11"/>
  <c r="L1044" i="11"/>
  <c r="L1045" i="11"/>
  <c r="L1046" i="11"/>
  <c r="L1047" i="11"/>
  <c r="L1048" i="11"/>
  <c r="L1049" i="11"/>
  <c r="L1050" i="11"/>
  <c r="L1051" i="11"/>
  <c r="L1052" i="11"/>
  <c r="L1053" i="11"/>
  <c r="L1054" i="11"/>
  <c r="L1055" i="11"/>
  <c r="L1056" i="11"/>
  <c r="L1057" i="11"/>
  <c r="L1058" i="11"/>
  <c r="L1059" i="11"/>
  <c r="L1060" i="11"/>
  <c r="L1061" i="11"/>
  <c r="L1062" i="11"/>
  <c r="L1063" i="11"/>
  <c r="L1064" i="11"/>
  <c r="L1065" i="11"/>
  <c r="L1066" i="11"/>
  <c r="L1067" i="11"/>
  <c r="L1068" i="11"/>
  <c r="L1069" i="11"/>
  <c r="L1070" i="11"/>
  <c r="L1071" i="11"/>
  <c r="L1072" i="11"/>
  <c r="L1073" i="11"/>
  <c r="L1074" i="11"/>
  <c r="L1075" i="11"/>
  <c r="L1076" i="11"/>
  <c r="L1077" i="11"/>
  <c r="L1078" i="11"/>
  <c r="L1079" i="11"/>
  <c r="L1080" i="11"/>
  <c r="L1081" i="11"/>
  <c r="L1082" i="11"/>
  <c r="L1083" i="11"/>
  <c r="L1084" i="11"/>
  <c r="L1085" i="11"/>
  <c r="L1086" i="11"/>
  <c r="L1087" i="11"/>
  <c r="L1088" i="11"/>
  <c r="L1089" i="11"/>
  <c r="L1090" i="11"/>
  <c r="L1091" i="11"/>
  <c r="L1092" i="11"/>
  <c r="L1093" i="11"/>
  <c r="L1094" i="11"/>
  <c r="L1095" i="11"/>
  <c r="L1096" i="11"/>
  <c r="L1097" i="11"/>
  <c r="L1098" i="11"/>
  <c r="L1099" i="11"/>
  <c r="L1100" i="11"/>
  <c r="L1101" i="11"/>
  <c r="L1102" i="11"/>
  <c r="L1103" i="11"/>
  <c r="L1104" i="11"/>
  <c r="L1105" i="11"/>
  <c r="L1106" i="11"/>
  <c r="L1107" i="11"/>
  <c r="L1108" i="11"/>
  <c r="L1109" i="11"/>
  <c r="L1110" i="11"/>
  <c r="L1111" i="11"/>
  <c r="L1112" i="11"/>
  <c r="L1113" i="11"/>
  <c r="L1114" i="11"/>
  <c r="L1115" i="11"/>
  <c r="L1116" i="11"/>
  <c r="L1117" i="11"/>
  <c r="L1118" i="11"/>
  <c r="L1119" i="11"/>
  <c r="L1120" i="11"/>
  <c r="L1121" i="11"/>
  <c r="L1122" i="11"/>
  <c r="L1123" i="11"/>
  <c r="L1124" i="11"/>
  <c r="L1125" i="11"/>
  <c r="L1126" i="11"/>
  <c r="L1127" i="11"/>
  <c r="L1128" i="11"/>
  <c r="L1129" i="11"/>
  <c r="L1130" i="11"/>
  <c r="L1131" i="11"/>
  <c r="L1132" i="11"/>
  <c r="L1133" i="11"/>
  <c r="L1134" i="11"/>
  <c r="L1135" i="11"/>
  <c r="L1136" i="11"/>
  <c r="L1137" i="11"/>
  <c r="L1138" i="11"/>
  <c r="L1139" i="11"/>
  <c r="L1140" i="11"/>
  <c r="L1141" i="11"/>
  <c r="L1142" i="11"/>
  <c r="L1143" i="11"/>
  <c r="L1144" i="11"/>
  <c r="L1145" i="11"/>
  <c r="L1146" i="11"/>
  <c r="L1147" i="11"/>
  <c r="L1148" i="11"/>
  <c r="L1149" i="11"/>
  <c r="L1150" i="11"/>
  <c r="L1151" i="11"/>
  <c r="L1152" i="11"/>
  <c r="L1153" i="11"/>
  <c r="L1154" i="11"/>
  <c r="L1155" i="11"/>
  <c r="L1156" i="11"/>
  <c r="L1157" i="11"/>
  <c r="L1158" i="11"/>
  <c r="L1159" i="11"/>
  <c r="L1160" i="11"/>
  <c r="L1161" i="11"/>
  <c r="L1162" i="11"/>
  <c r="L1163" i="11"/>
  <c r="L1164" i="11"/>
  <c r="L1165" i="11"/>
  <c r="L1166" i="11"/>
  <c r="L1167" i="11"/>
  <c r="L1168" i="11"/>
  <c r="L1169" i="11"/>
  <c r="L1170" i="11"/>
  <c r="L1171" i="11"/>
  <c r="L1172" i="11"/>
  <c r="L1173" i="11"/>
  <c r="L1174" i="11"/>
  <c r="L1175" i="11"/>
  <c r="L1176" i="11"/>
  <c r="L1177" i="11"/>
  <c r="L1178" i="11"/>
  <c r="L1179" i="11"/>
  <c r="L1180" i="11"/>
  <c r="L1181" i="11"/>
  <c r="L1182" i="11"/>
  <c r="L1183" i="11"/>
  <c r="L1184" i="11"/>
  <c r="L1185" i="11"/>
  <c r="L1186" i="11"/>
  <c r="L1187" i="11"/>
  <c r="L1188" i="11"/>
  <c r="L1189" i="11"/>
  <c r="L1190" i="11"/>
  <c r="L1191" i="11"/>
  <c r="L1192" i="11"/>
  <c r="L1193" i="11"/>
  <c r="L1194" i="11"/>
  <c r="L1195" i="11"/>
  <c r="L1196" i="11"/>
  <c r="L1197" i="11"/>
  <c r="L1198" i="11"/>
  <c r="L1199" i="11"/>
  <c r="L1200" i="11"/>
  <c r="L1201" i="11"/>
  <c r="L1202" i="11"/>
  <c r="L1203" i="11"/>
  <c r="L1204" i="11"/>
  <c r="L1205" i="11"/>
  <c r="L1206" i="11"/>
  <c r="L1207" i="11"/>
  <c r="L1208" i="11"/>
  <c r="L1209" i="11"/>
  <c r="L1210" i="11"/>
  <c r="L1211" i="11"/>
  <c r="L1212" i="11"/>
  <c r="L1213" i="11"/>
  <c r="L1214" i="11"/>
  <c r="L1215" i="11"/>
  <c r="L1216" i="11"/>
  <c r="L1217" i="11"/>
  <c r="L1218" i="11"/>
  <c r="L1219" i="11"/>
  <c r="L1220" i="11"/>
  <c r="L1221" i="11"/>
  <c r="L1222" i="11"/>
  <c r="L1223" i="11"/>
  <c r="L1224" i="11"/>
  <c r="L1225" i="11"/>
  <c r="L1226" i="11"/>
  <c r="L1227" i="11"/>
  <c r="L1228" i="11"/>
  <c r="L1229" i="11"/>
  <c r="L1230" i="11"/>
  <c r="L1231" i="11"/>
  <c r="L1232" i="11"/>
  <c r="L1233" i="11"/>
  <c r="L1234" i="11"/>
  <c r="L1235" i="11"/>
  <c r="L1236" i="11"/>
  <c r="L1237" i="11"/>
  <c r="L1238" i="11"/>
  <c r="L1239" i="11"/>
  <c r="L1240" i="11"/>
  <c r="L1241" i="11"/>
  <c r="L1242" i="11"/>
  <c r="L1243" i="11"/>
  <c r="L1244" i="11"/>
  <c r="L1245" i="11"/>
  <c r="L1246" i="11"/>
  <c r="L1247" i="11"/>
  <c r="L1248" i="11"/>
  <c r="L1249" i="11"/>
  <c r="L1250" i="11"/>
  <c r="L1251" i="11"/>
  <c r="L1252" i="11"/>
  <c r="L1253" i="11"/>
  <c r="L1254" i="11"/>
  <c r="L1255" i="11"/>
  <c r="L1256" i="11"/>
  <c r="L1257" i="11"/>
  <c r="L1258" i="11"/>
  <c r="L1259" i="11"/>
  <c r="L1260" i="11"/>
  <c r="L1261" i="11"/>
  <c r="L1262" i="11"/>
  <c r="L1263" i="11"/>
  <c r="L1264" i="11"/>
  <c r="L1265" i="11"/>
  <c r="L1266" i="11"/>
  <c r="L1267" i="11"/>
  <c r="L1268" i="11"/>
  <c r="L1269" i="11"/>
  <c r="L1270" i="11"/>
  <c r="L1271" i="11"/>
  <c r="L1272" i="11"/>
  <c r="L1273" i="11"/>
  <c r="L1274" i="11"/>
  <c r="L1275" i="11"/>
  <c r="L1276" i="11"/>
  <c r="L1277" i="11"/>
  <c r="L1278" i="11"/>
  <c r="L1279" i="11"/>
  <c r="L1280" i="11"/>
  <c r="L1281" i="11"/>
  <c r="L1282" i="11"/>
  <c r="L1283" i="11"/>
  <c r="L1284" i="11"/>
  <c r="L1285" i="11"/>
  <c r="L1286" i="11"/>
  <c r="L1287" i="11"/>
  <c r="L1288" i="11"/>
  <c r="L1289" i="11"/>
  <c r="L1290" i="11"/>
  <c r="L1291" i="11"/>
  <c r="L1292" i="11"/>
  <c r="L1293" i="11"/>
  <c r="L1294" i="11"/>
  <c r="L1295" i="11"/>
  <c r="L1296" i="11"/>
  <c r="L1297" i="11"/>
  <c r="L1298" i="11"/>
  <c r="L1299" i="11"/>
  <c r="L1300" i="11"/>
  <c r="L1301" i="11"/>
  <c r="L1302" i="11"/>
  <c r="L1303" i="11"/>
  <c r="L1304" i="11"/>
  <c r="L1305" i="11"/>
  <c r="L1306" i="11"/>
  <c r="L1307" i="11"/>
  <c r="L1308" i="11"/>
  <c r="L1309" i="11"/>
  <c r="L1310" i="11"/>
  <c r="L1311" i="11"/>
  <c r="L1312" i="11"/>
  <c r="L1313" i="11"/>
  <c r="L1314" i="11"/>
  <c r="L1315" i="11"/>
  <c r="L1316" i="11"/>
  <c r="L1317" i="11"/>
  <c r="L1318" i="11"/>
  <c r="L1319" i="11"/>
  <c r="L1320" i="11"/>
  <c r="L1321" i="11"/>
  <c r="L1322" i="11"/>
  <c r="L1323" i="11"/>
  <c r="L1324" i="11"/>
  <c r="L1325" i="11"/>
  <c r="L1326" i="11"/>
  <c r="L1327" i="11"/>
  <c r="L1328" i="11"/>
  <c r="L1329" i="11"/>
  <c r="L1330" i="11"/>
  <c r="L1331" i="11"/>
  <c r="L1332" i="11"/>
  <c r="L1333" i="11"/>
  <c r="L1334" i="11"/>
  <c r="L1335" i="11"/>
  <c r="L1336" i="11"/>
  <c r="L1337" i="11"/>
  <c r="L1338" i="11"/>
  <c r="L1339" i="11"/>
  <c r="L1340" i="11"/>
  <c r="L1341" i="11"/>
  <c r="L1342" i="11"/>
  <c r="L1343" i="11"/>
  <c r="L1344" i="11"/>
  <c r="L1345" i="11"/>
  <c r="L1346" i="11"/>
  <c r="L1347" i="11"/>
  <c r="L1348" i="11"/>
  <c r="L1349" i="11"/>
  <c r="L1350" i="11"/>
  <c r="L1351" i="11"/>
  <c r="L1352" i="11"/>
  <c r="L1353" i="11"/>
  <c r="L1354" i="11"/>
  <c r="L1355" i="11"/>
  <c r="L1356" i="11"/>
  <c r="L1357" i="11"/>
  <c r="L1358" i="11"/>
  <c r="L1359" i="11"/>
  <c r="L1360" i="11"/>
  <c r="L1361" i="11"/>
  <c r="L1362" i="11"/>
  <c r="L1363" i="11"/>
  <c r="L1364" i="11"/>
  <c r="L1365" i="11"/>
  <c r="L1366" i="11"/>
  <c r="L1367" i="11"/>
  <c r="L1368" i="11"/>
  <c r="L1369" i="11"/>
  <c r="L1370" i="11"/>
  <c r="L1371" i="11"/>
  <c r="L1372" i="11"/>
  <c r="L1373" i="11"/>
  <c r="L1374" i="11"/>
  <c r="L1375" i="11"/>
  <c r="L1376" i="11"/>
  <c r="L1377" i="11"/>
  <c r="L1378" i="11"/>
  <c r="L1379" i="11"/>
  <c r="L1380" i="11"/>
  <c r="L1381" i="11"/>
  <c r="L1382" i="11"/>
  <c r="L1383" i="11"/>
  <c r="L1384" i="11"/>
  <c r="L1385" i="11"/>
  <c r="L1386" i="11"/>
  <c r="L1387" i="11"/>
  <c r="L1388" i="11"/>
  <c r="L1389" i="11"/>
  <c r="L1390" i="11"/>
  <c r="L1391" i="11"/>
  <c r="L1392" i="11"/>
  <c r="L1393" i="11"/>
  <c r="L1394" i="11"/>
  <c r="L1395" i="11"/>
  <c r="L1396" i="11"/>
  <c r="L1397" i="11"/>
  <c r="L1398" i="11"/>
  <c r="L1399" i="11"/>
  <c r="L1400" i="11"/>
  <c r="L1401" i="11"/>
  <c r="L1402" i="11"/>
  <c r="L1403" i="11"/>
  <c r="L1404" i="11"/>
  <c r="L1405" i="11"/>
  <c r="L1406" i="11"/>
  <c r="L1407" i="11"/>
  <c r="L1408" i="11"/>
  <c r="L1409" i="11"/>
  <c r="L1410" i="11"/>
  <c r="L1411" i="11"/>
  <c r="L1412" i="11"/>
  <c r="L1413" i="11"/>
  <c r="L1414" i="11"/>
  <c r="L1415" i="11"/>
  <c r="L1416" i="11"/>
  <c r="L1417" i="11"/>
  <c r="L1418" i="11"/>
  <c r="L1419" i="11"/>
  <c r="L1420" i="11"/>
  <c r="L1421" i="11"/>
  <c r="L1422" i="11"/>
  <c r="L1423" i="11"/>
  <c r="L1424" i="11"/>
  <c r="L1425" i="11"/>
  <c r="L1426" i="11"/>
  <c r="L1427" i="11"/>
  <c r="L1428" i="11"/>
  <c r="L1429" i="11"/>
  <c r="L1430" i="11"/>
  <c r="L1431" i="11"/>
  <c r="L1432" i="11"/>
  <c r="L1433" i="11"/>
  <c r="L1434" i="11"/>
  <c r="L1435" i="11"/>
  <c r="L1436" i="11"/>
  <c r="L1437" i="11"/>
  <c r="L1438" i="11"/>
  <c r="L1439" i="11"/>
  <c r="L1440" i="11"/>
  <c r="L1441" i="11"/>
  <c r="L1442" i="11"/>
  <c r="L1443" i="11"/>
  <c r="L1444" i="11"/>
  <c r="L1445" i="11"/>
  <c r="L1446" i="11"/>
  <c r="L1447" i="11"/>
  <c r="L1448" i="11"/>
  <c r="L1449" i="11"/>
  <c r="L1450" i="11"/>
  <c r="L1451" i="11"/>
  <c r="L1452" i="11"/>
  <c r="L1453" i="11"/>
  <c r="L1454" i="11"/>
  <c r="L1455" i="11"/>
  <c r="L1456" i="11"/>
  <c r="L1457" i="11"/>
  <c r="L1458" i="11"/>
  <c r="L1459" i="11"/>
  <c r="L1460" i="11"/>
  <c r="L1461" i="11"/>
  <c r="L1462" i="11"/>
  <c r="L1463" i="11"/>
  <c r="L1464" i="11"/>
  <c r="L1465" i="11"/>
  <c r="L1466" i="11"/>
  <c r="L1467" i="11"/>
  <c r="L1468" i="11"/>
  <c r="L1469" i="11"/>
  <c r="L1470" i="11"/>
  <c r="L1471" i="11"/>
  <c r="L1472" i="11"/>
  <c r="L1473" i="11"/>
  <c r="L1474" i="11"/>
  <c r="L1475" i="11"/>
  <c r="L1476" i="11"/>
  <c r="L1477" i="11"/>
  <c r="L1478" i="11"/>
  <c r="L1479" i="11"/>
  <c r="L1480" i="11"/>
  <c r="L1481" i="11"/>
  <c r="L1482" i="11"/>
  <c r="L1483" i="11"/>
  <c r="L1484" i="11"/>
  <c r="L1485" i="11"/>
  <c r="L1486" i="11"/>
  <c r="L1487" i="11"/>
  <c r="L1488" i="11"/>
  <c r="L1489" i="11"/>
  <c r="L1490" i="11"/>
  <c r="L1491" i="11"/>
  <c r="L1492" i="11"/>
  <c r="L1493" i="11"/>
  <c r="L1494" i="11"/>
  <c r="L1495" i="11"/>
  <c r="L1496" i="11"/>
  <c r="L1497" i="11"/>
  <c r="L1498" i="11"/>
  <c r="L1499" i="11"/>
  <c r="L1500" i="11"/>
  <c r="L1501" i="11"/>
  <c r="L1502" i="11"/>
  <c r="L1503" i="11"/>
  <c r="L1504" i="11"/>
  <c r="L1505" i="11"/>
  <c r="L1506" i="11"/>
  <c r="L1507" i="11"/>
  <c r="L1508" i="11"/>
  <c r="L1509" i="11"/>
  <c r="L1510" i="11"/>
  <c r="L1511" i="11"/>
  <c r="L1512" i="11"/>
  <c r="L1513" i="11"/>
  <c r="L1514" i="11"/>
  <c r="L1515" i="11"/>
  <c r="L1516" i="11"/>
  <c r="L1517" i="11"/>
  <c r="L1518" i="11"/>
  <c r="L1519" i="11"/>
  <c r="L1520" i="11"/>
  <c r="L1521" i="11"/>
  <c r="L1522" i="11"/>
  <c r="L1523" i="11"/>
  <c r="L1524" i="11"/>
  <c r="L1525" i="11"/>
  <c r="L1526" i="11"/>
  <c r="L1527" i="11"/>
  <c r="L1528" i="11"/>
  <c r="L1529" i="11"/>
  <c r="L1530" i="11"/>
  <c r="L1531" i="11"/>
  <c r="L1532" i="11"/>
  <c r="L1533" i="11"/>
  <c r="L1534" i="11"/>
  <c r="L1535" i="11"/>
  <c r="L1536" i="11"/>
  <c r="L1537" i="11"/>
  <c r="L1538" i="11"/>
  <c r="L1539" i="11"/>
  <c r="L1540" i="11"/>
  <c r="L1541" i="11"/>
  <c r="L1542" i="11"/>
  <c r="L1543" i="11"/>
  <c r="L1544" i="11"/>
  <c r="L1545" i="11"/>
  <c r="L1546" i="11"/>
  <c r="L1547" i="11"/>
  <c r="L1548" i="11"/>
  <c r="L1549" i="11"/>
  <c r="L1550" i="11"/>
  <c r="L1551" i="11"/>
  <c r="L1552" i="11"/>
  <c r="L1553" i="11"/>
  <c r="L1554" i="11"/>
  <c r="L1555" i="11"/>
  <c r="L1556" i="11"/>
  <c r="L1557" i="11"/>
  <c r="L1558" i="11"/>
  <c r="L1559" i="11"/>
  <c r="L1560" i="11"/>
  <c r="L1561" i="11"/>
  <c r="L1562" i="11"/>
  <c r="L1563" i="11"/>
  <c r="L1564" i="11"/>
  <c r="L1565" i="11"/>
  <c r="L1566" i="11"/>
  <c r="L1567" i="11"/>
  <c r="L1568" i="11"/>
  <c r="L1569" i="11"/>
  <c r="L1570" i="11"/>
  <c r="L1571" i="11"/>
  <c r="L1572" i="11"/>
  <c r="L1573" i="11"/>
  <c r="L1574" i="11"/>
  <c r="L1575" i="11"/>
  <c r="L1576" i="11"/>
  <c r="L1577" i="11"/>
  <c r="L1578" i="11"/>
  <c r="L1579" i="11"/>
  <c r="L1580" i="11"/>
  <c r="L1581" i="11"/>
  <c r="L1582" i="11"/>
  <c r="L1583" i="11"/>
  <c r="L1584" i="11"/>
  <c r="L1585" i="11"/>
  <c r="L1586" i="11"/>
  <c r="L1587" i="11"/>
  <c r="L1588" i="11"/>
  <c r="L1589" i="11"/>
  <c r="L1590" i="11"/>
  <c r="L1591" i="11"/>
  <c r="L1592" i="11"/>
  <c r="L1593" i="11"/>
  <c r="L1594" i="11"/>
  <c r="L1595" i="11"/>
  <c r="L1596" i="11"/>
  <c r="L1597" i="11"/>
  <c r="L1598" i="11"/>
  <c r="L1599" i="11"/>
  <c r="L1600" i="11"/>
  <c r="L1601" i="11"/>
  <c r="L1602" i="11"/>
  <c r="L1603" i="11"/>
  <c r="L1604" i="11"/>
  <c r="L1605" i="11"/>
  <c r="L1606" i="11"/>
  <c r="L1607" i="11"/>
  <c r="L1608" i="11"/>
  <c r="L1609" i="11"/>
  <c r="L1610" i="11"/>
  <c r="L1611" i="11"/>
  <c r="L1612" i="11"/>
  <c r="L1613" i="11"/>
  <c r="L1614" i="11"/>
  <c r="L1615" i="11"/>
  <c r="L1616" i="11"/>
  <c r="L1617" i="11"/>
  <c r="L1618" i="11"/>
  <c r="L1619" i="11"/>
  <c r="L1620" i="11"/>
  <c r="L1621" i="11"/>
  <c r="L1622" i="11"/>
  <c r="L1623" i="11"/>
  <c r="L1624" i="11"/>
  <c r="L1625" i="11"/>
  <c r="L1626" i="11"/>
  <c r="L1627" i="11"/>
  <c r="L1628" i="11"/>
  <c r="L1629" i="11"/>
  <c r="L1630" i="11"/>
  <c r="L1631" i="11"/>
  <c r="L1632" i="11"/>
  <c r="L1633" i="11"/>
  <c r="L1634" i="11"/>
  <c r="L1635" i="11"/>
  <c r="L1636" i="11"/>
  <c r="L1637" i="11"/>
  <c r="L1638" i="11"/>
  <c r="L1639" i="11"/>
  <c r="L1640" i="11"/>
  <c r="L1641" i="11"/>
  <c r="L1642" i="11"/>
  <c r="L1643" i="11"/>
  <c r="L1644" i="11"/>
  <c r="L1645" i="11"/>
  <c r="L1646" i="11"/>
  <c r="L1647" i="11"/>
  <c r="L1648" i="11"/>
  <c r="L1649" i="11"/>
  <c r="L1650" i="11"/>
  <c r="L1651" i="11"/>
  <c r="L1652" i="11"/>
  <c r="L1653" i="11"/>
  <c r="L1654" i="11"/>
  <c r="L1655" i="11"/>
  <c r="L1656" i="11"/>
  <c r="L1657" i="11"/>
  <c r="L1658" i="11"/>
  <c r="L1659" i="11"/>
  <c r="L1660" i="11"/>
  <c r="L1661" i="11"/>
  <c r="L1662" i="11"/>
  <c r="L1663" i="11"/>
  <c r="L1664" i="11"/>
  <c r="L1665" i="11"/>
  <c r="L1666" i="11"/>
  <c r="L1667" i="11"/>
  <c r="L1668" i="11"/>
  <c r="L1669" i="11"/>
  <c r="L1670" i="11"/>
  <c r="L1671" i="11"/>
  <c r="L1672" i="11"/>
  <c r="L1673" i="11"/>
  <c r="L1674" i="11"/>
  <c r="L1675" i="11"/>
  <c r="L1676" i="11"/>
  <c r="L1677" i="11"/>
  <c r="L1678" i="11"/>
  <c r="L1679" i="11"/>
  <c r="L1680" i="11"/>
  <c r="L1681" i="11"/>
  <c r="L1682" i="11"/>
  <c r="L1683" i="11"/>
  <c r="L1684" i="11"/>
  <c r="L1685" i="11"/>
  <c r="L1686" i="11"/>
  <c r="L1687" i="11"/>
  <c r="L1688" i="11"/>
  <c r="L1689" i="11"/>
  <c r="L1690" i="11"/>
  <c r="L1691" i="11"/>
  <c r="L1692" i="11"/>
  <c r="L1693" i="11"/>
  <c r="L1694" i="11"/>
  <c r="L1695" i="11"/>
  <c r="L1696" i="11"/>
  <c r="L1697" i="11"/>
  <c r="L1698" i="11"/>
  <c r="L1699" i="11"/>
  <c r="L1700" i="11"/>
  <c r="L1701" i="11"/>
  <c r="L1702" i="11"/>
  <c r="L1703" i="11"/>
  <c r="L1704" i="11"/>
  <c r="L1705" i="11"/>
  <c r="L1706" i="11"/>
  <c r="L1707" i="11"/>
  <c r="L1708" i="11"/>
  <c r="L1709" i="11"/>
  <c r="L1710" i="11"/>
  <c r="L1711" i="11"/>
  <c r="L1712" i="11"/>
  <c r="L1713" i="11"/>
  <c r="L1714" i="11"/>
  <c r="L1715" i="11"/>
  <c r="L1716" i="11"/>
  <c r="L1717" i="11"/>
  <c r="L1718" i="11"/>
  <c r="L1719" i="11"/>
  <c r="L1720" i="11"/>
  <c r="L1721" i="11"/>
  <c r="L1722" i="11"/>
  <c r="L1723" i="11"/>
  <c r="L1724" i="11"/>
  <c r="L1725" i="11"/>
  <c r="L1726" i="11"/>
  <c r="L1727" i="11"/>
  <c r="L1728" i="11"/>
  <c r="L1729" i="11"/>
  <c r="L1730" i="11"/>
  <c r="L1731" i="11"/>
  <c r="L1732" i="11"/>
  <c r="L1733" i="11"/>
  <c r="L1734" i="11"/>
  <c r="L1735" i="11"/>
  <c r="L1736" i="11"/>
  <c r="L1737" i="11"/>
  <c r="L1738" i="11"/>
  <c r="L1739" i="11"/>
  <c r="L1740" i="11"/>
  <c r="L1741" i="11"/>
  <c r="L1742" i="11"/>
  <c r="L1743" i="11"/>
  <c r="L1744" i="11"/>
  <c r="L1745" i="11"/>
  <c r="L1746" i="11"/>
  <c r="L1747" i="11"/>
  <c r="L1748" i="11"/>
  <c r="L1749" i="11"/>
  <c r="L1750" i="11"/>
  <c r="L1751" i="11"/>
  <c r="L1752" i="11"/>
  <c r="L1753" i="11"/>
  <c r="L1754" i="11"/>
  <c r="L1755" i="11"/>
  <c r="L1756" i="11"/>
  <c r="L1757" i="11"/>
  <c r="L1758" i="11"/>
  <c r="L1759" i="11"/>
  <c r="L1760" i="11"/>
  <c r="L1761" i="11"/>
  <c r="L1762" i="11"/>
  <c r="L1763" i="11"/>
  <c r="L1764" i="11"/>
  <c r="L1765" i="11"/>
  <c r="L1766" i="11"/>
  <c r="L1767" i="11"/>
  <c r="L1768" i="11"/>
  <c r="L1769" i="11"/>
  <c r="L1770" i="11"/>
  <c r="L1771" i="11"/>
  <c r="L1772" i="11"/>
  <c r="L1773" i="11"/>
  <c r="L1774" i="11"/>
  <c r="L1775" i="11"/>
  <c r="L1776" i="11"/>
  <c r="L1777" i="11"/>
  <c r="L1778" i="11"/>
  <c r="L1779" i="11"/>
  <c r="L1780" i="11"/>
  <c r="L1781" i="11"/>
  <c r="L1782" i="11"/>
  <c r="L1783" i="11"/>
  <c r="L1784" i="11"/>
  <c r="L1785" i="11"/>
  <c r="L1786" i="11"/>
  <c r="L1787" i="11"/>
  <c r="L1788" i="11"/>
  <c r="L1789" i="11"/>
  <c r="L1790" i="11"/>
  <c r="L1791" i="11"/>
  <c r="L1792" i="11"/>
  <c r="L1793" i="11"/>
  <c r="L1794" i="11"/>
  <c r="L1795" i="11"/>
  <c r="L1796" i="11"/>
  <c r="L1797" i="11"/>
  <c r="L1798" i="11"/>
  <c r="L1799" i="11"/>
  <c r="L1800" i="11"/>
  <c r="L1801" i="11"/>
  <c r="L1802" i="11"/>
  <c r="L1803" i="11"/>
  <c r="L1804" i="11"/>
  <c r="L1805" i="11"/>
  <c r="L1806" i="11"/>
  <c r="L1807" i="11"/>
  <c r="L1808" i="11"/>
  <c r="L1809" i="11"/>
  <c r="L1810" i="11"/>
  <c r="L1811" i="11"/>
  <c r="L1812" i="11"/>
  <c r="L1813" i="11"/>
  <c r="L1814" i="11"/>
  <c r="L1815" i="11"/>
  <c r="L1816" i="11"/>
  <c r="L1817" i="11"/>
  <c r="L1818" i="11"/>
  <c r="L1819" i="11"/>
  <c r="L1820" i="11"/>
  <c r="L1821" i="11"/>
  <c r="L1822" i="11"/>
  <c r="L1823" i="11"/>
  <c r="L1824" i="11"/>
  <c r="L1825" i="11"/>
  <c r="L1826" i="11"/>
  <c r="L1827" i="11"/>
  <c r="L1828" i="11"/>
  <c r="L1829" i="11"/>
  <c r="L1830" i="11"/>
  <c r="L1831" i="11"/>
  <c r="L1832" i="11"/>
  <c r="L1833" i="11"/>
  <c r="L1834" i="11"/>
  <c r="L1835" i="11"/>
  <c r="L1836" i="11"/>
  <c r="L1837" i="11"/>
  <c r="L1838" i="11"/>
  <c r="L1839" i="11"/>
  <c r="L1840" i="11"/>
  <c r="L1841" i="11"/>
  <c r="L1842" i="11"/>
  <c r="L1843" i="11"/>
  <c r="L1844" i="11"/>
  <c r="L1845" i="11"/>
  <c r="L1846" i="11"/>
  <c r="L1847" i="11"/>
  <c r="L1848" i="11"/>
  <c r="L1849" i="11"/>
  <c r="L1850" i="11"/>
  <c r="L1851" i="11"/>
  <c r="L1852" i="11"/>
  <c r="L1853" i="11"/>
  <c r="L1854" i="11"/>
  <c r="L1855" i="11"/>
  <c r="L1856" i="11"/>
  <c r="L1857" i="11"/>
  <c r="L1858" i="11"/>
  <c r="L1859" i="11"/>
  <c r="L1860" i="11"/>
  <c r="L1861" i="11"/>
  <c r="L1862" i="11"/>
  <c r="L1863" i="11"/>
  <c r="L1864" i="11"/>
  <c r="L1865" i="11"/>
  <c r="L1866" i="11"/>
  <c r="L1867" i="11"/>
  <c r="L1868" i="11"/>
  <c r="L1869" i="11"/>
  <c r="L1870" i="11"/>
  <c r="L1871" i="11"/>
  <c r="L1872" i="11"/>
  <c r="L1873" i="11"/>
  <c r="L1874" i="11"/>
  <c r="L1875" i="11"/>
  <c r="L1876" i="11"/>
  <c r="L1877" i="11"/>
  <c r="L1878" i="11"/>
  <c r="L1879" i="11"/>
  <c r="L1880" i="11"/>
  <c r="L1881" i="11"/>
  <c r="L1882" i="11"/>
  <c r="L1883" i="11"/>
  <c r="L1884" i="11"/>
  <c r="L1885" i="11"/>
  <c r="L1886" i="11"/>
  <c r="L1887" i="11"/>
  <c r="L1888" i="11"/>
  <c r="L1889" i="11"/>
  <c r="L1890" i="11"/>
  <c r="L1891" i="11"/>
  <c r="L1892" i="11"/>
  <c r="L1893" i="11"/>
  <c r="L1894" i="11"/>
  <c r="L1895" i="11"/>
  <c r="L1896" i="11"/>
  <c r="L1897" i="11"/>
  <c r="L1898" i="11"/>
  <c r="L1899" i="11"/>
  <c r="L1900" i="11"/>
  <c r="L1901" i="11"/>
  <c r="L1902" i="11"/>
  <c r="L1903" i="11"/>
  <c r="L1904" i="11"/>
  <c r="L1905" i="11"/>
  <c r="L1906" i="11"/>
  <c r="L1907" i="11"/>
  <c r="L1908" i="11"/>
  <c r="L1909" i="11"/>
  <c r="L1910" i="11"/>
  <c r="L1911" i="11"/>
  <c r="L1912" i="11"/>
  <c r="L1913" i="11"/>
  <c r="L1914" i="11"/>
  <c r="L1915" i="11"/>
  <c r="L1916" i="11"/>
  <c r="L1917" i="11"/>
  <c r="L1918" i="11"/>
  <c r="L1919" i="11"/>
  <c r="L1920" i="11"/>
  <c r="L1921" i="11"/>
  <c r="L1922" i="11"/>
  <c r="L1923" i="11"/>
  <c r="L1924" i="11"/>
  <c r="L1925" i="11"/>
  <c r="L1926" i="11"/>
  <c r="L1927" i="11"/>
  <c r="L1928" i="11"/>
  <c r="L1929" i="11"/>
  <c r="L1930" i="11"/>
  <c r="L1931" i="11"/>
  <c r="L1932" i="11"/>
  <c r="L1933" i="11"/>
  <c r="L1934" i="11"/>
  <c r="L1935" i="11"/>
  <c r="L1936" i="11"/>
  <c r="L1937" i="11"/>
  <c r="L1938" i="11"/>
  <c r="L1939" i="11"/>
  <c r="L1940" i="11"/>
  <c r="L1941" i="11"/>
  <c r="L1942" i="11"/>
  <c r="L1943" i="11"/>
  <c r="L1944" i="11"/>
  <c r="L1945" i="11"/>
  <c r="L1946" i="11"/>
  <c r="L1947" i="11"/>
  <c r="L1948" i="11"/>
  <c r="L1949" i="11"/>
  <c r="L1950" i="11"/>
  <c r="L1951" i="11"/>
  <c r="L1952" i="11"/>
  <c r="L1953" i="11"/>
  <c r="L1954" i="11"/>
  <c r="L1955" i="11"/>
  <c r="L1956" i="11"/>
  <c r="L1957" i="11"/>
  <c r="L1958" i="11"/>
  <c r="L1959" i="11"/>
  <c r="L1960" i="11"/>
  <c r="L1961" i="11"/>
  <c r="L1962" i="11"/>
  <c r="L1963" i="11"/>
  <c r="L1964" i="11"/>
  <c r="L1965" i="11"/>
  <c r="L1966" i="11"/>
  <c r="L1967" i="11"/>
  <c r="L1968" i="11"/>
  <c r="L1969" i="11"/>
  <c r="L1970" i="11"/>
  <c r="L1971" i="11"/>
  <c r="L1972" i="11"/>
  <c r="L1973" i="11"/>
  <c r="L1974" i="11"/>
  <c r="L1975" i="11"/>
  <c r="L1976" i="11"/>
  <c r="L1977" i="11"/>
  <c r="L1978" i="11"/>
  <c r="L1979" i="11"/>
  <c r="L1980" i="11"/>
  <c r="L1981" i="11"/>
  <c r="L1982" i="11"/>
  <c r="L1983" i="11"/>
  <c r="L1984" i="11"/>
  <c r="L1985" i="11"/>
  <c r="L1986" i="11"/>
  <c r="L1987" i="11"/>
  <c r="L1988" i="11"/>
  <c r="L1989" i="11"/>
  <c r="L1990" i="11"/>
  <c r="L1991" i="11"/>
  <c r="L1992" i="11"/>
  <c r="L1993" i="11"/>
  <c r="L1994" i="11"/>
  <c r="L1995" i="11"/>
  <c r="L1996" i="11"/>
  <c r="L1997" i="11"/>
  <c r="L1998" i="11"/>
  <c r="L1999" i="11"/>
  <c r="L2000" i="11"/>
  <c r="L2001" i="11"/>
  <c r="L2002" i="11"/>
  <c r="L2003" i="11"/>
  <c r="L2004" i="11"/>
  <c r="L2005" i="11"/>
  <c r="L2006" i="11"/>
  <c r="L2007" i="11"/>
  <c r="L2008" i="11"/>
  <c r="L2009" i="11"/>
  <c r="L2010" i="11"/>
  <c r="L2011" i="11"/>
  <c r="L2012" i="11"/>
  <c r="L2013" i="11"/>
  <c r="L2014" i="11"/>
  <c r="L2015" i="11"/>
  <c r="L2016" i="11"/>
  <c r="L2017" i="11"/>
  <c r="L2018" i="11"/>
  <c r="L2019" i="11"/>
  <c r="L2020" i="11"/>
  <c r="L2021" i="11"/>
  <c r="L2022" i="11"/>
  <c r="L2023" i="11"/>
  <c r="L2024" i="11"/>
  <c r="L2025" i="11"/>
  <c r="L2026" i="11"/>
  <c r="L2027" i="11"/>
  <c r="L2028" i="11"/>
  <c r="L2029" i="11"/>
  <c r="L2030" i="11"/>
  <c r="L2031" i="11"/>
  <c r="L2032" i="11"/>
  <c r="L2033" i="11"/>
  <c r="L2034" i="11"/>
  <c r="L2035" i="11"/>
  <c r="L2036" i="11"/>
  <c r="L2037" i="11"/>
  <c r="L2038" i="11"/>
  <c r="L2039" i="11"/>
  <c r="L2040" i="11"/>
  <c r="L2041" i="11"/>
  <c r="L2042" i="11"/>
  <c r="L2043" i="11"/>
  <c r="L2044" i="11"/>
  <c r="L2045" i="11"/>
  <c r="L2046" i="11"/>
  <c r="L2047" i="11"/>
  <c r="L2048" i="11"/>
  <c r="L2049" i="11"/>
  <c r="L2050" i="11"/>
  <c r="L2051" i="11"/>
  <c r="L2052" i="11"/>
  <c r="L2053" i="11"/>
  <c r="L2054" i="11"/>
  <c r="L2055" i="11"/>
  <c r="L2056" i="11"/>
  <c r="L2057" i="11"/>
  <c r="L2058" i="11"/>
  <c r="L2059" i="11"/>
  <c r="L2060" i="11"/>
  <c r="K2" i="11"/>
  <c r="K3" i="11"/>
  <c r="K4" i="11"/>
  <c r="K5" i="11"/>
  <c r="K6" i="11"/>
  <c r="K7" i="11"/>
  <c r="K8" i="11"/>
  <c r="K9" i="11"/>
  <c r="K10" i="11"/>
  <c r="K11" i="11"/>
  <c r="K12" i="11"/>
  <c r="K13" i="11"/>
  <c r="K14" i="11"/>
  <c r="K15" i="11"/>
  <c r="K16" i="11"/>
  <c r="K17" i="11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K98" i="11"/>
  <c r="K99" i="11"/>
  <c r="K100" i="11"/>
  <c r="K101" i="11"/>
  <c r="K102" i="11"/>
  <c r="K103" i="11"/>
  <c r="K104" i="11"/>
  <c r="K105" i="11"/>
  <c r="K106" i="11"/>
  <c r="K107" i="11"/>
  <c r="K108" i="11"/>
  <c r="K109" i="11"/>
  <c r="K110" i="11"/>
  <c r="K111" i="11"/>
  <c r="K112" i="11"/>
  <c r="K113" i="11"/>
  <c r="K114" i="11"/>
  <c r="K115" i="11"/>
  <c r="K116" i="11"/>
  <c r="K117" i="11"/>
  <c r="K118" i="11"/>
  <c r="K119" i="11"/>
  <c r="K120" i="11"/>
  <c r="K121" i="11"/>
  <c r="K122" i="11"/>
  <c r="K123" i="11"/>
  <c r="K124" i="11"/>
  <c r="K125" i="11"/>
  <c r="K126" i="11"/>
  <c r="K127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142" i="11"/>
  <c r="K143" i="11"/>
  <c r="K144" i="11"/>
  <c r="K145" i="11"/>
  <c r="K146" i="11"/>
  <c r="K147" i="11"/>
  <c r="K148" i="11"/>
  <c r="K149" i="11"/>
  <c r="K150" i="11"/>
  <c r="K151" i="11"/>
  <c r="K152" i="11"/>
  <c r="K153" i="11"/>
  <c r="K154" i="11"/>
  <c r="K155" i="11"/>
  <c r="K156" i="11"/>
  <c r="K157" i="11"/>
  <c r="K158" i="11"/>
  <c r="K159" i="11"/>
  <c r="K160" i="11"/>
  <c r="K161" i="11"/>
  <c r="K162" i="11"/>
  <c r="K163" i="11"/>
  <c r="K164" i="11"/>
  <c r="K165" i="11"/>
  <c r="K166" i="11"/>
  <c r="K167" i="11"/>
  <c r="K168" i="11"/>
  <c r="K169" i="11"/>
  <c r="K170" i="11"/>
  <c r="K171" i="11"/>
  <c r="K172" i="11"/>
  <c r="K173" i="11"/>
  <c r="K174" i="11"/>
  <c r="K175" i="11"/>
  <c r="K176" i="11"/>
  <c r="K177" i="11"/>
  <c r="K178" i="11"/>
  <c r="K179" i="11"/>
  <c r="K180" i="11"/>
  <c r="K181" i="11"/>
  <c r="K182" i="11"/>
  <c r="K183" i="11"/>
  <c r="K184" i="11"/>
  <c r="K185" i="11"/>
  <c r="K186" i="11"/>
  <c r="K187" i="11"/>
  <c r="K188" i="11"/>
  <c r="K189" i="11"/>
  <c r="K190" i="11"/>
  <c r="K191" i="11"/>
  <c r="K192" i="11"/>
  <c r="K193" i="11"/>
  <c r="K194" i="11"/>
  <c r="K195" i="11"/>
  <c r="K196" i="11"/>
  <c r="K197" i="11"/>
  <c r="K198" i="11"/>
  <c r="K199" i="11"/>
  <c r="K200" i="11"/>
  <c r="K201" i="11"/>
  <c r="K202" i="11"/>
  <c r="K203" i="11"/>
  <c r="K204" i="11"/>
  <c r="K205" i="11"/>
  <c r="K206" i="11"/>
  <c r="K207" i="11"/>
  <c r="K208" i="11"/>
  <c r="K209" i="11"/>
  <c r="K210" i="11"/>
  <c r="K211" i="11"/>
  <c r="K212" i="11"/>
  <c r="K213" i="11"/>
  <c r="K214" i="11"/>
  <c r="K215" i="11"/>
  <c r="K216" i="11"/>
  <c r="K217" i="11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66" i="11"/>
  <c r="K267" i="11"/>
  <c r="K268" i="11"/>
  <c r="K269" i="11"/>
  <c r="K270" i="11"/>
  <c r="K271" i="11"/>
  <c r="K272" i="11"/>
  <c r="K273" i="11"/>
  <c r="K274" i="11"/>
  <c r="K275" i="11"/>
  <c r="K276" i="11"/>
  <c r="K277" i="11"/>
  <c r="K278" i="11"/>
  <c r="K279" i="11"/>
  <c r="K280" i="11"/>
  <c r="K281" i="11"/>
  <c r="K282" i="11"/>
  <c r="K283" i="11"/>
  <c r="K284" i="11"/>
  <c r="K285" i="11"/>
  <c r="K286" i="11"/>
  <c r="K287" i="11"/>
  <c r="K288" i="11"/>
  <c r="K289" i="11"/>
  <c r="K290" i="11"/>
  <c r="K291" i="11"/>
  <c r="K292" i="11"/>
  <c r="K293" i="11"/>
  <c r="K294" i="11"/>
  <c r="K295" i="11"/>
  <c r="K296" i="11"/>
  <c r="K297" i="11"/>
  <c r="K298" i="11"/>
  <c r="K299" i="11"/>
  <c r="K300" i="11"/>
  <c r="K301" i="11"/>
  <c r="K302" i="11"/>
  <c r="K303" i="11"/>
  <c r="K304" i="11"/>
  <c r="K305" i="11"/>
  <c r="K306" i="11"/>
  <c r="K307" i="11"/>
  <c r="K308" i="11"/>
  <c r="K309" i="11"/>
  <c r="K310" i="11"/>
  <c r="K311" i="11"/>
  <c r="K312" i="11"/>
  <c r="K313" i="11"/>
  <c r="K314" i="11"/>
  <c r="K315" i="11"/>
  <c r="K316" i="11"/>
  <c r="K317" i="11"/>
  <c r="K318" i="11"/>
  <c r="K319" i="11"/>
  <c r="K320" i="11"/>
  <c r="K321" i="11"/>
  <c r="K322" i="11"/>
  <c r="K323" i="11"/>
  <c r="K324" i="11"/>
  <c r="K325" i="11"/>
  <c r="K326" i="11"/>
  <c r="K327" i="11"/>
  <c r="K328" i="11"/>
  <c r="K329" i="11"/>
  <c r="K330" i="11"/>
  <c r="K331" i="11"/>
  <c r="K332" i="11"/>
  <c r="K333" i="11"/>
  <c r="K334" i="11"/>
  <c r="K335" i="11"/>
  <c r="K336" i="11"/>
  <c r="K337" i="11"/>
  <c r="K338" i="11"/>
  <c r="K339" i="11"/>
  <c r="K340" i="11"/>
  <c r="K341" i="11"/>
  <c r="K342" i="11"/>
  <c r="K343" i="11"/>
  <c r="K344" i="11"/>
  <c r="K345" i="11"/>
  <c r="K346" i="11"/>
  <c r="K347" i="11"/>
  <c r="K348" i="11"/>
  <c r="K349" i="11"/>
  <c r="K350" i="11"/>
  <c r="K351" i="11"/>
  <c r="K352" i="11"/>
  <c r="K353" i="11"/>
  <c r="K354" i="11"/>
  <c r="K355" i="11"/>
  <c r="K356" i="11"/>
  <c r="K357" i="11"/>
  <c r="K358" i="11"/>
  <c r="K359" i="11"/>
  <c r="K360" i="11"/>
  <c r="K361" i="11"/>
  <c r="K362" i="11"/>
  <c r="K363" i="11"/>
  <c r="K364" i="11"/>
  <c r="K365" i="11"/>
  <c r="K366" i="11"/>
  <c r="K367" i="11"/>
  <c r="K368" i="11"/>
  <c r="K369" i="11"/>
  <c r="K370" i="11"/>
  <c r="K371" i="11"/>
  <c r="K372" i="11"/>
  <c r="K373" i="11"/>
  <c r="K374" i="11"/>
  <c r="K375" i="11"/>
  <c r="K376" i="11"/>
  <c r="K377" i="11"/>
  <c r="K378" i="11"/>
  <c r="K379" i="11"/>
  <c r="K380" i="11"/>
  <c r="K381" i="11"/>
  <c r="K382" i="11"/>
  <c r="K383" i="11"/>
  <c r="K384" i="11"/>
  <c r="K385" i="11"/>
  <c r="K386" i="11"/>
  <c r="K387" i="11"/>
  <c r="K388" i="11"/>
  <c r="K389" i="11"/>
  <c r="K390" i="11"/>
  <c r="K391" i="11"/>
  <c r="K392" i="11"/>
  <c r="K393" i="11"/>
  <c r="K394" i="11"/>
  <c r="K395" i="11"/>
  <c r="K396" i="11"/>
  <c r="K397" i="11"/>
  <c r="K398" i="11"/>
  <c r="K399" i="11"/>
  <c r="K400" i="11"/>
  <c r="K401" i="11"/>
  <c r="K402" i="11"/>
  <c r="K403" i="11"/>
  <c r="K404" i="11"/>
  <c r="K405" i="11"/>
  <c r="K406" i="11"/>
  <c r="K407" i="11"/>
  <c r="K408" i="11"/>
  <c r="K409" i="11"/>
  <c r="K410" i="11"/>
  <c r="K411" i="11"/>
  <c r="K412" i="11"/>
  <c r="K413" i="11"/>
  <c r="K414" i="11"/>
  <c r="K415" i="11"/>
  <c r="K416" i="11"/>
  <c r="K417" i="11"/>
  <c r="K418" i="11"/>
  <c r="K419" i="11"/>
  <c r="K420" i="11"/>
  <c r="K421" i="11"/>
  <c r="K422" i="11"/>
  <c r="K423" i="11"/>
  <c r="K424" i="11"/>
  <c r="K425" i="11"/>
  <c r="K426" i="11"/>
  <c r="K427" i="11"/>
  <c r="K428" i="11"/>
  <c r="K429" i="11"/>
  <c r="K430" i="11"/>
  <c r="K431" i="11"/>
  <c r="K432" i="11"/>
  <c r="K433" i="11"/>
  <c r="K434" i="11"/>
  <c r="K435" i="11"/>
  <c r="K436" i="11"/>
  <c r="K437" i="11"/>
  <c r="K438" i="11"/>
  <c r="K439" i="11"/>
  <c r="K440" i="11"/>
  <c r="K441" i="11"/>
  <c r="K442" i="11"/>
  <c r="K443" i="11"/>
  <c r="K444" i="11"/>
  <c r="K445" i="11"/>
  <c r="K446" i="11"/>
  <c r="K447" i="11"/>
  <c r="K448" i="11"/>
  <c r="K449" i="11"/>
  <c r="K450" i="11"/>
  <c r="K451" i="11"/>
  <c r="K452" i="11"/>
  <c r="K453" i="11"/>
  <c r="K454" i="11"/>
  <c r="K455" i="11"/>
  <c r="K456" i="11"/>
  <c r="K457" i="11"/>
  <c r="K458" i="11"/>
  <c r="K459" i="11"/>
  <c r="K460" i="11"/>
  <c r="K461" i="11"/>
  <c r="K462" i="11"/>
  <c r="K463" i="11"/>
  <c r="K464" i="11"/>
  <c r="K465" i="11"/>
  <c r="K466" i="11"/>
  <c r="K467" i="11"/>
  <c r="K468" i="11"/>
  <c r="K469" i="11"/>
  <c r="K470" i="11"/>
  <c r="K471" i="11"/>
  <c r="K472" i="11"/>
  <c r="K473" i="11"/>
  <c r="K474" i="11"/>
  <c r="K475" i="11"/>
  <c r="K476" i="11"/>
  <c r="K477" i="11"/>
  <c r="K478" i="11"/>
  <c r="K479" i="11"/>
  <c r="K480" i="11"/>
  <c r="K481" i="11"/>
  <c r="K482" i="11"/>
  <c r="K483" i="11"/>
  <c r="K484" i="11"/>
  <c r="K485" i="11"/>
  <c r="K486" i="11"/>
  <c r="K487" i="11"/>
  <c r="K488" i="11"/>
  <c r="K489" i="11"/>
  <c r="K490" i="11"/>
  <c r="K491" i="11"/>
  <c r="K492" i="11"/>
  <c r="K493" i="11"/>
  <c r="K494" i="11"/>
  <c r="K495" i="11"/>
  <c r="K496" i="11"/>
  <c r="K497" i="11"/>
  <c r="K498" i="11"/>
  <c r="K499" i="11"/>
  <c r="K500" i="11"/>
  <c r="K501" i="11"/>
  <c r="K502" i="11"/>
  <c r="K503" i="11"/>
  <c r="K504" i="11"/>
  <c r="K505" i="11"/>
  <c r="K506" i="11"/>
  <c r="K507" i="11"/>
  <c r="K508" i="11"/>
  <c r="K509" i="11"/>
  <c r="K510" i="11"/>
  <c r="K511" i="11"/>
  <c r="K512" i="11"/>
  <c r="K513" i="11"/>
  <c r="K514" i="11"/>
  <c r="K515" i="11"/>
  <c r="K516" i="11"/>
  <c r="K517" i="11"/>
  <c r="K518" i="11"/>
  <c r="K519" i="11"/>
  <c r="K520" i="11"/>
  <c r="K521" i="11"/>
  <c r="K522" i="11"/>
  <c r="K523" i="11"/>
  <c r="K524" i="11"/>
  <c r="K525" i="11"/>
  <c r="K526" i="11"/>
  <c r="K527" i="11"/>
  <c r="K528" i="11"/>
  <c r="K529" i="11"/>
  <c r="K530" i="11"/>
  <c r="K531" i="11"/>
  <c r="K532" i="11"/>
  <c r="K533" i="11"/>
  <c r="K534" i="11"/>
  <c r="K535" i="11"/>
  <c r="K536" i="11"/>
  <c r="K537" i="11"/>
  <c r="K538" i="11"/>
  <c r="K539" i="11"/>
  <c r="K540" i="11"/>
  <c r="K541" i="11"/>
  <c r="K542" i="11"/>
  <c r="K543" i="11"/>
  <c r="K544" i="11"/>
  <c r="K545" i="11"/>
  <c r="K546" i="11"/>
  <c r="K547" i="11"/>
  <c r="K548" i="11"/>
  <c r="K549" i="11"/>
  <c r="K550" i="11"/>
  <c r="K551" i="11"/>
  <c r="K552" i="11"/>
  <c r="K553" i="11"/>
  <c r="K554" i="11"/>
  <c r="K555" i="11"/>
  <c r="K556" i="11"/>
  <c r="K557" i="11"/>
  <c r="K558" i="11"/>
  <c r="K559" i="11"/>
  <c r="K560" i="11"/>
  <c r="K561" i="11"/>
  <c r="K562" i="11"/>
  <c r="K563" i="11"/>
  <c r="K564" i="11"/>
  <c r="K565" i="11"/>
  <c r="K566" i="11"/>
  <c r="K567" i="11"/>
  <c r="K568" i="11"/>
  <c r="K569" i="11"/>
  <c r="K570" i="11"/>
  <c r="K571" i="11"/>
  <c r="K572" i="11"/>
  <c r="K573" i="11"/>
  <c r="K574" i="11"/>
  <c r="K575" i="11"/>
  <c r="K576" i="11"/>
  <c r="K577" i="11"/>
  <c r="K578" i="11"/>
  <c r="K579" i="11"/>
  <c r="K580" i="11"/>
  <c r="K581" i="11"/>
  <c r="K582" i="11"/>
  <c r="K583" i="11"/>
  <c r="K584" i="11"/>
  <c r="K585" i="11"/>
  <c r="K586" i="11"/>
  <c r="K587" i="11"/>
  <c r="K588" i="11"/>
  <c r="K589" i="11"/>
  <c r="K590" i="11"/>
  <c r="K591" i="11"/>
  <c r="K592" i="11"/>
  <c r="K593" i="11"/>
  <c r="K594" i="11"/>
  <c r="K595" i="11"/>
  <c r="K596" i="11"/>
  <c r="K597" i="11"/>
  <c r="K598" i="11"/>
  <c r="K599" i="11"/>
  <c r="K600" i="11"/>
  <c r="K601" i="11"/>
  <c r="K602" i="11"/>
  <c r="K603" i="11"/>
  <c r="K604" i="11"/>
  <c r="K605" i="11"/>
  <c r="K606" i="11"/>
  <c r="K607" i="11"/>
  <c r="K608" i="11"/>
  <c r="K609" i="11"/>
  <c r="K610" i="11"/>
  <c r="K611" i="11"/>
  <c r="K612" i="11"/>
  <c r="K613" i="11"/>
  <c r="K614" i="11"/>
  <c r="K615" i="11"/>
  <c r="K616" i="11"/>
  <c r="K617" i="11"/>
  <c r="K618" i="11"/>
  <c r="K619" i="11"/>
  <c r="K620" i="11"/>
  <c r="K621" i="11"/>
  <c r="K622" i="11"/>
  <c r="K623" i="11"/>
  <c r="K624" i="11"/>
  <c r="K625" i="11"/>
  <c r="K626" i="11"/>
  <c r="K627" i="11"/>
  <c r="K628" i="11"/>
  <c r="K629" i="11"/>
  <c r="K630" i="11"/>
  <c r="K631" i="11"/>
  <c r="K632" i="11"/>
  <c r="K633" i="11"/>
  <c r="K634" i="11"/>
  <c r="K635" i="11"/>
  <c r="K636" i="11"/>
  <c r="K637" i="11"/>
  <c r="K638" i="11"/>
  <c r="K639" i="11"/>
  <c r="K640" i="11"/>
  <c r="K641" i="11"/>
  <c r="K642" i="11"/>
  <c r="K643" i="11"/>
  <c r="K644" i="11"/>
  <c r="K645" i="11"/>
  <c r="K646" i="11"/>
  <c r="K647" i="11"/>
  <c r="K648" i="11"/>
  <c r="K649" i="11"/>
  <c r="K650" i="11"/>
  <c r="K651" i="11"/>
  <c r="K652" i="11"/>
  <c r="K653" i="11"/>
  <c r="K654" i="11"/>
  <c r="K655" i="11"/>
  <c r="K656" i="11"/>
  <c r="K657" i="11"/>
  <c r="K658" i="11"/>
  <c r="K659" i="11"/>
  <c r="K660" i="11"/>
  <c r="K661" i="11"/>
  <c r="K662" i="11"/>
  <c r="K663" i="11"/>
  <c r="K664" i="11"/>
  <c r="K665" i="11"/>
  <c r="K666" i="11"/>
  <c r="K667" i="11"/>
  <c r="K668" i="11"/>
  <c r="K669" i="11"/>
  <c r="K670" i="11"/>
  <c r="K671" i="11"/>
  <c r="K672" i="11"/>
  <c r="K673" i="11"/>
  <c r="K674" i="11"/>
  <c r="K675" i="11"/>
  <c r="K676" i="11"/>
  <c r="K677" i="11"/>
  <c r="K678" i="11"/>
  <c r="K679" i="11"/>
  <c r="K680" i="11"/>
  <c r="K681" i="11"/>
  <c r="K682" i="11"/>
  <c r="K683" i="11"/>
  <c r="K684" i="11"/>
  <c r="K685" i="11"/>
  <c r="K686" i="11"/>
  <c r="K687" i="11"/>
  <c r="K688" i="11"/>
  <c r="K689" i="11"/>
  <c r="K690" i="11"/>
  <c r="K691" i="11"/>
  <c r="K692" i="11"/>
  <c r="K693" i="11"/>
  <c r="K694" i="11"/>
  <c r="K695" i="11"/>
  <c r="K696" i="11"/>
  <c r="K697" i="11"/>
  <c r="K698" i="11"/>
  <c r="K699" i="11"/>
  <c r="K700" i="11"/>
  <c r="K701" i="11"/>
  <c r="K702" i="11"/>
  <c r="K703" i="11"/>
  <c r="K704" i="11"/>
  <c r="K705" i="11"/>
  <c r="K706" i="11"/>
  <c r="K707" i="11"/>
  <c r="K708" i="11"/>
  <c r="K709" i="11"/>
  <c r="K710" i="11"/>
  <c r="K711" i="11"/>
  <c r="K712" i="11"/>
  <c r="K713" i="11"/>
  <c r="K714" i="11"/>
  <c r="K715" i="11"/>
  <c r="K716" i="11"/>
  <c r="K717" i="11"/>
  <c r="K718" i="11"/>
  <c r="K719" i="11"/>
  <c r="K720" i="11"/>
  <c r="K721" i="11"/>
  <c r="K722" i="11"/>
  <c r="K723" i="11"/>
  <c r="K724" i="11"/>
  <c r="K725" i="11"/>
  <c r="K726" i="11"/>
  <c r="K727" i="11"/>
  <c r="K728" i="11"/>
  <c r="K729" i="11"/>
  <c r="K730" i="11"/>
  <c r="K731" i="11"/>
  <c r="K732" i="11"/>
  <c r="K733" i="11"/>
  <c r="K734" i="11"/>
  <c r="K735" i="11"/>
  <c r="K736" i="11"/>
  <c r="K737" i="11"/>
  <c r="K738" i="11"/>
  <c r="K739" i="11"/>
  <c r="K740" i="11"/>
  <c r="K741" i="11"/>
  <c r="K742" i="11"/>
  <c r="K743" i="11"/>
  <c r="K744" i="11"/>
  <c r="K745" i="11"/>
  <c r="K746" i="11"/>
  <c r="K747" i="11"/>
  <c r="K748" i="11"/>
  <c r="K749" i="11"/>
  <c r="K750" i="11"/>
  <c r="K751" i="11"/>
  <c r="K752" i="11"/>
  <c r="K753" i="11"/>
  <c r="K754" i="11"/>
  <c r="K755" i="11"/>
  <c r="K756" i="11"/>
  <c r="K757" i="11"/>
  <c r="K758" i="11"/>
  <c r="K759" i="11"/>
  <c r="K760" i="11"/>
  <c r="K761" i="11"/>
  <c r="K762" i="11"/>
  <c r="K763" i="11"/>
  <c r="K764" i="11"/>
  <c r="K765" i="11"/>
  <c r="K766" i="11"/>
  <c r="K767" i="11"/>
  <c r="K768" i="11"/>
  <c r="K769" i="11"/>
  <c r="K770" i="11"/>
  <c r="K771" i="11"/>
  <c r="K772" i="11"/>
  <c r="K773" i="11"/>
  <c r="K774" i="11"/>
  <c r="K775" i="11"/>
  <c r="K776" i="11"/>
  <c r="K777" i="11"/>
  <c r="K778" i="11"/>
  <c r="K779" i="11"/>
  <c r="K780" i="11"/>
  <c r="K781" i="11"/>
  <c r="K782" i="11"/>
  <c r="K783" i="11"/>
  <c r="K784" i="11"/>
  <c r="K785" i="11"/>
  <c r="K786" i="11"/>
  <c r="K787" i="11"/>
  <c r="K788" i="11"/>
  <c r="K789" i="11"/>
  <c r="K790" i="11"/>
  <c r="K791" i="11"/>
  <c r="K792" i="11"/>
  <c r="K793" i="11"/>
  <c r="K794" i="11"/>
  <c r="K795" i="11"/>
  <c r="K796" i="11"/>
  <c r="K797" i="11"/>
  <c r="K798" i="11"/>
  <c r="K799" i="11"/>
  <c r="K800" i="11"/>
  <c r="K801" i="11"/>
  <c r="K802" i="11"/>
  <c r="K803" i="11"/>
  <c r="K804" i="11"/>
  <c r="K805" i="11"/>
  <c r="K806" i="11"/>
  <c r="K807" i="11"/>
  <c r="K808" i="11"/>
  <c r="K809" i="11"/>
  <c r="K810" i="11"/>
  <c r="K811" i="11"/>
  <c r="K812" i="11"/>
  <c r="K813" i="11"/>
  <c r="K814" i="11"/>
  <c r="K815" i="11"/>
  <c r="K816" i="11"/>
  <c r="K817" i="11"/>
  <c r="K818" i="11"/>
  <c r="K819" i="11"/>
  <c r="K820" i="11"/>
  <c r="K821" i="11"/>
  <c r="K822" i="11"/>
  <c r="K823" i="11"/>
  <c r="K824" i="11"/>
  <c r="K825" i="11"/>
  <c r="K826" i="11"/>
  <c r="K827" i="11"/>
  <c r="K828" i="11"/>
  <c r="K829" i="11"/>
  <c r="K830" i="11"/>
  <c r="K831" i="11"/>
  <c r="K832" i="11"/>
  <c r="K833" i="11"/>
  <c r="K834" i="11"/>
  <c r="K835" i="11"/>
  <c r="K836" i="11"/>
  <c r="K837" i="11"/>
  <c r="K838" i="11"/>
  <c r="K839" i="11"/>
  <c r="K840" i="11"/>
  <c r="K841" i="11"/>
  <c r="K842" i="11"/>
  <c r="K843" i="11"/>
  <c r="K844" i="11"/>
  <c r="K845" i="11"/>
  <c r="K846" i="11"/>
  <c r="K847" i="11"/>
  <c r="K848" i="11"/>
  <c r="K849" i="11"/>
  <c r="K850" i="11"/>
  <c r="K851" i="11"/>
  <c r="K852" i="11"/>
  <c r="K853" i="11"/>
  <c r="K854" i="11"/>
  <c r="K855" i="11"/>
  <c r="K856" i="11"/>
  <c r="K857" i="11"/>
  <c r="K858" i="11"/>
  <c r="K859" i="11"/>
  <c r="K860" i="11"/>
  <c r="K861" i="11"/>
  <c r="K862" i="11"/>
  <c r="K863" i="11"/>
  <c r="K864" i="11"/>
  <c r="K865" i="11"/>
  <c r="K866" i="11"/>
  <c r="K867" i="11"/>
  <c r="K868" i="11"/>
  <c r="K869" i="11"/>
  <c r="K870" i="11"/>
  <c r="K871" i="11"/>
  <c r="K872" i="11"/>
  <c r="K873" i="11"/>
  <c r="K874" i="11"/>
  <c r="K875" i="11"/>
  <c r="K876" i="11"/>
  <c r="K877" i="11"/>
  <c r="K878" i="11"/>
  <c r="K879" i="11"/>
  <c r="K880" i="11"/>
  <c r="K881" i="11"/>
  <c r="K882" i="11"/>
  <c r="K883" i="11"/>
  <c r="K884" i="11"/>
  <c r="K885" i="11"/>
  <c r="K886" i="11"/>
  <c r="K887" i="11"/>
  <c r="K888" i="11"/>
  <c r="K889" i="11"/>
  <c r="K890" i="11"/>
  <c r="K891" i="11"/>
  <c r="K892" i="11"/>
  <c r="K893" i="11"/>
  <c r="K894" i="11"/>
  <c r="K895" i="11"/>
  <c r="K896" i="11"/>
  <c r="K897" i="11"/>
  <c r="K898" i="11"/>
  <c r="K899" i="11"/>
  <c r="K900" i="11"/>
  <c r="K901" i="11"/>
  <c r="K902" i="11"/>
  <c r="K903" i="11"/>
  <c r="K904" i="11"/>
  <c r="K905" i="11"/>
  <c r="K906" i="11"/>
  <c r="K907" i="11"/>
  <c r="K908" i="11"/>
  <c r="K909" i="11"/>
  <c r="K910" i="11"/>
  <c r="K911" i="11"/>
  <c r="K912" i="11"/>
  <c r="K913" i="11"/>
  <c r="K914" i="11"/>
  <c r="K915" i="11"/>
  <c r="K916" i="11"/>
  <c r="K917" i="11"/>
  <c r="K918" i="11"/>
  <c r="K919" i="11"/>
  <c r="K920" i="11"/>
  <c r="K921" i="11"/>
  <c r="K922" i="11"/>
  <c r="K923" i="11"/>
  <c r="K924" i="11"/>
  <c r="K925" i="11"/>
  <c r="K926" i="11"/>
  <c r="K927" i="11"/>
  <c r="K928" i="11"/>
  <c r="K929" i="11"/>
  <c r="K930" i="11"/>
  <c r="K931" i="11"/>
  <c r="K932" i="11"/>
  <c r="K933" i="11"/>
  <c r="K934" i="11"/>
  <c r="K935" i="11"/>
  <c r="K936" i="11"/>
  <c r="K937" i="11"/>
  <c r="K938" i="11"/>
  <c r="K939" i="11"/>
  <c r="K940" i="11"/>
  <c r="K941" i="11"/>
  <c r="K942" i="11"/>
  <c r="K943" i="11"/>
  <c r="K944" i="11"/>
  <c r="K945" i="11"/>
  <c r="K946" i="11"/>
  <c r="K947" i="11"/>
  <c r="K948" i="11"/>
  <c r="K949" i="11"/>
  <c r="K950" i="11"/>
  <c r="K951" i="11"/>
  <c r="K952" i="11"/>
  <c r="K953" i="11"/>
  <c r="K954" i="11"/>
  <c r="K955" i="11"/>
  <c r="K956" i="11"/>
  <c r="K957" i="11"/>
  <c r="K958" i="11"/>
  <c r="K959" i="11"/>
  <c r="K960" i="11"/>
  <c r="K961" i="11"/>
  <c r="K962" i="11"/>
  <c r="K963" i="11"/>
  <c r="K964" i="11"/>
  <c r="K965" i="11"/>
  <c r="K966" i="11"/>
  <c r="K967" i="11"/>
  <c r="K968" i="11"/>
  <c r="K969" i="11"/>
  <c r="K970" i="11"/>
  <c r="K971" i="11"/>
  <c r="K972" i="11"/>
  <c r="K973" i="11"/>
  <c r="K974" i="11"/>
  <c r="K975" i="11"/>
  <c r="K976" i="11"/>
  <c r="K977" i="11"/>
  <c r="K978" i="11"/>
  <c r="K979" i="11"/>
  <c r="K980" i="11"/>
  <c r="K981" i="11"/>
  <c r="K982" i="11"/>
  <c r="K983" i="11"/>
  <c r="K984" i="11"/>
  <c r="K985" i="11"/>
  <c r="K986" i="11"/>
  <c r="K987" i="11"/>
  <c r="K988" i="11"/>
  <c r="K989" i="11"/>
  <c r="K990" i="11"/>
  <c r="K991" i="11"/>
  <c r="K992" i="11"/>
  <c r="K993" i="11"/>
  <c r="K994" i="11"/>
  <c r="K995" i="11"/>
  <c r="K996" i="11"/>
  <c r="K997" i="11"/>
  <c r="K998" i="11"/>
  <c r="K999" i="11"/>
  <c r="K1000" i="11"/>
  <c r="K1001" i="11"/>
  <c r="K1002" i="11"/>
  <c r="K1003" i="11"/>
  <c r="K1004" i="11"/>
  <c r="K1005" i="11"/>
  <c r="K1006" i="11"/>
  <c r="K1007" i="11"/>
  <c r="K1008" i="11"/>
  <c r="K1009" i="11"/>
  <c r="K1010" i="11"/>
  <c r="K1011" i="11"/>
  <c r="K1012" i="11"/>
  <c r="K1013" i="11"/>
  <c r="K1014" i="11"/>
  <c r="K1015" i="11"/>
  <c r="K1016" i="11"/>
  <c r="K1017" i="11"/>
  <c r="K1018" i="11"/>
  <c r="K1019" i="11"/>
  <c r="K1020" i="11"/>
  <c r="K1021" i="11"/>
  <c r="K1022" i="11"/>
  <c r="K1023" i="11"/>
  <c r="K1024" i="11"/>
  <c r="K1025" i="11"/>
  <c r="K1026" i="11"/>
  <c r="K1027" i="11"/>
  <c r="K1028" i="11"/>
  <c r="K1029" i="11"/>
  <c r="K1030" i="11"/>
  <c r="K1031" i="11"/>
  <c r="K1032" i="11"/>
  <c r="K1033" i="11"/>
  <c r="K1034" i="11"/>
  <c r="K1035" i="11"/>
  <c r="K1036" i="11"/>
  <c r="K1037" i="11"/>
  <c r="K1038" i="11"/>
  <c r="K1039" i="11"/>
  <c r="K1040" i="11"/>
  <c r="K1041" i="11"/>
  <c r="K1042" i="11"/>
  <c r="K1043" i="11"/>
  <c r="K1044" i="11"/>
  <c r="K1045" i="11"/>
  <c r="K1046" i="11"/>
  <c r="K1047" i="11"/>
  <c r="K1048" i="11"/>
  <c r="K1049" i="11"/>
  <c r="K1050" i="11"/>
  <c r="K1051" i="11"/>
  <c r="K1052" i="11"/>
  <c r="K1053" i="11"/>
  <c r="K1054" i="11"/>
  <c r="K1055" i="11"/>
  <c r="K1056" i="11"/>
  <c r="K1057" i="11"/>
  <c r="K1058" i="11"/>
  <c r="K1059" i="11"/>
  <c r="K1060" i="11"/>
  <c r="K1061" i="11"/>
  <c r="K1062" i="11"/>
  <c r="K1063" i="11"/>
  <c r="K1064" i="11"/>
  <c r="K1065" i="11"/>
  <c r="K1066" i="11"/>
  <c r="K1067" i="11"/>
  <c r="K1068" i="11"/>
  <c r="K1069" i="11"/>
  <c r="K1070" i="11"/>
  <c r="K1071" i="11"/>
  <c r="K1072" i="11"/>
  <c r="K1073" i="11"/>
  <c r="K1074" i="11"/>
  <c r="K1075" i="11"/>
  <c r="K1076" i="11"/>
  <c r="K1077" i="11"/>
  <c r="K1078" i="11"/>
  <c r="K1079" i="11"/>
  <c r="K1080" i="11"/>
  <c r="K1081" i="11"/>
  <c r="K1082" i="11"/>
  <c r="K1083" i="11"/>
  <c r="K1084" i="11"/>
  <c r="K1085" i="11"/>
  <c r="K1086" i="11"/>
  <c r="K1087" i="11"/>
  <c r="K1088" i="11"/>
  <c r="K1089" i="11"/>
  <c r="K1090" i="11"/>
  <c r="K1091" i="11"/>
  <c r="K1092" i="11"/>
  <c r="K1093" i="11"/>
  <c r="K1094" i="11"/>
  <c r="K1095" i="11"/>
  <c r="K1096" i="11"/>
  <c r="K1097" i="11"/>
  <c r="K1098" i="11"/>
  <c r="K1099" i="11"/>
  <c r="K1100" i="11"/>
  <c r="K1101" i="11"/>
  <c r="K1102" i="11"/>
  <c r="K1103" i="11"/>
  <c r="K1104" i="11"/>
  <c r="K1105" i="11"/>
  <c r="K1106" i="11"/>
  <c r="K1107" i="11"/>
  <c r="K1108" i="11"/>
  <c r="K1109" i="11"/>
  <c r="K1110" i="11"/>
  <c r="K1111" i="11"/>
  <c r="K1112" i="11"/>
  <c r="K1113" i="11"/>
  <c r="K1114" i="11"/>
  <c r="K1115" i="11"/>
  <c r="K1116" i="11"/>
  <c r="K1117" i="11"/>
  <c r="K1118" i="11"/>
  <c r="K1119" i="11"/>
  <c r="K1120" i="11"/>
  <c r="K1121" i="11"/>
  <c r="K1122" i="11"/>
  <c r="K1123" i="11"/>
  <c r="K1124" i="11"/>
  <c r="K1125" i="11"/>
  <c r="K1126" i="11"/>
  <c r="K1127" i="11"/>
  <c r="K1128" i="11"/>
  <c r="K1129" i="11"/>
  <c r="K1130" i="11"/>
  <c r="K1131" i="11"/>
  <c r="K1132" i="11"/>
  <c r="K1133" i="11"/>
  <c r="K1134" i="11"/>
  <c r="K1135" i="11"/>
  <c r="K1136" i="11"/>
  <c r="K1137" i="11"/>
  <c r="K1138" i="11"/>
  <c r="K1139" i="11"/>
  <c r="K1140" i="11"/>
  <c r="K1141" i="11"/>
  <c r="K1142" i="11"/>
  <c r="K1143" i="11"/>
  <c r="K1144" i="11"/>
  <c r="K1145" i="11"/>
  <c r="K1146" i="11"/>
  <c r="K1147" i="11"/>
  <c r="K1148" i="11"/>
  <c r="K1149" i="11"/>
  <c r="K1150" i="11"/>
  <c r="K1151" i="11"/>
  <c r="K1152" i="11"/>
  <c r="K1153" i="11"/>
  <c r="K1154" i="11"/>
  <c r="K1155" i="11"/>
  <c r="K1156" i="11"/>
  <c r="K1157" i="11"/>
  <c r="K1158" i="11"/>
  <c r="K1159" i="11"/>
  <c r="K1160" i="11"/>
  <c r="K1161" i="11"/>
  <c r="K1162" i="11"/>
  <c r="K1163" i="11"/>
  <c r="K1164" i="11"/>
  <c r="K1165" i="11"/>
  <c r="K1166" i="11"/>
  <c r="K1167" i="11"/>
  <c r="K1168" i="11"/>
  <c r="K1169" i="11"/>
  <c r="K1170" i="11"/>
  <c r="K1171" i="11"/>
  <c r="K1172" i="11"/>
  <c r="K1173" i="11"/>
  <c r="K1174" i="11"/>
  <c r="K1175" i="11"/>
  <c r="K1176" i="11"/>
  <c r="K1177" i="11"/>
  <c r="K1178" i="11"/>
  <c r="K1179" i="11"/>
  <c r="K1180" i="11"/>
  <c r="K1181" i="11"/>
  <c r="K1182" i="11"/>
  <c r="K1183" i="11"/>
  <c r="K1184" i="11"/>
  <c r="K1185" i="11"/>
  <c r="K1186" i="11"/>
  <c r="K1187" i="11"/>
  <c r="K1188" i="11"/>
  <c r="K1189" i="11"/>
  <c r="K1190" i="11"/>
  <c r="K1191" i="11"/>
  <c r="K1192" i="11"/>
  <c r="K1193" i="11"/>
  <c r="K1194" i="11"/>
  <c r="K1195" i="11"/>
  <c r="K1196" i="11"/>
  <c r="K1197" i="11"/>
  <c r="K1198" i="11"/>
  <c r="K1199" i="11"/>
  <c r="K1200" i="11"/>
  <c r="K1201" i="11"/>
  <c r="K1202" i="11"/>
  <c r="K1203" i="11"/>
  <c r="K1204" i="11"/>
  <c r="K1205" i="11"/>
  <c r="K1206" i="11"/>
  <c r="K1207" i="11"/>
  <c r="K1208" i="11"/>
  <c r="K1209" i="11"/>
  <c r="K1210" i="11"/>
  <c r="K1211" i="11"/>
  <c r="K1212" i="11"/>
  <c r="K1213" i="11"/>
  <c r="K1214" i="11"/>
  <c r="K1215" i="11"/>
  <c r="K1216" i="11"/>
  <c r="K1217" i="11"/>
  <c r="K1218" i="11"/>
  <c r="K1219" i="11"/>
  <c r="K1220" i="11"/>
  <c r="K1221" i="11"/>
  <c r="K1222" i="11"/>
  <c r="K1223" i="11"/>
  <c r="K1224" i="11"/>
  <c r="K1225" i="11"/>
  <c r="K1226" i="11"/>
  <c r="K1227" i="11"/>
  <c r="K1228" i="11"/>
  <c r="K1229" i="11"/>
  <c r="K1230" i="11"/>
  <c r="K1231" i="11"/>
  <c r="K1232" i="11"/>
  <c r="K1233" i="11"/>
  <c r="K1234" i="11"/>
  <c r="K1235" i="11"/>
  <c r="K1236" i="11"/>
  <c r="K1237" i="11"/>
  <c r="K1238" i="11"/>
  <c r="K1239" i="11"/>
  <c r="K1240" i="11"/>
  <c r="K1241" i="11"/>
  <c r="K1242" i="11"/>
  <c r="K1243" i="11"/>
  <c r="K1244" i="11"/>
  <c r="K1245" i="11"/>
  <c r="K1246" i="11"/>
  <c r="K1247" i="11"/>
  <c r="K1248" i="11"/>
  <c r="K1249" i="11"/>
  <c r="K1250" i="11"/>
  <c r="K1251" i="11"/>
  <c r="K1252" i="11"/>
  <c r="K1253" i="11"/>
  <c r="K1254" i="11"/>
  <c r="K1255" i="11"/>
  <c r="K1256" i="11"/>
  <c r="K1257" i="11"/>
  <c r="K1258" i="11"/>
  <c r="K1259" i="11"/>
  <c r="K1260" i="11"/>
  <c r="K1261" i="11"/>
  <c r="K1262" i="11"/>
  <c r="K1263" i="11"/>
  <c r="K1264" i="11"/>
  <c r="K1265" i="11"/>
  <c r="K1266" i="11"/>
  <c r="K1267" i="11"/>
  <c r="K1268" i="11"/>
  <c r="K1269" i="11"/>
  <c r="K1270" i="11"/>
  <c r="K1271" i="11"/>
  <c r="K1272" i="11"/>
  <c r="K1273" i="11"/>
  <c r="K1274" i="11"/>
  <c r="K1275" i="11"/>
  <c r="K1276" i="11"/>
  <c r="K1277" i="11"/>
  <c r="K1278" i="11"/>
  <c r="K1279" i="11"/>
  <c r="K1280" i="11"/>
  <c r="K1281" i="11"/>
  <c r="K1282" i="11"/>
  <c r="K1283" i="11"/>
  <c r="K1284" i="11"/>
  <c r="K1285" i="11"/>
  <c r="K1286" i="11"/>
  <c r="K1287" i="11"/>
  <c r="K1288" i="11"/>
  <c r="K1289" i="11"/>
  <c r="K1290" i="11"/>
  <c r="K1291" i="11"/>
  <c r="K1292" i="11"/>
  <c r="K1293" i="11"/>
  <c r="K1294" i="11"/>
  <c r="K1295" i="11"/>
  <c r="K1296" i="11"/>
  <c r="K1297" i="11"/>
  <c r="K1298" i="11"/>
  <c r="K1299" i="11"/>
  <c r="K1300" i="11"/>
  <c r="K1301" i="11"/>
  <c r="K1302" i="11"/>
  <c r="K1303" i="11"/>
  <c r="K1304" i="11"/>
  <c r="K1305" i="11"/>
  <c r="K1306" i="11"/>
  <c r="K1307" i="11"/>
  <c r="K1308" i="11"/>
  <c r="K1309" i="11"/>
  <c r="K1310" i="11"/>
  <c r="K1311" i="11"/>
  <c r="K1312" i="11"/>
  <c r="K1313" i="11"/>
  <c r="K1314" i="11"/>
  <c r="K1315" i="11"/>
  <c r="K1316" i="11"/>
  <c r="K1317" i="11"/>
  <c r="K1318" i="11"/>
  <c r="K1319" i="11"/>
  <c r="K1320" i="11"/>
  <c r="K1321" i="11"/>
  <c r="K1322" i="11"/>
  <c r="K1323" i="11"/>
  <c r="K1324" i="11"/>
  <c r="K1325" i="11"/>
  <c r="K1326" i="11"/>
  <c r="K1327" i="11"/>
  <c r="K1328" i="11"/>
  <c r="K1329" i="11"/>
  <c r="K1330" i="11"/>
  <c r="K1331" i="11"/>
  <c r="K1332" i="11"/>
  <c r="K1333" i="11"/>
  <c r="K1334" i="11"/>
  <c r="K1335" i="11"/>
  <c r="K1336" i="11"/>
  <c r="K1337" i="11"/>
  <c r="K1338" i="11"/>
  <c r="K1339" i="11"/>
  <c r="K1340" i="11"/>
  <c r="K1341" i="11"/>
  <c r="K1342" i="11"/>
  <c r="K1343" i="11"/>
  <c r="K1344" i="11"/>
  <c r="K1345" i="11"/>
  <c r="K1346" i="11"/>
  <c r="K1347" i="11"/>
  <c r="K1348" i="11"/>
  <c r="K1349" i="11"/>
  <c r="K1350" i="11"/>
  <c r="K1351" i="11"/>
  <c r="K1352" i="11"/>
  <c r="K1353" i="11"/>
  <c r="K1354" i="11"/>
  <c r="K1355" i="11"/>
  <c r="K1356" i="11"/>
  <c r="K1357" i="11"/>
  <c r="K1358" i="11"/>
  <c r="K1359" i="11"/>
  <c r="K1360" i="11"/>
  <c r="K1361" i="11"/>
  <c r="K1362" i="11"/>
  <c r="K1363" i="11"/>
  <c r="K1364" i="11"/>
  <c r="K1365" i="11"/>
  <c r="K1366" i="11"/>
  <c r="K1367" i="11"/>
  <c r="K1368" i="11"/>
  <c r="K1369" i="11"/>
  <c r="K1370" i="11"/>
  <c r="K1371" i="11"/>
  <c r="K1372" i="11"/>
  <c r="K1373" i="11"/>
  <c r="K1374" i="11"/>
  <c r="K1375" i="11"/>
  <c r="K1376" i="11"/>
  <c r="K1377" i="11"/>
  <c r="K1378" i="11"/>
  <c r="K1379" i="11"/>
  <c r="K1380" i="11"/>
  <c r="K1381" i="11"/>
  <c r="K1382" i="11"/>
  <c r="K1383" i="11"/>
  <c r="K1384" i="11"/>
  <c r="K1385" i="11"/>
  <c r="K1386" i="11"/>
  <c r="K1387" i="11"/>
  <c r="K1388" i="11"/>
  <c r="K1389" i="11"/>
  <c r="K1390" i="11"/>
  <c r="K1391" i="11"/>
  <c r="K1392" i="11"/>
  <c r="K1393" i="11"/>
  <c r="K1394" i="11"/>
  <c r="K1395" i="11"/>
  <c r="K1396" i="11"/>
  <c r="K1397" i="11"/>
  <c r="K1398" i="11"/>
  <c r="K1399" i="11"/>
  <c r="K1400" i="11"/>
  <c r="K1401" i="11"/>
  <c r="K1402" i="11"/>
  <c r="K1403" i="11"/>
  <c r="K1404" i="11"/>
  <c r="K1405" i="11"/>
  <c r="K1406" i="11"/>
  <c r="K1407" i="11"/>
  <c r="K1408" i="11"/>
  <c r="K1409" i="11"/>
  <c r="K1410" i="11"/>
  <c r="K1411" i="11"/>
  <c r="K1412" i="11"/>
  <c r="K1413" i="11"/>
  <c r="K1414" i="11"/>
  <c r="K1415" i="11"/>
  <c r="K1416" i="11"/>
  <c r="K1417" i="11"/>
  <c r="K1418" i="11"/>
  <c r="K1419" i="11"/>
  <c r="K1420" i="11"/>
  <c r="K1421" i="11"/>
  <c r="K1422" i="11"/>
  <c r="K1423" i="11"/>
  <c r="K1424" i="11"/>
  <c r="K1425" i="11"/>
  <c r="K1426" i="11"/>
  <c r="K1427" i="11"/>
  <c r="K1428" i="11"/>
  <c r="K1429" i="11"/>
  <c r="K1430" i="11"/>
  <c r="K1431" i="11"/>
  <c r="K1432" i="11"/>
  <c r="K1433" i="11"/>
  <c r="K1434" i="11"/>
  <c r="K1435" i="11"/>
  <c r="K1436" i="11"/>
  <c r="K1437" i="11"/>
  <c r="K1438" i="11"/>
  <c r="K1439" i="11"/>
  <c r="K1440" i="11"/>
  <c r="K1441" i="11"/>
  <c r="K1442" i="11"/>
  <c r="K1443" i="11"/>
  <c r="K1444" i="11"/>
  <c r="K1445" i="11"/>
  <c r="K1446" i="11"/>
  <c r="K1447" i="11"/>
  <c r="K1448" i="11"/>
  <c r="K1449" i="11"/>
  <c r="K1450" i="11"/>
  <c r="K1451" i="11"/>
  <c r="K1452" i="11"/>
  <c r="K1453" i="11"/>
  <c r="K1454" i="11"/>
  <c r="K1455" i="11"/>
  <c r="K1456" i="11"/>
  <c r="K1457" i="11"/>
  <c r="K1458" i="11"/>
  <c r="K1459" i="11"/>
  <c r="K1460" i="11"/>
  <c r="K1461" i="11"/>
  <c r="K1462" i="11"/>
  <c r="K1463" i="11"/>
  <c r="K1464" i="11"/>
  <c r="K1465" i="11"/>
  <c r="K1466" i="11"/>
  <c r="K1467" i="11"/>
  <c r="K1468" i="11"/>
  <c r="K1469" i="11"/>
  <c r="K1470" i="11"/>
  <c r="K1471" i="11"/>
  <c r="K1472" i="11"/>
  <c r="K1473" i="11"/>
  <c r="K1474" i="11"/>
  <c r="K1475" i="11"/>
  <c r="K1476" i="11"/>
  <c r="K1477" i="11"/>
  <c r="K1478" i="11"/>
  <c r="K1479" i="11"/>
  <c r="K1480" i="11"/>
  <c r="K1481" i="11"/>
  <c r="K1482" i="11"/>
  <c r="K1483" i="11"/>
  <c r="K1484" i="11"/>
  <c r="K1485" i="11"/>
  <c r="K1486" i="11"/>
  <c r="K1487" i="11"/>
  <c r="K1488" i="11"/>
  <c r="K1489" i="11"/>
  <c r="K1490" i="11"/>
  <c r="K1491" i="11"/>
  <c r="K1492" i="11"/>
  <c r="K1493" i="11"/>
  <c r="K1494" i="11"/>
  <c r="K1495" i="11"/>
  <c r="K1496" i="11"/>
  <c r="K1497" i="11"/>
  <c r="K1498" i="11"/>
  <c r="K1499" i="11"/>
  <c r="K1500" i="11"/>
  <c r="K1501" i="11"/>
  <c r="K1502" i="11"/>
  <c r="K1503" i="11"/>
  <c r="K1504" i="11"/>
  <c r="K1505" i="11"/>
  <c r="K1506" i="11"/>
  <c r="K1507" i="11"/>
  <c r="K1508" i="11"/>
  <c r="K1509" i="11"/>
  <c r="K1510" i="11"/>
  <c r="K1511" i="11"/>
  <c r="K1512" i="11"/>
  <c r="K1513" i="11"/>
  <c r="K1514" i="11"/>
  <c r="K1515" i="11"/>
  <c r="K1516" i="11"/>
  <c r="K1517" i="11"/>
  <c r="K1518" i="11"/>
  <c r="K1519" i="11"/>
  <c r="K1520" i="11"/>
  <c r="K1521" i="11"/>
  <c r="K1522" i="11"/>
  <c r="K1523" i="11"/>
  <c r="K1524" i="11"/>
  <c r="K1525" i="11"/>
  <c r="K1526" i="11"/>
  <c r="K1527" i="11"/>
  <c r="K1528" i="11"/>
  <c r="K1529" i="11"/>
  <c r="K1530" i="11"/>
  <c r="K1531" i="11"/>
  <c r="K1532" i="11"/>
  <c r="K1533" i="11"/>
  <c r="K1534" i="11"/>
  <c r="K1535" i="11"/>
  <c r="K1536" i="11"/>
  <c r="K1537" i="11"/>
  <c r="K1538" i="11"/>
  <c r="K1539" i="11"/>
  <c r="K1540" i="11"/>
  <c r="K1541" i="11"/>
  <c r="K1542" i="11"/>
  <c r="K1543" i="11"/>
  <c r="K1544" i="11"/>
  <c r="K1545" i="11"/>
  <c r="K1546" i="11"/>
  <c r="K1547" i="11"/>
  <c r="K1548" i="11"/>
  <c r="K1549" i="11"/>
  <c r="K1550" i="11"/>
  <c r="K1551" i="11"/>
  <c r="K1552" i="11"/>
  <c r="K1553" i="11"/>
  <c r="K1554" i="11"/>
  <c r="K1555" i="11"/>
  <c r="K1556" i="11"/>
  <c r="K1557" i="11"/>
  <c r="K1558" i="11"/>
  <c r="K1559" i="11"/>
  <c r="K1560" i="11"/>
  <c r="K1561" i="11"/>
  <c r="K1562" i="11"/>
  <c r="K1563" i="11"/>
  <c r="K1564" i="11"/>
  <c r="K1565" i="11"/>
  <c r="K1566" i="11"/>
  <c r="K1567" i="11"/>
  <c r="K1568" i="11"/>
  <c r="K1569" i="11"/>
  <c r="K1570" i="11"/>
  <c r="K1571" i="11"/>
  <c r="K1572" i="11"/>
  <c r="K1573" i="11"/>
  <c r="K1574" i="11"/>
  <c r="K1575" i="11"/>
  <c r="K1576" i="11"/>
  <c r="K1577" i="11"/>
  <c r="K1578" i="11"/>
  <c r="K1579" i="11"/>
  <c r="K1580" i="11"/>
  <c r="K1581" i="11"/>
  <c r="K1582" i="11"/>
  <c r="K1583" i="11"/>
  <c r="K1584" i="11"/>
  <c r="K1585" i="11"/>
  <c r="K1586" i="11"/>
  <c r="K1587" i="11"/>
  <c r="K1588" i="11"/>
  <c r="K1589" i="11"/>
  <c r="K1590" i="11"/>
  <c r="K1591" i="11"/>
  <c r="K1592" i="11"/>
  <c r="K1593" i="11"/>
  <c r="K1594" i="11"/>
  <c r="K1595" i="11"/>
  <c r="K1596" i="11"/>
  <c r="K1597" i="11"/>
  <c r="K1598" i="11"/>
  <c r="K1599" i="11"/>
  <c r="K1600" i="11"/>
  <c r="K1601" i="11"/>
  <c r="K1602" i="11"/>
  <c r="K1603" i="11"/>
  <c r="K1604" i="11"/>
  <c r="K1605" i="11"/>
  <c r="K1606" i="11"/>
  <c r="K1607" i="11"/>
  <c r="K1608" i="11"/>
  <c r="K1609" i="11"/>
  <c r="K1610" i="11"/>
  <c r="K1611" i="11"/>
  <c r="K1612" i="11"/>
  <c r="K1613" i="11"/>
  <c r="K1614" i="11"/>
  <c r="K1615" i="11"/>
  <c r="K1616" i="11"/>
  <c r="K1617" i="11"/>
  <c r="K1618" i="11"/>
  <c r="K1619" i="11"/>
  <c r="K1620" i="11"/>
  <c r="K1621" i="11"/>
  <c r="K1622" i="11"/>
  <c r="K1623" i="11"/>
  <c r="K1624" i="11"/>
  <c r="K1625" i="11"/>
  <c r="K1626" i="11"/>
  <c r="K1627" i="11"/>
  <c r="K1628" i="11"/>
  <c r="K1629" i="11"/>
  <c r="K1630" i="11"/>
  <c r="K1631" i="11"/>
  <c r="K1632" i="11"/>
  <c r="K1633" i="11"/>
  <c r="K1634" i="11"/>
  <c r="K1635" i="11"/>
  <c r="K1636" i="11"/>
  <c r="K1637" i="11"/>
  <c r="K1638" i="11"/>
  <c r="K1639" i="11"/>
  <c r="K1640" i="11"/>
  <c r="K1641" i="11"/>
  <c r="K1642" i="11"/>
  <c r="K1643" i="11"/>
  <c r="K1644" i="11"/>
  <c r="K1645" i="11"/>
  <c r="K1646" i="11"/>
  <c r="K1647" i="11"/>
  <c r="K1648" i="11"/>
  <c r="K1649" i="11"/>
  <c r="K1650" i="11"/>
  <c r="K1651" i="11"/>
  <c r="K1652" i="11"/>
  <c r="K1653" i="11"/>
  <c r="K1654" i="11"/>
  <c r="K1655" i="11"/>
  <c r="K1656" i="11"/>
  <c r="K1657" i="11"/>
  <c r="K1658" i="11"/>
  <c r="K1659" i="11"/>
  <c r="K1660" i="11"/>
  <c r="K1661" i="11"/>
  <c r="K1662" i="11"/>
  <c r="K1663" i="11"/>
  <c r="K1664" i="11"/>
  <c r="K1665" i="11"/>
  <c r="K1666" i="11"/>
  <c r="K1667" i="11"/>
  <c r="K1668" i="11"/>
  <c r="K1669" i="11"/>
  <c r="K1670" i="11"/>
  <c r="K1671" i="11"/>
  <c r="K1672" i="11"/>
  <c r="K1673" i="11"/>
  <c r="K1674" i="11"/>
  <c r="K1675" i="11"/>
  <c r="K1676" i="11"/>
  <c r="K1677" i="11"/>
  <c r="K1678" i="11"/>
  <c r="K1679" i="11"/>
  <c r="K1680" i="11"/>
  <c r="K1681" i="11"/>
  <c r="K1682" i="11"/>
  <c r="K1683" i="11"/>
  <c r="K1684" i="11"/>
  <c r="K1685" i="11"/>
  <c r="K1686" i="11"/>
  <c r="K1687" i="11"/>
  <c r="K1688" i="11"/>
  <c r="K1689" i="11"/>
  <c r="K1690" i="11"/>
  <c r="K1691" i="11"/>
  <c r="K1692" i="11"/>
  <c r="K1693" i="11"/>
  <c r="K1694" i="11"/>
  <c r="K1695" i="11"/>
  <c r="K1696" i="11"/>
  <c r="K1697" i="11"/>
  <c r="K1698" i="11"/>
  <c r="K1699" i="11"/>
  <c r="K1700" i="11"/>
  <c r="K1701" i="11"/>
  <c r="K1702" i="11"/>
  <c r="K1703" i="11"/>
  <c r="K1704" i="11"/>
  <c r="K1705" i="11"/>
  <c r="K1706" i="11"/>
  <c r="K1707" i="11"/>
  <c r="K1708" i="11"/>
  <c r="K1709" i="11"/>
  <c r="K1710" i="11"/>
  <c r="K1711" i="11"/>
  <c r="K1712" i="11"/>
  <c r="K1713" i="11"/>
  <c r="K1714" i="11"/>
  <c r="K1715" i="11"/>
  <c r="K1716" i="11"/>
  <c r="K1717" i="11"/>
  <c r="K1718" i="11"/>
  <c r="K1719" i="11"/>
  <c r="K1720" i="11"/>
  <c r="K1721" i="11"/>
  <c r="K1722" i="11"/>
  <c r="K1723" i="11"/>
  <c r="K1724" i="11"/>
  <c r="K1725" i="11"/>
  <c r="K1726" i="11"/>
  <c r="K1727" i="11"/>
  <c r="K1728" i="11"/>
  <c r="K1729" i="11"/>
  <c r="K1730" i="11"/>
  <c r="K1731" i="11"/>
  <c r="K1732" i="11"/>
  <c r="K1733" i="11"/>
  <c r="K1734" i="11"/>
  <c r="K1735" i="11"/>
  <c r="K1736" i="11"/>
  <c r="K1737" i="11"/>
  <c r="K1738" i="11"/>
  <c r="K1739" i="11"/>
  <c r="K1740" i="11"/>
  <c r="K1741" i="11"/>
  <c r="K1742" i="11"/>
  <c r="K1743" i="11"/>
  <c r="K1744" i="11"/>
  <c r="K1745" i="11"/>
  <c r="K1746" i="11"/>
  <c r="K1747" i="11"/>
  <c r="K1748" i="11"/>
  <c r="K1749" i="11"/>
  <c r="K1750" i="11"/>
  <c r="K1751" i="11"/>
  <c r="K1752" i="11"/>
  <c r="K1753" i="11"/>
  <c r="K1754" i="11"/>
  <c r="K1755" i="11"/>
  <c r="K1756" i="11"/>
  <c r="K1757" i="11"/>
  <c r="K1758" i="11"/>
  <c r="K1759" i="11"/>
  <c r="K1760" i="11"/>
  <c r="K1761" i="11"/>
  <c r="K1762" i="11"/>
  <c r="K1763" i="11"/>
  <c r="K1764" i="11"/>
  <c r="K1765" i="11"/>
  <c r="K1766" i="11"/>
  <c r="K1767" i="11"/>
  <c r="K1768" i="11"/>
  <c r="K1769" i="11"/>
  <c r="K1770" i="11"/>
  <c r="K1771" i="11"/>
  <c r="K1772" i="11"/>
  <c r="K1773" i="11"/>
  <c r="K1774" i="11"/>
  <c r="K1775" i="11"/>
  <c r="K1776" i="11"/>
  <c r="K1777" i="11"/>
  <c r="K1778" i="11"/>
  <c r="K1779" i="11"/>
  <c r="K1780" i="11"/>
  <c r="K1781" i="11"/>
  <c r="K1782" i="11"/>
  <c r="K1783" i="11"/>
  <c r="K1784" i="11"/>
  <c r="K1785" i="11"/>
  <c r="K1786" i="11"/>
  <c r="K1787" i="11"/>
  <c r="K1788" i="11"/>
  <c r="K1789" i="11"/>
  <c r="K1790" i="11"/>
  <c r="K1791" i="11"/>
  <c r="K1792" i="11"/>
  <c r="K1793" i="11"/>
  <c r="K1794" i="11"/>
  <c r="K1795" i="11"/>
  <c r="K1796" i="11"/>
  <c r="K1797" i="11"/>
  <c r="K1798" i="11"/>
  <c r="K1799" i="11"/>
  <c r="K1800" i="11"/>
  <c r="K1801" i="11"/>
  <c r="K1802" i="11"/>
  <c r="K1803" i="11"/>
  <c r="K1804" i="11"/>
  <c r="K1805" i="11"/>
  <c r="K1806" i="11"/>
  <c r="K1807" i="11"/>
  <c r="K1808" i="11"/>
  <c r="K1809" i="11"/>
  <c r="K1810" i="11"/>
  <c r="K1811" i="11"/>
  <c r="K1812" i="11"/>
  <c r="K1813" i="11"/>
  <c r="K1814" i="11"/>
  <c r="K1815" i="11"/>
  <c r="K1816" i="11"/>
  <c r="K1817" i="11"/>
  <c r="K1818" i="11"/>
  <c r="K1819" i="11"/>
  <c r="K1820" i="11"/>
  <c r="K1821" i="11"/>
  <c r="K1822" i="11"/>
  <c r="K1823" i="11"/>
  <c r="K1824" i="11"/>
  <c r="K1825" i="11"/>
  <c r="K1826" i="11"/>
  <c r="K1827" i="11"/>
  <c r="K1828" i="11"/>
  <c r="K1829" i="11"/>
  <c r="K1830" i="11"/>
  <c r="K1831" i="11"/>
  <c r="K1832" i="11"/>
  <c r="K1833" i="11"/>
  <c r="K1834" i="11"/>
  <c r="K1835" i="11"/>
  <c r="K1836" i="11"/>
  <c r="K1837" i="11"/>
  <c r="K1838" i="11"/>
  <c r="K1839" i="11"/>
  <c r="K1840" i="11"/>
  <c r="K1841" i="11"/>
  <c r="K1842" i="11"/>
  <c r="K1843" i="11"/>
  <c r="K1844" i="11"/>
  <c r="K1845" i="11"/>
  <c r="K1846" i="11"/>
  <c r="K1847" i="11"/>
  <c r="K1848" i="11"/>
  <c r="K1849" i="11"/>
  <c r="K1850" i="11"/>
  <c r="K1851" i="11"/>
  <c r="K1852" i="11"/>
  <c r="K1853" i="11"/>
  <c r="K1854" i="11"/>
  <c r="K1855" i="11"/>
  <c r="K1856" i="11"/>
  <c r="K1857" i="11"/>
  <c r="K1858" i="11"/>
  <c r="K1859" i="11"/>
  <c r="K1860" i="11"/>
  <c r="K1861" i="11"/>
  <c r="K1862" i="11"/>
  <c r="K1863" i="11"/>
  <c r="K1864" i="11"/>
  <c r="K1865" i="11"/>
  <c r="K1866" i="11"/>
  <c r="K1867" i="11"/>
  <c r="K1868" i="11"/>
  <c r="K1869" i="11"/>
  <c r="K1870" i="11"/>
  <c r="K1871" i="11"/>
  <c r="K1872" i="11"/>
  <c r="K1873" i="11"/>
  <c r="K1874" i="11"/>
  <c r="K1875" i="11"/>
  <c r="K1876" i="11"/>
  <c r="K1877" i="11"/>
  <c r="K1878" i="11"/>
  <c r="K1879" i="11"/>
  <c r="K1880" i="11"/>
  <c r="K1881" i="11"/>
  <c r="K1882" i="11"/>
  <c r="K1883" i="11"/>
  <c r="K1884" i="11"/>
  <c r="K1885" i="11"/>
  <c r="K1886" i="11"/>
  <c r="K1887" i="11"/>
  <c r="K1888" i="11"/>
  <c r="K1889" i="11"/>
  <c r="K1890" i="11"/>
  <c r="K1891" i="11"/>
  <c r="K1892" i="11"/>
  <c r="K1893" i="11"/>
  <c r="K1894" i="11"/>
  <c r="K1895" i="11"/>
  <c r="K1896" i="11"/>
  <c r="K1897" i="11"/>
  <c r="K1898" i="11"/>
  <c r="K1899" i="11"/>
  <c r="K1900" i="11"/>
  <c r="K1901" i="11"/>
  <c r="K1902" i="11"/>
  <c r="K1903" i="11"/>
  <c r="K1904" i="11"/>
  <c r="K1905" i="11"/>
  <c r="K1906" i="11"/>
  <c r="K1907" i="11"/>
  <c r="K1908" i="11"/>
  <c r="K1909" i="11"/>
  <c r="K1910" i="11"/>
  <c r="K1911" i="11"/>
  <c r="K1912" i="11"/>
  <c r="K1913" i="11"/>
  <c r="K1914" i="11"/>
  <c r="K1915" i="11"/>
  <c r="K1916" i="11"/>
  <c r="K1917" i="11"/>
  <c r="K1918" i="11"/>
  <c r="K1919" i="11"/>
  <c r="K1920" i="11"/>
  <c r="K1921" i="11"/>
  <c r="K1922" i="11"/>
  <c r="K1923" i="11"/>
  <c r="K1924" i="11"/>
  <c r="K1925" i="11"/>
  <c r="K1926" i="11"/>
  <c r="K1927" i="11"/>
  <c r="K1928" i="11"/>
  <c r="K1929" i="11"/>
  <c r="K1930" i="11"/>
  <c r="K1931" i="11"/>
  <c r="K1932" i="11"/>
  <c r="K1933" i="11"/>
  <c r="K1934" i="11"/>
  <c r="K1935" i="11"/>
  <c r="K1936" i="11"/>
  <c r="K1937" i="11"/>
  <c r="K1938" i="11"/>
  <c r="K1939" i="11"/>
  <c r="K1940" i="11"/>
  <c r="K1941" i="11"/>
  <c r="K1942" i="11"/>
  <c r="K1943" i="11"/>
  <c r="K1944" i="11"/>
  <c r="K1945" i="11"/>
  <c r="K1946" i="11"/>
  <c r="K1947" i="11"/>
  <c r="K1948" i="11"/>
  <c r="K1949" i="11"/>
  <c r="K1950" i="11"/>
  <c r="K1951" i="11"/>
  <c r="K1952" i="11"/>
  <c r="K1953" i="11"/>
  <c r="K1954" i="11"/>
  <c r="K1955" i="11"/>
  <c r="K1956" i="11"/>
  <c r="K1957" i="11"/>
  <c r="K1958" i="11"/>
  <c r="K1959" i="11"/>
  <c r="K1960" i="11"/>
  <c r="K1961" i="11"/>
  <c r="K1962" i="11"/>
  <c r="K1963" i="11"/>
  <c r="K1964" i="11"/>
  <c r="K1965" i="11"/>
  <c r="K1966" i="11"/>
  <c r="K1967" i="11"/>
  <c r="K1968" i="11"/>
  <c r="K1969" i="11"/>
  <c r="K1970" i="11"/>
  <c r="K1971" i="11"/>
  <c r="K1972" i="11"/>
  <c r="K1973" i="11"/>
  <c r="K1974" i="11"/>
  <c r="K1975" i="11"/>
  <c r="K1976" i="11"/>
  <c r="K1977" i="11"/>
  <c r="K1978" i="11"/>
  <c r="K1979" i="11"/>
  <c r="K1980" i="11"/>
  <c r="K1981" i="11"/>
  <c r="K1982" i="11"/>
  <c r="K1983" i="11"/>
  <c r="K1984" i="11"/>
  <c r="K1985" i="11"/>
  <c r="K1986" i="11"/>
  <c r="K1987" i="11"/>
  <c r="K1988" i="11"/>
  <c r="K1989" i="11"/>
  <c r="K1990" i="11"/>
  <c r="K1991" i="11"/>
  <c r="K1992" i="11"/>
  <c r="K1993" i="11"/>
  <c r="K1994" i="11"/>
  <c r="K1995" i="11"/>
  <c r="K1996" i="11"/>
  <c r="K1997" i="11"/>
  <c r="K1998" i="11"/>
  <c r="K1999" i="11"/>
  <c r="K2000" i="11"/>
  <c r="K2001" i="11"/>
  <c r="K2002" i="11"/>
  <c r="K2003" i="11"/>
  <c r="K2004" i="11"/>
  <c r="K2005" i="11"/>
  <c r="K2006" i="11"/>
  <c r="K2007" i="11"/>
  <c r="K2008" i="11"/>
  <c r="K2009" i="11"/>
  <c r="K2010" i="11"/>
  <c r="K2011" i="11"/>
  <c r="K2012" i="11"/>
  <c r="K2013" i="11"/>
  <c r="K2014" i="11"/>
  <c r="K2015" i="11"/>
  <c r="K2016" i="11"/>
  <c r="K2017" i="11"/>
  <c r="K2018" i="11"/>
  <c r="K2019" i="11"/>
  <c r="K2020" i="11"/>
  <c r="K2021" i="11"/>
  <c r="K2022" i="11"/>
  <c r="K2023" i="11"/>
  <c r="K2024" i="11"/>
  <c r="K2025" i="11"/>
  <c r="K2026" i="11"/>
  <c r="K2027" i="11"/>
  <c r="K2028" i="11"/>
  <c r="K2029" i="11"/>
  <c r="K2030" i="11"/>
  <c r="K2031" i="11"/>
  <c r="K2032" i="11"/>
  <c r="K2033" i="11"/>
  <c r="K2034" i="11"/>
  <c r="K2035" i="11"/>
  <c r="K2036" i="11"/>
  <c r="K2037" i="11"/>
  <c r="K2038" i="11"/>
  <c r="K2039" i="11"/>
  <c r="K2040" i="11"/>
  <c r="K2041" i="11"/>
  <c r="K2042" i="11"/>
  <c r="K2043" i="11"/>
  <c r="K2044" i="11"/>
  <c r="K2045" i="11"/>
  <c r="K2046" i="11"/>
  <c r="K2047" i="11"/>
  <c r="K2048" i="11"/>
  <c r="K2049" i="11"/>
  <c r="K2050" i="11"/>
  <c r="K2051" i="11"/>
  <c r="K2052" i="11"/>
  <c r="K2053" i="11"/>
  <c r="K2054" i="11"/>
  <c r="K2055" i="11"/>
  <c r="K2056" i="11"/>
  <c r="K2057" i="11"/>
  <c r="K2058" i="11"/>
  <c r="K2059" i="11"/>
  <c r="K2060" i="11"/>
  <c r="J2060" i="11" l="1"/>
  <c r="I2060" i="11"/>
  <c r="H2060" i="11"/>
  <c r="G2060" i="11"/>
  <c r="F2060" i="11"/>
  <c r="E2060" i="11"/>
  <c r="D2060" i="11"/>
  <c r="C2060" i="11"/>
  <c r="B2060" i="11"/>
  <c r="A2060" i="11"/>
  <c r="J2059" i="11"/>
  <c r="I2059" i="11"/>
  <c r="H2059" i="11"/>
  <c r="G2059" i="11"/>
  <c r="F2059" i="11"/>
  <c r="E2059" i="11"/>
  <c r="D2059" i="11"/>
  <c r="C2059" i="11"/>
  <c r="B2059" i="11"/>
  <c r="A2059" i="11"/>
  <c r="J2058" i="11"/>
  <c r="I2058" i="11"/>
  <c r="H2058" i="11"/>
  <c r="G2058" i="11"/>
  <c r="F2058" i="11"/>
  <c r="E2058" i="11"/>
  <c r="D2058" i="11"/>
  <c r="C2058" i="11"/>
  <c r="B2058" i="11"/>
  <c r="A2058" i="11"/>
  <c r="J2057" i="11"/>
  <c r="I2057" i="11"/>
  <c r="H2057" i="11"/>
  <c r="G2057" i="11"/>
  <c r="F2057" i="11"/>
  <c r="E2057" i="11"/>
  <c r="D2057" i="11"/>
  <c r="C2057" i="11"/>
  <c r="B2057" i="11"/>
  <c r="A2057" i="11"/>
  <c r="J2056" i="11"/>
  <c r="I2056" i="11"/>
  <c r="H2056" i="11"/>
  <c r="G2056" i="11"/>
  <c r="F2056" i="11"/>
  <c r="E2056" i="11"/>
  <c r="D2056" i="11"/>
  <c r="C2056" i="11"/>
  <c r="B2056" i="11"/>
  <c r="A2056" i="11"/>
  <c r="J2055" i="11"/>
  <c r="I2055" i="11"/>
  <c r="H2055" i="11"/>
  <c r="G2055" i="11"/>
  <c r="F2055" i="11"/>
  <c r="E2055" i="11"/>
  <c r="D2055" i="11"/>
  <c r="C2055" i="11"/>
  <c r="B2055" i="11"/>
  <c r="A2055" i="11"/>
  <c r="J2054" i="11"/>
  <c r="I2054" i="11"/>
  <c r="H2054" i="11"/>
  <c r="G2054" i="11"/>
  <c r="F2054" i="11"/>
  <c r="E2054" i="11"/>
  <c r="D2054" i="11"/>
  <c r="C2054" i="11"/>
  <c r="B2054" i="11"/>
  <c r="A2054" i="11"/>
  <c r="J2053" i="11"/>
  <c r="I2053" i="11"/>
  <c r="H2053" i="11"/>
  <c r="G2053" i="11"/>
  <c r="F2053" i="11"/>
  <c r="E2053" i="11"/>
  <c r="D2053" i="11"/>
  <c r="C2053" i="11"/>
  <c r="B2053" i="11"/>
  <c r="A2053" i="11"/>
  <c r="J2052" i="11"/>
  <c r="I2052" i="11"/>
  <c r="H2052" i="11"/>
  <c r="G2052" i="11"/>
  <c r="F2052" i="11"/>
  <c r="E2052" i="11"/>
  <c r="D2052" i="11"/>
  <c r="C2052" i="11"/>
  <c r="B2052" i="11"/>
  <c r="A2052" i="11"/>
  <c r="J2051" i="11"/>
  <c r="I2051" i="11"/>
  <c r="H2051" i="11"/>
  <c r="G2051" i="11"/>
  <c r="F2051" i="11"/>
  <c r="E2051" i="11"/>
  <c r="D2051" i="11"/>
  <c r="C2051" i="11"/>
  <c r="B2051" i="11"/>
  <c r="A2051" i="11"/>
  <c r="J2050" i="11"/>
  <c r="I2050" i="11"/>
  <c r="H2050" i="11"/>
  <c r="G2050" i="11"/>
  <c r="F2050" i="11"/>
  <c r="E2050" i="11"/>
  <c r="D2050" i="11"/>
  <c r="C2050" i="11"/>
  <c r="B2050" i="11"/>
  <c r="A2050" i="11"/>
  <c r="J2049" i="11"/>
  <c r="I2049" i="11"/>
  <c r="H2049" i="11"/>
  <c r="G2049" i="11"/>
  <c r="F2049" i="11"/>
  <c r="E2049" i="11"/>
  <c r="D2049" i="11"/>
  <c r="C2049" i="11"/>
  <c r="B2049" i="11"/>
  <c r="A2049" i="11"/>
  <c r="J2048" i="11"/>
  <c r="I2048" i="11"/>
  <c r="H2048" i="11"/>
  <c r="G2048" i="11"/>
  <c r="F2048" i="11"/>
  <c r="E2048" i="11"/>
  <c r="D2048" i="11"/>
  <c r="C2048" i="11"/>
  <c r="B2048" i="11"/>
  <c r="A2048" i="11"/>
  <c r="J2047" i="11"/>
  <c r="I2047" i="11"/>
  <c r="H2047" i="11"/>
  <c r="G2047" i="11"/>
  <c r="F2047" i="11"/>
  <c r="E2047" i="11"/>
  <c r="D2047" i="11"/>
  <c r="C2047" i="11"/>
  <c r="B2047" i="11"/>
  <c r="A2047" i="11"/>
  <c r="J2046" i="11"/>
  <c r="I2046" i="11"/>
  <c r="H2046" i="11"/>
  <c r="G2046" i="11"/>
  <c r="F2046" i="11"/>
  <c r="E2046" i="11"/>
  <c r="D2046" i="11"/>
  <c r="C2046" i="11"/>
  <c r="B2046" i="11"/>
  <c r="A2046" i="11"/>
  <c r="J2045" i="11"/>
  <c r="I2045" i="11"/>
  <c r="H2045" i="11"/>
  <c r="G2045" i="11"/>
  <c r="F2045" i="11"/>
  <c r="E2045" i="11"/>
  <c r="D2045" i="11"/>
  <c r="C2045" i="11"/>
  <c r="B2045" i="11"/>
  <c r="A2045" i="11"/>
  <c r="J2044" i="11"/>
  <c r="I2044" i="11"/>
  <c r="H2044" i="11"/>
  <c r="G2044" i="11"/>
  <c r="F2044" i="11"/>
  <c r="E2044" i="11"/>
  <c r="D2044" i="11"/>
  <c r="C2044" i="11"/>
  <c r="B2044" i="11"/>
  <c r="A2044" i="11"/>
  <c r="J2043" i="11"/>
  <c r="I2043" i="11"/>
  <c r="H2043" i="11"/>
  <c r="G2043" i="11"/>
  <c r="F2043" i="11"/>
  <c r="E2043" i="11"/>
  <c r="D2043" i="11"/>
  <c r="C2043" i="11"/>
  <c r="B2043" i="11"/>
  <c r="A2043" i="11"/>
  <c r="J2042" i="11"/>
  <c r="I2042" i="11"/>
  <c r="H2042" i="11"/>
  <c r="G2042" i="11"/>
  <c r="F2042" i="11"/>
  <c r="E2042" i="11"/>
  <c r="D2042" i="11"/>
  <c r="C2042" i="11"/>
  <c r="B2042" i="11"/>
  <c r="A2042" i="11"/>
  <c r="J2041" i="11"/>
  <c r="I2041" i="11"/>
  <c r="H2041" i="11"/>
  <c r="G2041" i="11"/>
  <c r="F2041" i="11"/>
  <c r="E2041" i="11"/>
  <c r="D2041" i="11"/>
  <c r="C2041" i="11"/>
  <c r="B2041" i="11"/>
  <c r="A2041" i="11"/>
  <c r="J2040" i="11"/>
  <c r="I2040" i="11"/>
  <c r="H2040" i="11"/>
  <c r="G2040" i="11"/>
  <c r="F2040" i="11"/>
  <c r="E2040" i="11"/>
  <c r="D2040" i="11"/>
  <c r="C2040" i="11"/>
  <c r="B2040" i="11"/>
  <c r="A2040" i="11"/>
  <c r="J2039" i="11"/>
  <c r="I2039" i="11"/>
  <c r="H2039" i="11"/>
  <c r="G2039" i="11"/>
  <c r="F2039" i="11"/>
  <c r="E2039" i="11"/>
  <c r="D2039" i="11"/>
  <c r="C2039" i="11"/>
  <c r="B2039" i="11"/>
  <c r="A2039" i="11"/>
  <c r="J2038" i="11"/>
  <c r="I2038" i="11"/>
  <c r="H2038" i="11"/>
  <c r="G2038" i="11"/>
  <c r="F2038" i="11"/>
  <c r="E2038" i="11"/>
  <c r="D2038" i="11"/>
  <c r="C2038" i="11"/>
  <c r="B2038" i="11"/>
  <c r="A2038" i="11"/>
  <c r="J2037" i="11"/>
  <c r="I2037" i="11"/>
  <c r="H2037" i="11"/>
  <c r="G2037" i="11"/>
  <c r="F2037" i="11"/>
  <c r="E2037" i="11"/>
  <c r="D2037" i="11"/>
  <c r="C2037" i="11"/>
  <c r="B2037" i="11"/>
  <c r="A2037" i="11"/>
  <c r="J2036" i="11"/>
  <c r="I2036" i="11"/>
  <c r="H2036" i="11"/>
  <c r="G2036" i="11"/>
  <c r="F2036" i="11"/>
  <c r="E2036" i="11"/>
  <c r="D2036" i="11"/>
  <c r="C2036" i="11"/>
  <c r="B2036" i="11"/>
  <c r="A2036" i="11"/>
  <c r="J2035" i="11"/>
  <c r="I2035" i="11"/>
  <c r="H2035" i="11"/>
  <c r="G2035" i="11"/>
  <c r="F2035" i="11"/>
  <c r="E2035" i="11"/>
  <c r="D2035" i="11"/>
  <c r="C2035" i="11"/>
  <c r="B2035" i="11"/>
  <c r="A2035" i="11"/>
  <c r="J2034" i="11"/>
  <c r="I2034" i="11"/>
  <c r="H2034" i="11"/>
  <c r="G2034" i="11"/>
  <c r="F2034" i="11"/>
  <c r="E2034" i="11"/>
  <c r="D2034" i="11"/>
  <c r="C2034" i="11"/>
  <c r="B2034" i="11"/>
  <c r="A2034" i="11"/>
  <c r="J2033" i="11"/>
  <c r="I2033" i="11"/>
  <c r="H2033" i="11"/>
  <c r="G2033" i="11"/>
  <c r="F2033" i="11"/>
  <c r="E2033" i="11"/>
  <c r="D2033" i="11"/>
  <c r="C2033" i="11"/>
  <c r="B2033" i="11"/>
  <c r="A2033" i="11"/>
  <c r="J2032" i="11"/>
  <c r="I2032" i="11"/>
  <c r="H2032" i="11"/>
  <c r="G2032" i="11"/>
  <c r="F2032" i="11"/>
  <c r="E2032" i="11"/>
  <c r="D2032" i="11"/>
  <c r="C2032" i="11"/>
  <c r="B2032" i="11"/>
  <c r="A2032" i="11"/>
  <c r="J2031" i="11"/>
  <c r="I2031" i="11"/>
  <c r="H2031" i="11"/>
  <c r="G2031" i="11"/>
  <c r="F2031" i="11"/>
  <c r="E2031" i="11"/>
  <c r="D2031" i="11"/>
  <c r="C2031" i="11"/>
  <c r="B2031" i="11"/>
  <c r="A2031" i="11"/>
  <c r="J2030" i="11"/>
  <c r="I2030" i="11"/>
  <c r="H2030" i="11"/>
  <c r="G2030" i="11"/>
  <c r="F2030" i="11"/>
  <c r="E2030" i="11"/>
  <c r="D2030" i="11"/>
  <c r="C2030" i="11"/>
  <c r="B2030" i="11"/>
  <c r="A2030" i="11"/>
  <c r="J2029" i="11"/>
  <c r="I2029" i="11"/>
  <c r="H2029" i="11"/>
  <c r="G2029" i="11"/>
  <c r="F2029" i="11"/>
  <c r="E2029" i="11"/>
  <c r="D2029" i="11"/>
  <c r="C2029" i="11"/>
  <c r="B2029" i="11"/>
  <c r="A2029" i="11"/>
  <c r="J2028" i="11"/>
  <c r="I2028" i="11"/>
  <c r="H2028" i="11"/>
  <c r="G2028" i="11"/>
  <c r="F2028" i="11"/>
  <c r="E2028" i="11"/>
  <c r="D2028" i="11"/>
  <c r="C2028" i="11"/>
  <c r="B2028" i="11"/>
  <c r="A2028" i="11"/>
  <c r="J2027" i="11"/>
  <c r="I2027" i="11"/>
  <c r="H2027" i="11"/>
  <c r="G2027" i="11"/>
  <c r="F2027" i="11"/>
  <c r="E2027" i="11"/>
  <c r="D2027" i="11"/>
  <c r="C2027" i="11"/>
  <c r="B2027" i="11"/>
  <c r="A2027" i="11"/>
  <c r="J2026" i="11"/>
  <c r="I2026" i="11"/>
  <c r="H2026" i="11"/>
  <c r="G2026" i="11"/>
  <c r="F2026" i="11"/>
  <c r="E2026" i="11"/>
  <c r="D2026" i="11"/>
  <c r="C2026" i="11"/>
  <c r="B2026" i="11"/>
  <c r="A2026" i="11"/>
  <c r="J2025" i="11"/>
  <c r="I2025" i="11"/>
  <c r="H2025" i="11"/>
  <c r="G2025" i="11"/>
  <c r="F2025" i="11"/>
  <c r="E2025" i="11"/>
  <c r="D2025" i="11"/>
  <c r="C2025" i="11"/>
  <c r="B2025" i="11"/>
  <c r="A2025" i="11"/>
  <c r="J2024" i="11"/>
  <c r="I2024" i="11"/>
  <c r="H2024" i="11"/>
  <c r="G2024" i="11"/>
  <c r="F2024" i="11"/>
  <c r="E2024" i="11"/>
  <c r="D2024" i="11"/>
  <c r="C2024" i="11"/>
  <c r="B2024" i="11"/>
  <c r="A2024" i="11"/>
  <c r="J2023" i="11"/>
  <c r="I2023" i="11"/>
  <c r="H2023" i="11"/>
  <c r="G2023" i="11"/>
  <c r="F2023" i="11"/>
  <c r="E2023" i="11"/>
  <c r="D2023" i="11"/>
  <c r="C2023" i="11"/>
  <c r="B2023" i="11"/>
  <c r="A2023" i="11"/>
  <c r="J2022" i="11"/>
  <c r="I2022" i="11"/>
  <c r="H2022" i="11"/>
  <c r="G2022" i="11"/>
  <c r="F2022" i="11"/>
  <c r="E2022" i="11"/>
  <c r="D2022" i="11"/>
  <c r="C2022" i="11"/>
  <c r="B2022" i="11"/>
  <c r="A2022" i="11"/>
  <c r="J2021" i="11"/>
  <c r="I2021" i="11"/>
  <c r="H2021" i="11"/>
  <c r="G2021" i="11"/>
  <c r="F2021" i="11"/>
  <c r="E2021" i="11"/>
  <c r="D2021" i="11"/>
  <c r="C2021" i="11"/>
  <c r="B2021" i="11"/>
  <c r="A2021" i="11"/>
  <c r="J2020" i="11"/>
  <c r="I2020" i="11"/>
  <c r="H2020" i="11"/>
  <c r="G2020" i="11"/>
  <c r="F2020" i="11"/>
  <c r="E2020" i="11"/>
  <c r="D2020" i="11"/>
  <c r="C2020" i="11"/>
  <c r="B2020" i="11"/>
  <c r="A2020" i="11"/>
  <c r="J2019" i="11"/>
  <c r="I2019" i="11"/>
  <c r="H2019" i="11"/>
  <c r="G2019" i="11"/>
  <c r="F2019" i="11"/>
  <c r="E2019" i="11"/>
  <c r="D2019" i="11"/>
  <c r="C2019" i="11"/>
  <c r="B2019" i="11"/>
  <c r="A2019" i="11"/>
  <c r="J2018" i="11"/>
  <c r="I2018" i="11"/>
  <c r="H2018" i="11"/>
  <c r="G2018" i="11"/>
  <c r="F2018" i="11"/>
  <c r="E2018" i="11"/>
  <c r="D2018" i="11"/>
  <c r="C2018" i="11"/>
  <c r="B2018" i="11"/>
  <c r="A2018" i="11"/>
  <c r="J2017" i="11"/>
  <c r="I2017" i="11"/>
  <c r="H2017" i="11"/>
  <c r="G2017" i="11"/>
  <c r="F2017" i="11"/>
  <c r="E2017" i="11"/>
  <c r="D2017" i="11"/>
  <c r="C2017" i="11"/>
  <c r="B2017" i="11"/>
  <c r="A2017" i="11"/>
  <c r="J2016" i="11"/>
  <c r="I2016" i="11"/>
  <c r="H2016" i="11"/>
  <c r="G2016" i="11"/>
  <c r="F2016" i="11"/>
  <c r="E2016" i="11"/>
  <c r="D2016" i="11"/>
  <c r="C2016" i="11"/>
  <c r="B2016" i="11"/>
  <c r="A2016" i="11"/>
  <c r="J2015" i="11"/>
  <c r="I2015" i="11"/>
  <c r="H2015" i="11"/>
  <c r="G2015" i="11"/>
  <c r="F2015" i="11"/>
  <c r="E2015" i="11"/>
  <c r="D2015" i="11"/>
  <c r="C2015" i="11"/>
  <c r="B2015" i="11"/>
  <c r="A2015" i="11"/>
  <c r="J2014" i="11"/>
  <c r="I2014" i="11"/>
  <c r="H2014" i="11"/>
  <c r="G2014" i="11"/>
  <c r="F2014" i="11"/>
  <c r="E2014" i="11"/>
  <c r="D2014" i="11"/>
  <c r="C2014" i="11"/>
  <c r="B2014" i="11"/>
  <c r="A2014" i="11"/>
  <c r="J2013" i="11"/>
  <c r="I2013" i="11"/>
  <c r="H2013" i="11"/>
  <c r="G2013" i="11"/>
  <c r="F2013" i="11"/>
  <c r="E2013" i="11"/>
  <c r="D2013" i="11"/>
  <c r="C2013" i="11"/>
  <c r="B2013" i="11"/>
  <c r="A2013" i="11"/>
  <c r="J2012" i="11"/>
  <c r="I2012" i="11"/>
  <c r="H2012" i="11"/>
  <c r="G2012" i="11"/>
  <c r="F2012" i="11"/>
  <c r="E2012" i="11"/>
  <c r="D2012" i="11"/>
  <c r="C2012" i="11"/>
  <c r="B2012" i="11"/>
  <c r="A2012" i="11"/>
  <c r="J2011" i="11"/>
  <c r="I2011" i="11"/>
  <c r="H2011" i="11"/>
  <c r="G2011" i="11"/>
  <c r="F2011" i="11"/>
  <c r="E2011" i="11"/>
  <c r="D2011" i="11"/>
  <c r="C2011" i="11"/>
  <c r="B2011" i="11"/>
  <c r="A2011" i="11"/>
  <c r="J2010" i="11"/>
  <c r="I2010" i="11"/>
  <c r="H2010" i="11"/>
  <c r="G2010" i="11"/>
  <c r="F2010" i="11"/>
  <c r="E2010" i="11"/>
  <c r="D2010" i="11"/>
  <c r="C2010" i="11"/>
  <c r="B2010" i="11"/>
  <c r="A2010" i="11"/>
  <c r="J2009" i="11"/>
  <c r="I2009" i="11"/>
  <c r="H2009" i="11"/>
  <c r="G2009" i="11"/>
  <c r="F2009" i="11"/>
  <c r="E2009" i="11"/>
  <c r="D2009" i="11"/>
  <c r="C2009" i="11"/>
  <c r="B2009" i="11"/>
  <c r="A2009" i="11"/>
  <c r="J2008" i="11"/>
  <c r="I2008" i="11"/>
  <c r="H2008" i="11"/>
  <c r="G2008" i="11"/>
  <c r="F2008" i="11"/>
  <c r="E2008" i="11"/>
  <c r="D2008" i="11"/>
  <c r="C2008" i="11"/>
  <c r="B2008" i="11"/>
  <c r="A2008" i="11"/>
  <c r="J2007" i="11"/>
  <c r="I2007" i="11"/>
  <c r="H2007" i="11"/>
  <c r="G2007" i="11"/>
  <c r="F2007" i="11"/>
  <c r="E2007" i="11"/>
  <c r="D2007" i="11"/>
  <c r="C2007" i="11"/>
  <c r="B2007" i="11"/>
  <c r="A2007" i="11"/>
  <c r="J2006" i="11"/>
  <c r="I2006" i="11"/>
  <c r="H2006" i="11"/>
  <c r="G2006" i="11"/>
  <c r="F2006" i="11"/>
  <c r="E2006" i="11"/>
  <c r="D2006" i="11"/>
  <c r="C2006" i="11"/>
  <c r="B2006" i="11"/>
  <c r="A2006" i="11"/>
  <c r="J2005" i="11"/>
  <c r="I2005" i="11"/>
  <c r="H2005" i="11"/>
  <c r="G2005" i="11"/>
  <c r="F2005" i="11"/>
  <c r="E2005" i="11"/>
  <c r="D2005" i="11"/>
  <c r="C2005" i="11"/>
  <c r="B2005" i="11"/>
  <c r="A2005" i="11"/>
  <c r="J2004" i="11"/>
  <c r="I2004" i="11"/>
  <c r="H2004" i="11"/>
  <c r="G2004" i="11"/>
  <c r="F2004" i="11"/>
  <c r="E2004" i="11"/>
  <c r="D2004" i="11"/>
  <c r="C2004" i="11"/>
  <c r="B2004" i="11"/>
  <c r="A2004" i="11"/>
  <c r="J2003" i="11"/>
  <c r="I2003" i="11"/>
  <c r="H2003" i="11"/>
  <c r="G2003" i="11"/>
  <c r="F2003" i="11"/>
  <c r="E2003" i="11"/>
  <c r="D2003" i="11"/>
  <c r="C2003" i="11"/>
  <c r="B2003" i="11"/>
  <c r="A2003" i="11"/>
  <c r="J2002" i="11"/>
  <c r="I2002" i="11"/>
  <c r="H2002" i="11"/>
  <c r="G2002" i="11"/>
  <c r="F2002" i="11"/>
  <c r="E2002" i="11"/>
  <c r="D2002" i="11"/>
  <c r="C2002" i="11"/>
  <c r="B2002" i="11"/>
  <c r="A2002" i="11"/>
  <c r="J2001" i="11"/>
  <c r="I2001" i="11"/>
  <c r="H2001" i="11"/>
  <c r="G2001" i="11"/>
  <c r="F2001" i="11"/>
  <c r="E2001" i="11"/>
  <c r="D2001" i="11"/>
  <c r="C2001" i="11"/>
  <c r="B2001" i="11"/>
  <c r="A2001" i="11"/>
  <c r="J2000" i="11"/>
  <c r="I2000" i="11"/>
  <c r="H2000" i="11"/>
  <c r="G2000" i="11"/>
  <c r="F2000" i="11"/>
  <c r="E2000" i="11"/>
  <c r="D2000" i="11"/>
  <c r="C2000" i="11"/>
  <c r="B2000" i="11"/>
  <c r="A2000" i="11"/>
  <c r="J1999" i="11"/>
  <c r="I1999" i="11"/>
  <c r="H1999" i="11"/>
  <c r="G1999" i="11"/>
  <c r="F1999" i="11"/>
  <c r="E1999" i="11"/>
  <c r="D1999" i="11"/>
  <c r="C1999" i="11"/>
  <c r="B1999" i="11"/>
  <c r="A1999" i="11"/>
  <c r="J1998" i="11"/>
  <c r="I1998" i="11"/>
  <c r="H1998" i="11"/>
  <c r="G1998" i="11"/>
  <c r="F1998" i="11"/>
  <c r="E1998" i="11"/>
  <c r="D1998" i="11"/>
  <c r="C1998" i="11"/>
  <c r="B1998" i="11"/>
  <c r="A1998" i="11"/>
  <c r="J1997" i="11"/>
  <c r="I1997" i="11"/>
  <c r="H1997" i="11"/>
  <c r="G1997" i="11"/>
  <c r="F1997" i="11"/>
  <c r="E1997" i="11"/>
  <c r="D1997" i="11"/>
  <c r="C1997" i="11"/>
  <c r="B1997" i="11"/>
  <c r="A1997" i="11"/>
  <c r="J1996" i="11"/>
  <c r="I1996" i="11"/>
  <c r="H1996" i="11"/>
  <c r="G1996" i="11"/>
  <c r="F1996" i="11"/>
  <c r="E1996" i="11"/>
  <c r="D1996" i="11"/>
  <c r="C1996" i="11"/>
  <c r="B1996" i="11"/>
  <c r="A1996" i="11"/>
  <c r="J1995" i="11"/>
  <c r="I1995" i="11"/>
  <c r="H1995" i="11"/>
  <c r="G1995" i="11"/>
  <c r="F1995" i="11"/>
  <c r="E1995" i="11"/>
  <c r="D1995" i="11"/>
  <c r="C1995" i="11"/>
  <c r="B1995" i="11"/>
  <c r="A1995" i="11"/>
  <c r="J1994" i="11"/>
  <c r="I1994" i="11"/>
  <c r="H1994" i="11"/>
  <c r="G1994" i="11"/>
  <c r="F1994" i="11"/>
  <c r="E1994" i="11"/>
  <c r="D1994" i="11"/>
  <c r="C1994" i="11"/>
  <c r="B1994" i="11"/>
  <c r="A1994" i="11"/>
  <c r="J1993" i="11"/>
  <c r="I1993" i="11"/>
  <c r="H1993" i="11"/>
  <c r="G1993" i="11"/>
  <c r="F1993" i="11"/>
  <c r="E1993" i="11"/>
  <c r="D1993" i="11"/>
  <c r="C1993" i="11"/>
  <c r="B1993" i="11"/>
  <c r="A1993" i="11"/>
  <c r="J1992" i="11"/>
  <c r="I1992" i="11"/>
  <c r="H1992" i="11"/>
  <c r="G1992" i="11"/>
  <c r="F1992" i="11"/>
  <c r="E1992" i="11"/>
  <c r="D1992" i="11"/>
  <c r="C1992" i="11"/>
  <c r="B1992" i="11"/>
  <c r="A1992" i="11"/>
  <c r="J1991" i="11"/>
  <c r="I1991" i="11"/>
  <c r="H1991" i="11"/>
  <c r="G1991" i="11"/>
  <c r="F1991" i="11"/>
  <c r="E1991" i="11"/>
  <c r="D1991" i="11"/>
  <c r="C1991" i="11"/>
  <c r="B1991" i="11"/>
  <c r="A1991" i="11"/>
  <c r="J1990" i="11"/>
  <c r="I1990" i="11"/>
  <c r="H1990" i="11"/>
  <c r="G1990" i="11"/>
  <c r="F1990" i="11"/>
  <c r="E1990" i="11"/>
  <c r="D1990" i="11"/>
  <c r="C1990" i="11"/>
  <c r="B1990" i="11"/>
  <c r="A1990" i="11"/>
  <c r="J1989" i="11"/>
  <c r="I1989" i="11"/>
  <c r="H1989" i="11"/>
  <c r="G1989" i="11"/>
  <c r="F1989" i="11"/>
  <c r="E1989" i="11"/>
  <c r="D1989" i="11"/>
  <c r="C1989" i="11"/>
  <c r="B1989" i="11"/>
  <c r="A1989" i="11"/>
  <c r="J1988" i="11"/>
  <c r="I1988" i="11"/>
  <c r="H1988" i="11"/>
  <c r="G1988" i="11"/>
  <c r="F1988" i="11"/>
  <c r="E1988" i="11"/>
  <c r="D1988" i="11"/>
  <c r="C1988" i="11"/>
  <c r="B1988" i="11"/>
  <c r="A1988" i="11"/>
  <c r="J1987" i="11"/>
  <c r="I1987" i="11"/>
  <c r="H1987" i="11"/>
  <c r="G1987" i="11"/>
  <c r="F1987" i="11"/>
  <c r="E1987" i="11"/>
  <c r="D1987" i="11"/>
  <c r="C1987" i="11"/>
  <c r="B1987" i="11"/>
  <c r="A1987" i="11"/>
  <c r="J1986" i="11"/>
  <c r="I1986" i="11"/>
  <c r="H1986" i="11"/>
  <c r="G1986" i="11"/>
  <c r="F1986" i="11"/>
  <c r="E1986" i="11"/>
  <c r="D1986" i="11"/>
  <c r="C1986" i="11"/>
  <c r="B1986" i="11"/>
  <c r="A1986" i="11"/>
  <c r="J1985" i="11"/>
  <c r="I1985" i="11"/>
  <c r="H1985" i="11"/>
  <c r="G1985" i="11"/>
  <c r="F1985" i="11"/>
  <c r="E1985" i="11"/>
  <c r="D1985" i="11"/>
  <c r="C1985" i="11"/>
  <c r="B1985" i="11"/>
  <c r="A1985" i="11"/>
  <c r="J1984" i="11"/>
  <c r="I1984" i="11"/>
  <c r="H1984" i="11"/>
  <c r="G1984" i="11"/>
  <c r="F1984" i="11"/>
  <c r="E1984" i="11"/>
  <c r="D1984" i="11"/>
  <c r="C1984" i="11"/>
  <c r="B1984" i="11"/>
  <c r="A1984" i="11"/>
  <c r="J1983" i="11"/>
  <c r="I1983" i="11"/>
  <c r="H1983" i="11"/>
  <c r="G1983" i="11"/>
  <c r="F1983" i="11"/>
  <c r="E1983" i="11"/>
  <c r="D1983" i="11"/>
  <c r="C1983" i="11"/>
  <c r="B1983" i="11"/>
  <c r="A1983" i="11"/>
  <c r="J1982" i="11"/>
  <c r="I1982" i="11"/>
  <c r="H1982" i="11"/>
  <c r="G1982" i="11"/>
  <c r="F1982" i="11"/>
  <c r="E1982" i="11"/>
  <c r="D1982" i="11"/>
  <c r="C1982" i="11"/>
  <c r="B1982" i="11"/>
  <c r="A1982" i="11"/>
  <c r="J1981" i="11"/>
  <c r="I1981" i="11"/>
  <c r="H1981" i="11"/>
  <c r="G1981" i="11"/>
  <c r="F1981" i="11"/>
  <c r="E1981" i="11"/>
  <c r="D1981" i="11"/>
  <c r="C1981" i="11"/>
  <c r="B1981" i="11"/>
  <c r="A1981" i="11"/>
  <c r="J1980" i="11"/>
  <c r="I1980" i="11"/>
  <c r="H1980" i="11"/>
  <c r="G1980" i="11"/>
  <c r="F1980" i="11"/>
  <c r="E1980" i="11"/>
  <c r="D1980" i="11"/>
  <c r="C1980" i="11"/>
  <c r="B1980" i="11"/>
  <c r="A1980" i="11"/>
  <c r="J1979" i="11"/>
  <c r="I1979" i="11"/>
  <c r="H1979" i="11"/>
  <c r="G1979" i="11"/>
  <c r="F1979" i="11"/>
  <c r="E1979" i="11"/>
  <c r="D1979" i="11"/>
  <c r="C1979" i="11"/>
  <c r="B1979" i="11"/>
  <c r="A1979" i="11"/>
  <c r="J1978" i="11"/>
  <c r="I1978" i="11"/>
  <c r="H1978" i="11"/>
  <c r="G1978" i="11"/>
  <c r="F1978" i="11"/>
  <c r="E1978" i="11"/>
  <c r="D1978" i="11"/>
  <c r="C1978" i="11"/>
  <c r="B1978" i="11"/>
  <c r="A1978" i="11"/>
  <c r="J1977" i="11"/>
  <c r="I1977" i="11"/>
  <c r="H1977" i="11"/>
  <c r="G1977" i="11"/>
  <c r="F1977" i="11"/>
  <c r="E1977" i="11"/>
  <c r="D1977" i="11"/>
  <c r="C1977" i="11"/>
  <c r="B1977" i="11"/>
  <c r="A1977" i="11"/>
  <c r="J1976" i="11"/>
  <c r="I1976" i="11"/>
  <c r="H1976" i="11"/>
  <c r="G1976" i="11"/>
  <c r="F1976" i="11"/>
  <c r="E1976" i="11"/>
  <c r="D1976" i="11"/>
  <c r="C1976" i="11"/>
  <c r="B1976" i="11"/>
  <c r="A1976" i="11"/>
  <c r="J1975" i="11"/>
  <c r="I1975" i="11"/>
  <c r="H1975" i="11"/>
  <c r="G1975" i="11"/>
  <c r="F1975" i="11"/>
  <c r="E1975" i="11"/>
  <c r="D1975" i="11"/>
  <c r="C1975" i="11"/>
  <c r="B1975" i="11"/>
  <c r="A1975" i="11"/>
  <c r="J1974" i="11"/>
  <c r="I1974" i="11"/>
  <c r="H1974" i="11"/>
  <c r="G1974" i="11"/>
  <c r="F1974" i="11"/>
  <c r="E1974" i="11"/>
  <c r="D1974" i="11"/>
  <c r="C1974" i="11"/>
  <c r="B1974" i="11"/>
  <c r="A1974" i="11"/>
  <c r="J1973" i="11"/>
  <c r="I1973" i="11"/>
  <c r="H1973" i="11"/>
  <c r="G1973" i="11"/>
  <c r="F1973" i="11"/>
  <c r="E1973" i="11"/>
  <c r="D1973" i="11"/>
  <c r="C1973" i="11"/>
  <c r="B1973" i="11"/>
  <c r="A1973" i="11"/>
  <c r="J1972" i="11"/>
  <c r="I1972" i="11"/>
  <c r="H1972" i="11"/>
  <c r="G1972" i="11"/>
  <c r="F1972" i="11"/>
  <c r="E1972" i="11"/>
  <c r="D1972" i="11"/>
  <c r="C1972" i="11"/>
  <c r="B1972" i="11"/>
  <c r="A1972" i="11"/>
  <c r="J1971" i="11"/>
  <c r="I1971" i="11"/>
  <c r="H1971" i="11"/>
  <c r="G1971" i="11"/>
  <c r="F1971" i="11"/>
  <c r="E1971" i="11"/>
  <c r="D1971" i="11"/>
  <c r="C1971" i="11"/>
  <c r="B1971" i="11"/>
  <c r="A1971" i="11"/>
  <c r="J1970" i="11"/>
  <c r="I1970" i="11"/>
  <c r="H1970" i="11"/>
  <c r="G1970" i="11"/>
  <c r="F1970" i="11"/>
  <c r="E1970" i="11"/>
  <c r="D1970" i="11"/>
  <c r="C1970" i="11"/>
  <c r="B1970" i="11"/>
  <c r="A1970" i="11"/>
  <c r="J1969" i="11"/>
  <c r="I1969" i="11"/>
  <c r="H1969" i="11"/>
  <c r="G1969" i="11"/>
  <c r="F1969" i="11"/>
  <c r="E1969" i="11"/>
  <c r="D1969" i="11"/>
  <c r="C1969" i="11"/>
  <c r="B1969" i="11"/>
  <c r="A1969" i="11"/>
  <c r="J1968" i="11"/>
  <c r="I1968" i="11"/>
  <c r="H1968" i="11"/>
  <c r="G1968" i="11"/>
  <c r="F1968" i="11"/>
  <c r="E1968" i="11"/>
  <c r="D1968" i="11"/>
  <c r="C1968" i="11"/>
  <c r="B1968" i="11"/>
  <c r="A1968" i="11"/>
  <c r="J1967" i="11"/>
  <c r="I1967" i="11"/>
  <c r="H1967" i="11"/>
  <c r="G1967" i="11"/>
  <c r="F1967" i="11"/>
  <c r="E1967" i="11"/>
  <c r="D1967" i="11"/>
  <c r="C1967" i="11"/>
  <c r="B1967" i="11"/>
  <c r="A1967" i="11"/>
  <c r="J1966" i="11"/>
  <c r="I1966" i="11"/>
  <c r="H1966" i="11"/>
  <c r="G1966" i="11"/>
  <c r="F1966" i="11"/>
  <c r="E1966" i="11"/>
  <c r="D1966" i="11"/>
  <c r="C1966" i="11"/>
  <c r="B1966" i="11"/>
  <c r="A1966" i="11"/>
  <c r="J1965" i="11"/>
  <c r="I1965" i="11"/>
  <c r="H1965" i="11"/>
  <c r="G1965" i="11"/>
  <c r="F1965" i="11"/>
  <c r="E1965" i="11"/>
  <c r="D1965" i="11"/>
  <c r="C1965" i="11"/>
  <c r="B1965" i="11"/>
  <c r="A1965" i="11"/>
  <c r="J1964" i="11"/>
  <c r="I1964" i="11"/>
  <c r="H1964" i="11"/>
  <c r="G1964" i="11"/>
  <c r="F1964" i="11"/>
  <c r="E1964" i="11"/>
  <c r="D1964" i="11"/>
  <c r="C1964" i="11"/>
  <c r="B1964" i="11"/>
  <c r="A1964" i="11"/>
  <c r="J1963" i="11"/>
  <c r="I1963" i="11"/>
  <c r="H1963" i="11"/>
  <c r="G1963" i="11"/>
  <c r="F1963" i="11"/>
  <c r="E1963" i="11"/>
  <c r="D1963" i="11"/>
  <c r="C1963" i="11"/>
  <c r="B1963" i="11"/>
  <c r="A1963" i="11"/>
  <c r="J1962" i="11"/>
  <c r="I1962" i="11"/>
  <c r="H1962" i="11"/>
  <c r="G1962" i="11"/>
  <c r="F1962" i="11"/>
  <c r="E1962" i="11"/>
  <c r="D1962" i="11"/>
  <c r="C1962" i="11"/>
  <c r="B1962" i="11"/>
  <c r="A1962" i="11"/>
  <c r="J1961" i="11"/>
  <c r="I1961" i="11"/>
  <c r="H1961" i="11"/>
  <c r="G1961" i="11"/>
  <c r="F1961" i="11"/>
  <c r="E1961" i="11"/>
  <c r="D1961" i="11"/>
  <c r="C1961" i="11"/>
  <c r="B1961" i="11"/>
  <c r="A1961" i="11"/>
  <c r="J1960" i="11"/>
  <c r="I1960" i="11"/>
  <c r="H1960" i="11"/>
  <c r="G1960" i="11"/>
  <c r="F1960" i="11"/>
  <c r="E1960" i="11"/>
  <c r="D1960" i="11"/>
  <c r="C1960" i="11"/>
  <c r="B1960" i="11"/>
  <c r="A1960" i="11"/>
  <c r="J1959" i="11"/>
  <c r="I1959" i="11"/>
  <c r="H1959" i="11"/>
  <c r="G1959" i="11"/>
  <c r="F1959" i="11"/>
  <c r="E1959" i="11"/>
  <c r="D1959" i="11"/>
  <c r="C1959" i="11"/>
  <c r="B1959" i="11"/>
  <c r="A1959" i="11"/>
  <c r="J1958" i="11"/>
  <c r="I1958" i="11"/>
  <c r="H1958" i="11"/>
  <c r="G1958" i="11"/>
  <c r="F1958" i="11"/>
  <c r="E1958" i="11"/>
  <c r="D1958" i="11"/>
  <c r="C1958" i="11"/>
  <c r="B1958" i="11"/>
  <c r="A1958" i="11"/>
  <c r="J1957" i="11"/>
  <c r="I1957" i="11"/>
  <c r="H1957" i="11"/>
  <c r="G1957" i="11"/>
  <c r="F1957" i="11"/>
  <c r="E1957" i="11"/>
  <c r="D1957" i="11"/>
  <c r="C1957" i="11"/>
  <c r="B1957" i="11"/>
  <c r="A1957" i="11"/>
  <c r="J1956" i="11"/>
  <c r="I1956" i="11"/>
  <c r="H1956" i="11"/>
  <c r="G1956" i="11"/>
  <c r="F1956" i="11"/>
  <c r="E1956" i="11"/>
  <c r="D1956" i="11"/>
  <c r="C1956" i="11"/>
  <c r="B1956" i="11"/>
  <c r="A1956" i="11"/>
  <c r="J1955" i="11"/>
  <c r="I1955" i="11"/>
  <c r="H1955" i="11"/>
  <c r="G1955" i="11"/>
  <c r="F1955" i="11"/>
  <c r="E1955" i="11"/>
  <c r="D1955" i="11"/>
  <c r="C1955" i="11"/>
  <c r="B1955" i="11"/>
  <c r="A1955" i="11"/>
  <c r="J1954" i="11"/>
  <c r="I1954" i="11"/>
  <c r="H1954" i="11"/>
  <c r="G1954" i="11"/>
  <c r="F1954" i="11"/>
  <c r="E1954" i="11"/>
  <c r="D1954" i="11"/>
  <c r="C1954" i="11"/>
  <c r="B1954" i="11"/>
  <c r="A1954" i="11"/>
  <c r="J1953" i="11"/>
  <c r="I1953" i="11"/>
  <c r="H1953" i="11"/>
  <c r="G1953" i="11"/>
  <c r="F1953" i="11"/>
  <c r="E1953" i="11"/>
  <c r="D1953" i="11"/>
  <c r="C1953" i="11"/>
  <c r="B1953" i="11"/>
  <c r="A1953" i="11"/>
  <c r="J1952" i="11"/>
  <c r="I1952" i="11"/>
  <c r="H1952" i="11"/>
  <c r="G1952" i="11"/>
  <c r="F1952" i="11"/>
  <c r="E1952" i="11"/>
  <c r="D1952" i="11"/>
  <c r="C1952" i="11"/>
  <c r="B1952" i="11"/>
  <c r="A1952" i="11"/>
  <c r="J1951" i="11"/>
  <c r="I1951" i="11"/>
  <c r="H1951" i="11"/>
  <c r="G1951" i="11"/>
  <c r="F1951" i="11"/>
  <c r="E1951" i="11"/>
  <c r="D1951" i="11"/>
  <c r="C1951" i="11"/>
  <c r="B1951" i="11"/>
  <c r="A1951" i="11"/>
  <c r="J1950" i="11"/>
  <c r="I1950" i="11"/>
  <c r="H1950" i="11"/>
  <c r="G1950" i="11"/>
  <c r="F1950" i="11"/>
  <c r="E1950" i="11"/>
  <c r="D1950" i="11"/>
  <c r="C1950" i="11"/>
  <c r="B1950" i="11"/>
  <c r="A1950" i="11"/>
  <c r="J1949" i="11"/>
  <c r="I1949" i="11"/>
  <c r="H1949" i="11"/>
  <c r="G1949" i="11"/>
  <c r="F1949" i="11"/>
  <c r="E1949" i="11"/>
  <c r="D1949" i="11"/>
  <c r="C1949" i="11"/>
  <c r="B1949" i="11"/>
  <c r="A1949" i="11"/>
  <c r="J1948" i="11"/>
  <c r="I1948" i="11"/>
  <c r="H1948" i="11"/>
  <c r="G1948" i="11"/>
  <c r="F1948" i="11"/>
  <c r="E1948" i="11"/>
  <c r="D1948" i="11"/>
  <c r="C1948" i="11"/>
  <c r="B1948" i="11"/>
  <c r="A1948" i="11"/>
  <c r="J1947" i="11"/>
  <c r="I1947" i="11"/>
  <c r="H1947" i="11"/>
  <c r="G1947" i="11"/>
  <c r="F1947" i="11"/>
  <c r="E1947" i="11"/>
  <c r="D1947" i="11"/>
  <c r="C1947" i="11"/>
  <c r="B1947" i="11"/>
  <c r="A1947" i="11"/>
  <c r="J1946" i="11"/>
  <c r="I1946" i="11"/>
  <c r="H1946" i="11"/>
  <c r="G1946" i="11"/>
  <c r="F1946" i="11"/>
  <c r="E1946" i="11"/>
  <c r="D1946" i="11"/>
  <c r="C1946" i="11"/>
  <c r="B1946" i="11"/>
  <c r="A1946" i="11"/>
  <c r="J1945" i="11"/>
  <c r="I1945" i="11"/>
  <c r="H1945" i="11"/>
  <c r="G1945" i="11"/>
  <c r="F1945" i="11"/>
  <c r="E1945" i="11"/>
  <c r="D1945" i="11"/>
  <c r="C1945" i="11"/>
  <c r="B1945" i="11"/>
  <c r="A1945" i="11"/>
  <c r="J1944" i="11"/>
  <c r="I1944" i="11"/>
  <c r="H1944" i="11"/>
  <c r="G1944" i="11"/>
  <c r="F1944" i="11"/>
  <c r="E1944" i="11"/>
  <c r="D1944" i="11"/>
  <c r="C1944" i="11"/>
  <c r="B1944" i="11"/>
  <c r="A1944" i="11"/>
  <c r="J1943" i="11"/>
  <c r="I1943" i="11"/>
  <c r="H1943" i="11"/>
  <c r="G1943" i="11"/>
  <c r="F1943" i="11"/>
  <c r="E1943" i="11"/>
  <c r="D1943" i="11"/>
  <c r="C1943" i="11"/>
  <c r="B1943" i="11"/>
  <c r="A1943" i="11"/>
  <c r="J1942" i="11"/>
  <c r="I1942" i="11"/>
  <c r="H1942" i="11"/>
  <c r="G1942" i="11"/>
  <c r="F1942" i="11"/>
  <c r="E1942" i="11"/>
  <c r="D1942" i="11"/>
  <c r="C1942" i="11"/>
  <c r="B1942" i="11"/>
  <c r="A1942" i="11"/>
  <c r="J1941" i="11"/>
  <c r="I1941" i="11"/>
  <c r="H1941" i="11"/>
  <c r="G1941" i="11"/>
  <c r="F1941" i="11"/>
  <c r="E1941" i="11"/>
  <c r="D1941" i="11"/>
  <c r="C1941" i="11"/>
  <c r="B1941" i="11"/>
  <c r="A1941" i="11"/>
  <c r="J1940" i="11"/>
  <c r="I1940" i="11"/>
  <c r="H1940" i="11"/>
  <c r="G1940" i="11"/>
  <c r="F1940" i="11"/>
  <c r="E1940" i="11"/>
  <c r="D1940" i="11"/>
  <c r="C1940" i="11"/>
  <c r="B1940" i="11"/>
  <c r="A1940" i="11"/>
  <c r="J1939" i="11"/>
  <c r="I1939" i="11"/>
  <c r="H1939" i="11"/>
  <c r="G1939" i="11"/>
  <c r="F1939" i="11"/>
  <c r="E1939" i="11"/>
  <c r="D1939" i="11"/>
  <c r="C1939" i="11"/>
  <c r="B1939" i="11"/>
  <c r="A1939" i="11"/>
  <c r="J1938" i="11"/>
  <c r="I1938" i="11"/>
  <c r="H1938" i="11"/>
  <c r="G1938" i="11"/>
  <c r="F1938" i="11"/>
  <c r="E1938" i="11"/>
  <c r="D1938" i="11"/>
  <c r="C1938" i="11"/>
  <c r="B1938" i="11"/>
  <c r="A1938" i="11"/>
  <c r="J1937" i="11"/>
  <c r="I1937" i="11"/>
  <c r="H1937" i="11"/>
  <c r="G1937" i="11"/>
  <c r="F1937" i="11"/>
  <c r="E1937" i="11"/>
  <c r="D1937" i="11"/>
  <c r="C1937" i="11"/>
  <c r="B1937" i="11"/>
  <c r="A1937" i="11"/>
  <c r="J1936" i="11"/>
  <c r="I1936" i="11"/>
  <c r="H1936" i="11"/>
  <c r="G1936" i="11"/>
  <c r="F1936" i="11"/>
  <c r="E1936" i="11"/>
  <c r="D1936" i="11"/>
  <c r="C1936" i="11"/>
  <c r="B1936" i="11"/>
  <c r="A1936" i="11"/>
  <c r="J1935" i="11"/>
  <c r="I1935" i="11"/>
  <c r="H1935" i="11"/>
  <c r="G1935" i="11"/>
  <c r="F1935" i="11"/>
  <c r="E1935" i="11"/>
  <c r="D1935" i="11"/>
  <c r="C1935" i="11"/>
  <c r="B1935" i="11"/>
  <c r="A1935" i="11"/>
  <c r="J1934" i="11"/>
  <c r="I1934" i="11"/>
  <c r="H1934" i="11"/>
  <c r="G1934" i="11"/>
  <c r="F1934" i="11"/>
  <c r="E1934" i="11"/>
  <c r="D1934" i="11"/>
  <c r="C1934" i="11"/>
  <c r="B1934" i="11"/>
  <c r="A1934" i="11"/>
  <c r="J1933" i="11"/>
  <c r="I1933" i="11"/>
  <c r="H1933" i="11"/>
  <c r="G1933" i="11"/>
  <c r="F1933" i="11"/>
  <c r="E1933" i="11"/>
  <c r="D1933" i="11"/>
  <c r="C1933" i="11"/>
  <c r="B1933" i="11"/>
  <c r="A1933" i="11"/>
  <c r="J1932" i="11"/>
  <c r="I1932" i="11"/>
  <c r="H1932" i="11"/>
  <c r="G1932" i="11"/>
  <c r="F1932" i="11"/>
  <c r="E1932" i="11"/>
  <c r="D1932" i="11"/>
  <c r="C1932" i="11"/>
  <c r="B1932" i="11"/>
  <c r="A1932" i="11"/>
  <c r="J1931" i="11"/>
  <c r="I1931" i="11"/>
  <c r="H1931" i="11"/>
  <c r="G1931" i="11"/>
  <c r="F1931" i="11"/>
  <c r="E1931" i="11"/>
  <c r="D1931" i="11"/>
  <c r="C1931" i="11"/>
  <c r="B1931" i="11"/>
  <c r="A1931" i="11"/>
  <c r="J1930" i="11"/>
  <c r="I1930" i="11"/>
  <c r="H1930" i="11"/>
  <c r="G1930" i="11"/>
  <c r="F1930" i="11"/>
  <c r="E1930" i="11"/>
  <c r="D1930" i="11"/>
  <c r="C1930" i="11"/>
  <c r="B1930" i="11"/>
  <c r="A1930" i="11"/>
  <c r="J1929" i="11"/>
  <c r="I1929" i="11"/>
  <c r="H1929" i="11"/>
  <c r="G1929" i="11"/>
  <c r="F1929" i="11"/>
  <c r="E1929" i="11"/>
  <c r="D1929" i="11"/>
  <c r="C1929" i="11"/>
  <c r="B1929" i="11"/>
  <c r="A1929" i="11"/>
  <c r="J1928" i="11"/>
  <c r="I1928" i="11"/>
  <c r="H1928" i="11"/>
  <c r="G1928" i="11"/>
  <c r="F1928" i="11"/>
  <c r="E1928" i="11"/>
  <c r="D1928" i="11"/>
  <c r="C1928" i="11"/>
  <c r="B1928" i="11"/>
  <c r="A1928" i="11"/>
  <c r="J1927" i="11"/>
  <c r="I1927" i="11"/>
  <c r="H1927" i="11"/>
  <c r="G1927" i="11"/>
  <c r="F1927" i="11"/>
  <c r="E1927" i="11"/>
  <c r="D1927" i="11"/>
  <c r="C1927" i="11"/>
  <c r="B1927" i="11"/>
  <c r="A1927" i="11"/>
  <c r="J1926" i="11"/>
  <c r="I1926" i="11"/>
  <c r="H1926" i="11"/>
  <c r="G1926" i="11"/>
  <c r="F1926" i="11"/>
  <c r="E1926" i="11"/>
  <c r="D1926" i="11"/>
  <c r="C1926" i="11"/>
  <c r="B1926" i="11"/>
  <c r="A1926" i="11"/>
  <c r="J1925" i="11"/>
  <c r="I1925" i="11"/>
  <c r="H1925" i="11"/>
  <c r="G1925" i="11"/>
  <c r="F1925" i="11"/>
  <c r="E1925" i="11"/>
  <c r="D1925" i="11"/>
  <c r="C1925" i="11"/>
  <c r="B1925" i="11"/>
  <c r="A1925" i="11"/>
  <c r="J1924" i="11"/>
  <c r="I1924" i="11"/>
  <c r="H1924" i="11"/>
  <c r="G1924" i="11"/>
  <c r="F1924" i="11"/>
  <c r="E1924" i="11"/>
  <c r="D1924" i="11"/>
  <c r="C1924" i="11"/>
  <c r="B1924" i="11"/>
  <c r="A1924" i="11"/>
  <c r="J1923" i="11"/>
  <c r="I1923" i="11"/>
  <c r="H1923" i="11"/>
  <c r="G1923" i="11"/>
  <c r="F1923" i="11"/>
  <c r="E1923" i="11"/>
  <c r="D1923" i="11"/>
  <c r="C1923" i="11"/>
  <c r="B1923" i="11"/>
  <c r="A1923" i="11"/>
  <c r="J1922" i="11"/>
  <c r="I1922" i="11"/>
  <c r="H1922" i="11"/>
  <c r="G1922" i="11"/>
  <c r="F1922" i="11"/>
  <c r="E1922" i="11"/>
  <c r="D1922" i="11"/>
  <c r="C1922" i="11"/>
  <c r="B1922" i="11"/>
  <c r="A1922" i="11"/>
  <c r="J1921" i="11"/>
  <c r="I1921" i="11"/>
  <c r="H1921" i="11"/>
  <c r="G1921" i="11"/>
  <c r="F1921" i="11"/>
  <c r="E1921" i="11"/>
  <c r="D1921" i="11"/>
  <c r="C1921" i="11"/>
  <c r="B1921" i="11"/>
  <c r="A1921" i="11"/>
  <c r="J1920" i="11"/>
  <c r="I1920" i="11"/>
  <c r="H1920" i="11"/>
  <c r="G1920" i="11"/>
  <c r="F1920" i="11"/>
  <c r="E1920" i="11"/>
  <c r="D1920" i="11"/>
  <c r="C1920" i="11"/>
  <c r="B1920" i="11"/>
  <c r="A1920" i="11"/>
  <c r="J1919" i="11"/>
  <c r="I1919" i="11"/>
  <c r="H1919" i="11"/>
  <c r="G1919" i="11"/>
  <c r="F1919" i="11"/>
  <c r="E1919" i="11"/>
  <c r="D1919" i="11"/>
  <c r="C1919" i="11"/>
  <c r="B1919" i="11"/>
  <c r="A1919" i="11"/>
  <c r="J1918" i="11"/>
  <c r="I1918" i="11"/>
  <c r="H1918" i="11"/>
  <c r="G1918" i="11"/>
  <c r="F1918" i="11"/>
  <c r="E1918" i="11"/>
  <c r="D1918" i="11"/>
  <c r="C1918" i="11"/>
  <c r="B1918" i="11"/>
  <c r="A1918" i="11"/>
  <c r="J1917" i="11"/>
  <c r="I1917" i="11"/>
  <c r="H1917" i="11"/>
  <c r="G1917" i="11"/>
  <c r="F1917" i="11"/>
  <c r="E1917" i="11"/>
  <c r="D1917" i="11"/>
  <c r="C1917" i="11"/>
  <c r="B1917" i="11"/>
  <c r="A1917" i="11"/>
  <c r="J1916" i="11"/>
  <c r="I1916" i="11"/>
  <c r="H1916" i="11"/>
  <c r="G1916" i="11"/>
  <c r="F1916" i="11"/>
  <c r="E1916" i="11"/>
  <c r="D1916" i="11"/>
  <c r="C1916" i="11"/>
  <c r="B1916" i="11"/>
  <c r="A1916" i="11"/>
  <c r="J1915" i="11"/>
  <c r="I1915" i="11"/>
  <c r="H1915" i="11"/>
  <c r="G1915" i="11"/>
  <c r="F1915" i="11"/>
  <c r="E1915" i="11"/>
  <c r="D1915" i="11"/>
  <c r="C1915" i="11"/>
  <c r="B1915" i="11"/>
  <c r="A1915" i="11"/>
  <c r="J1914" i="11"/>
  <c r="I1914" i="11"/>
  <c r="H1914" i="11"/>
  <c r="G1914" i="11"/>
  <c r="F1914" i="11"/>
  <c r="E1914" i="11"/>
  <c r="D1914" i="11"/>
  <c r="C1914" i="11"/>
  <c r="B1914" i="11"/>
  <c r="A1914" i="11"/>
  <c r="J1913" i="11"/>
  <c r="I1913" i="11"/>
  <c r="H1913" i="11"/>
  <c r="G1913" i="11"/>
  <c r="F1913" i="11"/>
  <c r="E1913" i="11"/>
  <c r="D1913" i="11"/>
  <c r="C1913" i="11"/>
  <c r="B1913" i="11"/>
  <c r="A1913" i="11"/>
  <c r="J1912" i="11"/>
  <c r="I1912" i="11"/>
  <c r="H1912" i="11"/>
  <c r="G1912" i="11"/>
  <c r="F1912" i="11"/>
  <c r="E1912" i="11"/>
  <c r="D1912" i="11"/>
  <c r="C1912" i="11"/>
  <c r="B1912" i="11"/>
  <c r="A1912" i="11"/>
  <c r="J1911" i="11"/>
  <c r="I1911" i="11"/>
  <c r="H1911" i="11"/>
  <c r="G1911" i="11"/>
  <c r="F1911" i="11"/>
  <c r="E1911" i="11"/>
  <c r="D1911" i="11"/>
  <c r="C1911" i="11"/>
  <c r="B1911" i="11"/>
  <c r="A1911" i="11"/>
  <c r="J1910" i="11"/>
  <c r="I1910" i="11"/>
  <c r="H1910" i="11"/>
  <c r="G1910" i="11"/>
  <c r="F1910" i="11"/>
  <c r="E1910" i="11"/>
  <c r="D1910" i="11"/>
  <c r="C1910" i="11"/>
  <c r="B1910" i="11"/>
  <c r="A1910" i="11"/>
  <c r="J1909" i="11"/>
  <c r="I1909" i="11"/>
  <c r="H1909" i="11"/>
  <c r="G1909" i="11"/>
  <c r="F1909" i="11"/>
  <c r="E1909" i="11"/>
  <c r="D1909" i="11"/>
  <c r="C1909" i="11"/>
  <c r="B1909" i="11"/>
  <c r="A1909" i="11"/>
  <c r="J1908" i="11"/>
  <c r="I1908" i="11"/>
  <c r="H1908" i="11"/>
  <c r="G1908" i="11"/>
  <c r="F1908" i="11"/>
  <c r="E1908" i="11"/>
  <c r="D1908" i="11"/>
  <c r="C1908" i="11"/>
  <c r="B1908" i="11"/>
  <c r="A1908" i="11"/>
  <c r="J1907" i="11"/>
  <c r="I1907" i="11"/>
  <c r="H1907" i="11"/>
  <c r="G1907" i="11"/>
  <c r="F1907" i="11"/>
  <c r="E1907" i="11"/>
  <c r="D1907" i="11"/>
  <c r="C1907" i="11"/>
  <c r="B1907" i="11"/>
  <c r="A1907" i="11"/>
  <c r="J1906" i="11"/>
  <c r="I1906" i="11"/>
  <c r="H1906" i="11"/>
  <c r="G1906" i="11"/>
  <c r="F1906" i="11"/>
  <c r="E1906" i="11"/>
  <c r="D1906" i="11"/>
  <c r="C1906" i="11"/>
  <c r="B1906" i="11"/>
  <c r="A1906" i="11"/>
  <c r="J1905" i="11"/>
  <c r="I1905" i="11"/>
  <c r="H1905" i="11"/>
  <c r="G1905" i="11"/>
  <c r="F1905" i="11"/>
  <c r="E1905" i="11"/>
  <c r="D1905" i="11"/>
  <c r="C1905" i="11"/>
  <c r="B1905" i="11"/>
  <c r="A1905" i="11"/>
  <c r="J1904" i="11"/>
  <c r="I1904" i="11"/>
  <c r="H1904" i="11"/>
  <c r="G1904" i="11"/>
  <c r="F1904" i="11"/>
  <c r="E1904" i="11"/>
  <c r="D1904" i="11"/>
  <c r="C1904" i="11"/>
  <c r="B1904" i="11"/>
  <c r="A1904" i="11"/>
  <c r="J1903" i="11"/>
  <c r="I1903" i="11"/>
  <c r="H1903" i="11"/>
  <c r="G1903" i="11"/>
  <c r="F1903" i="11"/>
  <c r="E1903" i="11"/>
  <c r="D1903" i="11"/>
  <c r="C1903" i="11"/>
  <c r="B1903" i="11"/>
  <c r="A1903" i="11"/>
  <c r="J1902" i="11"/>
  <c r="I1902" i="11"/>
  <c r="H1902" i="11"/>
  <c r="G1902" i="11"/>
  <c r="F1902" i="11"/>
  <c r="E1902" i="11"/>
  <c r="D1902" i="11"/>
  <c r="C1902" i="11"/>
  <c r="B1902" i="11"/>
  <c r="A1902" i="11"/>
  <c r="J1901" i="11"/>
  <c r="I1901" i="11"/>
  <c r="H1901" i="11"/>
  <c r="G1901" i="11"/>
  <c r="F1901" i="11"/>
  <c r="E1901" i="11"/>
  <c r="D1901" i="11"/>
  <c r="C1901" i="11"/>
  <c r="B1901" i="11"/>
  <c r="A1901" i="11"/>
  <c r="J1900" i="11"/>
  <c r="I1900" i="11"/>
  <c r="H1900" i="11"/>
  <c r="G1900" i="11"/>
  <c r="F1900" i="11"/>
  <c r="E1900" i="11"/>
  <c r="D1900" i="11"/>
  <c r="C1900" i="11"/>
  <c r="B1900" i="11"/>
  <c r="A1900" i="11"/>
  <c r="J1899" i="11"/>
  <c r="I1899" i="11"/>
  <c r="H1899" i="11"/>
  <c r="G1899" i="11"/>
  <c r="F1899" i="11"/>
  <c r="E1899" i="11"/>
  <c r="D1899" i="11"/>
  <c r="C1899" i="11"/>
  <c r="B1899" i="11"/>
  <c r="A1899" i="11"/>
  <c r="J1898" i="11"/>
  <c r="I1898" i="11"/>
  <c r="H1898" i="11"/>
  <c r="G1898" i="11"/>
  <c r="F1898" i="11"/>
  <c r="E1898" i="11"/>
  <c r="D1898" i="11"/>
  <c r="C1898" i="11"/>
  <c r="B1898" i="11"/>
  <c r="A1898" i="11"/>
  <c r="J1897" i="11"/>
  <c r="I1897" i="11"/>
  <c r="H1897" i="11"/>
  <c r="G1897" i="11"/>
  <c r="F1897" i="11"/>
  <c r="E1897" i="11"/>
  <c r="D1897" i="11"/>
  <c r="C1897" i="11"/>
  <c r="B1897" i="11"/>
  <c r="A1897" i="11"/>
  <c r="J1896" i="11"/>
  <c r="I1896" i="11"/>
  <c r="H1896" i="11"/>
  <c r="G1896" i="11"/>
  <c r="F1896" i="11"/>
  <c r="E1896" i="11"/>
  <c r="D1896" i="11"/>
  <c r="C1896" i="11"/>
  <c r="B1896" i="11"/>
  <c r="A1896" i="11"/>
  <c r="J1895" i="11"/>
  <c r="I1895" i="11"/>
  <c r="H1895" i="11"/>
  <c r="G1895" i="11"/>
  <c r="F1895" i="11"/>
  <c r="E1895" i="11"/>
  <c r="D1895" i="11"/>
  <c r="C1895" i="11"/>
  <c r="B1895" i="11"/>
  <c r="A1895" i="11"/>
  <c r="J1894" i="11"/>
  <c r="I1894" i="11"/>
  <c r="H1894" i="11"/>
  <c r="G1894" i="11"/>
  <c r="F1894" i="11"/>
  <c r="E1894" i="11"/>
  <c r="D1894" i="11"/>
  <c r="C1894" i="11"/>
  <c r="B1894" i="11"/>
  <c r="A1894" i="11"/>
  <c r="J1893" i="11"/>
  <c r="I1893" i="11"/>
  <c r="H1893" i="11"/>
  <c r="G1893" i="11"/>
  <c r="F1893" i="11"/>
  <c r="E1893" i="11"/>
  <c r="D1893" i="11"/>
  <c r="C1893" i="11"/>
  <c r="B1893" i="11"/>
  <c r="A1893" i="11"/>
  <c r="J1892" i="11"/>
  <c r="I1892" i="11"/>
  <c r="H1892" i="11"/>
  <c r="G1892" i="11"/>
  <c r="F1892" i="11"/>
  <c r="E1892" i="11"/>
  <c r="D1892" i="11"/>
  <c r="C1892" i="11"/>
  <c r="B1892" i="11"/>
  <c r="A1892" i="11"/>
  <c r="J1891" i="11"/>
  <c r="I1891" i="11"/>
  <c r="H1891" i="11"/>
  <c r="G1891" i="11"/>
  <c r="F1891" i="11"/>
  <c r="E1891" i="11"/>
  <c r="D1891" i="11"/>
  <c r="C1891" i="11"/>
  <c r="B1891" i="11"/>
  <c r="A1891" i="11"/>
  <c r="J1890" i="11"/>
  <c r="I1890" i="11"/>
  <c r="H1890" i="11"/>
  <c r="G1890" i="11"/>
  <c r="F1890" i="11"/>
  <c r="E1890" i="11"/>
  <c r="D1890" i="11"/>
  <c r="C1890" i="11"/>
  <c r="B1890" i="11"/>
  <c r="A1890" i="11"/>
  <c r="J1889" i="11"/>
  <c r="I1889" i="11"/>
  <c r="H1889" i="11"/>
  <c r="G1889" i="11"/>
  <c r="F1889" i="11"/>
  <c r="E1889" i="11"/>
  <c r="D1889" i="11"/>
  <c r="C1889" i="11"/>
  <c r="B1889" i="11"/>
  <c r="A1889" i="11"/>
  <c r="J1888" i="11"/>
  <c r="I1888" i="11"/>
  <c r="H1888" i="11"/>
  <c r="G1888" i="11"/>
  <c r="F1888" i="11"/>
  <c r="E1888" i="11"/>
  <c r="D1888" i="11"/>
  <c r="C1888" i="11"/>
  <c r="B1888" i="11"/>
  <c r="A1888" i="11"/>
  <c r="J1887" i="11"/>
  <c r="I1887" i="11"/>
  <c r="H1887" i="11"/>
  <c r="G1887" i="11"/>
  <c r="F1887" i="11"/>
  <c r="E1887" i="11"/>
  <c r="D1887" i="11"/>
  <c r="C1887" i="11"/>
  <c r="B1887" i="11"/>
  <c r="A1887" i="11"/>
  <c r="J1886" i="11"/>
  <c r="I1886" i="11"/>
  <c r="H1886" i="11"/>
  <c r="G1886" i="11"/>
  <c r="F1886" i="11"/>
  <c r="E1886" i="11"/>
  <c r="D1886" i="11"/>
  <c r="C1886" i="11"/>
  <c r="B1886" i="11"/>
  <c r="A1886" i="11"/>
  <c r="J1885" i="11"/>
  <c r="I1885" i="11"/>
  <c r="H1885" i="11"/>
  <c r="G1885" i="11"/>
  <c r="F1885" i="11"/>
  <c r="E1885" i="11"/>
  <c r="D1885" i="11"/>
  <c r="C1885" i="11"/>
  <c r="B1885" i="11"/>
  <c r="A1885" i="11"/>
  <c r="J1884" i="11"/>
  <c r="I1884" i="11"/>
  <c r="H1884" i="11"/>
  <c r="G1884" i="11"/>
  <c r="F1884" i="11"/>
  <c r="E1884" i="11"/>
  <c r="D1884" i="11"/>
  <c r="C1884" i="11"/>
  <c r="B1884" i="11"/>
  <c r="A1884" i="11"/>
  <c r="J1883" i="11"/>
  <c r="I1883" i="11"/>
  <c r="H1883" i="11"/>
  <c r="G1883" i="11"/>
  <c r="F1883" i="11"/>
  <c r="E1883" i="11"/>
  <c r="D1883" i="11"/>
  <c r="C1883" i="11"/>
  <c r="B1883" i="11"/>
  <c r="A1883" i="11"/>
  <c r="J1882" i="11"/>
  <c r="I1882" i="11"/>
  <c r="H1882" i="11"/>
  <c r="G1882" i="11"/>
  <c r="F1882" i="11"/>
  <c r="E1882" i="11"/>
  <c r="D1882" i="11"/>
  <c r="C1882" i="11"/>
  <c r="B1882" i="11"/>
  <c r="A1882" i="11"/>
  <c r="J1881" i="11"/>
  <c r="I1881" i="11"/>
  <c r="H1881" i="11"/>
  <c r="G1881" i="11"/>
  <c r="F1881" i="11"/>
  <c r="E1881" i="11"/>
  <c r="D1881" i="11"/>
  <c r="C1881" i="11"/>
  <c r="B1881" i="11"/>
  <c r="A1881" i="11"/>
  <c r="J1880" i="11"/>
  <c r="I1880" i="11"/>
  <c r="H1880" i="11"/>
  <c r="G1880" i="11"/>
  <c r="F1880" i="11"/>
  <c r="E1880" i="11"/>
  <c r="D1880" i="11"/>
  <c r="C1880" i="11"/>
  <c r="B1880" i="11"/>
  <c r="A1880" i="11"/>
  <c r="J1879" i="11"/>
  <c r="I1879" i="11"/>
  <c r="H1879" i="11"/>
  <c r="G1879" i="11"/>
  <c r="F1879" i="11"/>
  <c r="E1879" i="11"/>
  <c r="D1879" i="11"/>
  <c r="C1879" i="11"/>
  <c r="B1879" i="11"/>
  <c r="A1879" i="11"/>
  <c r="J1878" i="11"/>
  <c r="I1878" i="11"/>
  <c r="H1878" i="11"/>
  <c r="G1878" i="11"/>
  <c r="F1878" i="11"/>
  <c r="E1878" i="11"/>
  <c r="D1878" i="11"/>
  <c r="C1878" i="11"/>
  <c r="B1878" i="11"/>
  <c r="A1878" i="11"/>
  <c r="J1877" i="11"/>
  <c r="I1877" i="11"/>
  <c r="H1877" i="11"/>
  <c r="G1877" i="11"/>
  <c r="F1877" i="11"/>
  <c r="E1877" i="11"/>
  <c r="D1877" i="11"/>
  <c r="C1877" i="11"/>
  <c r="B1877" i="11"/>
  <c r="A1877" i="11"/>
  <c r="J1876" i="11"/>
  <c r="I1876" i="11"/>
  <c r="H1876" i="11"/>
  <c r="G1876" i="11"/>
  <c r="F1876" i="11"/>
  <c r="E1876" i="11"/>
  <c r="D1876" i="11"/>
  <c r="C1876" i="11"/>
  <c r="B1876" i="11"/>
  <c r="A1876" i="11"/>
  <c r="J1875" i="11"/>
  <c r="I1875" i="11"/>
  <c r="H1875" i="11"/>
  <c r="G1875" i="11"/>
  <c r="F1875" i="11"/>
  <c r="E1875" i="11"/>
  <c r="D1875" i="11"/>
  <c r="C1875" i="11"/>
  <c r="B1875" i="11"/>
  <c r="A1875" i="11"/>
  <c r="J1874" i="11"/>
  <c r="I1874" i="11"/>
  <c r="H1874" i="11"/>
  <c r="G1874" i="11"/>
  <c r="F1874" i="11"/>
  <c r="E1874" i="11"/>
  <c r="D1874" i="11"/>
  <c r="C1874" i="11"/>
  <c r="B1874" i="11"/>
  <c r="A1874" i="11"/>
  <c r="J1873" i="11"/>
  <c r="I1873" i="11"/>
  <c r="H1873" i="11"/>
  <c r="G1873" i="11"/>
  <c r="F1873" i="11"/>
  <c r="E1873" i="11"/>
  <c r="D1873" i="11"/>
  <c r="C1873" i="11"/>
  <c r="B1873" i="11"/>
  <c r="A1873" i="11"/>
  <c r="J1872" i="11"/>
  <c r="I1872" i="11"/>
  <c r="H1872" i="11"/>
  <c r="G1872" i="11"/>
  <c r="F1872" i="11"/>
  <c r="E1872" i="11"/>
  <c r="D1872" i="11"/>
  <c r="C1872" i="11"/>
  <c r="B1872" i="11"/>
  <c r="A1872" i="11"/>
  <c r="J1871" i="11"/>
  <c r="I1871" i="11"/>
  <c r="H1871" i="11"/>
  <c r="G1871" i="11"/>
  <c r="F1871" i="11"/>
  <c r="E1871" i="11"/>
  <c r="D1871" i="11"/>
  <c r="C1871" i="11"/>
  <c r="B1871" i="11"/>
  <c r="A1871" i="11"/>
  <c r="J1870" i="11"/>
  <c r="I1870" i="11"/>
  <c r="H1870" i="11"/>
  <c r="G1870" i="11"/>
  <c r="F1870" i="11"/>
  <c r="E1870" i="11"/>
  <c r="D1870" i="11"/>
  <c r="C1870" i="11"/>
  <c r="B1870" i="11"/>
  <c r="A1870" i="11"/>
  <c r="J1869" i="11"/>
  <c r="I1869" i="11"/>
  <c r="H1869" i="11"/>
  <c r="G1869" i="11"/>
  <c r="F1869" i="11"/>
  <c r="E1869" i="11"/>
  <c r="D1869" i="11"/>
  <c r="C1869" i="11"/>
  <c r="B1869" i="11"/>
  <c r="A1869" i="11"/>
  <c r="J1868" i="11"/>
  <c r="I1868" i="11"/>
  <c r="H1868" i="11"/>
  <c r="G1868" i="11"/>
  <c r="F1868" i="11"/>
  <c r="E1868" i="11"/>
  <c r="D1868" i="11"/>
  <c r="C1868" i="11"/>
  <c r="B1868" i="11"/>
  <c r="A1868" i="11"/>
  <c r="J1867" i="11"/>
  <c r="I1867" i="11"/>
  <c r="H1867" i="11"/>
  <c r="G1867" i="11"/>
  <c r="F1867" i="11"/>
  <c r="E1867" i="11"/>
  <c r="D1867" i="11"/>
  <c r="C1867" i="11"/>
  <c r="B1867" i="11"/>
  <c r="A1867" i="11"/>
  <c r="J1866" i="11"/>
  <c r="I1866" i="11"/>
  <c r="H1866" i="11"/>
  <c r="G1866" i="11"/>
  <c r="F1866" i="11"/>
  <c r="E1866" i="11"/>
  <c r="D1866" i="11"/>
  <c r="C1866" i="11"/>
  <c r="B1866" i="11"/>
  <c r="A1866" i="11"/>
  <c r="J1865" i="11"/>
  <c r="I1865" i="11"/>
  <c r="H1865" i="11"/>
  <c r="G1865" i="11"/>
  <c r="F1865" i="11"/>
  <c r="E1865" i="11"/>
  <c r="D1865" i="11"/>
  <c r="C1865" i="11"/>
  <c r="B1865" i="11"/>
  <c r="A1865" i="11"/>
  <c r="J1864" i="11"/>
  <c r="I1864" i="11"/>
  <c r="H1864" i="11"/>
  <c r="G1864" i="11"/>
  <c r="F1864" i="11"/>
  <c r="E1864" i="11"/>
  <c r="D1864" i="11"/>
  <c r="C1864" i="11"/>
  <c r="B1864" i="11"/>
  <c r="A1864" i="11"/>
  <c r="J1863" i="11"/>
  <c r="I1863" i="11"/>
  <c r="H1863" i="11"/>
  <c r="G1863" i="11"/>
  <c r="F1863" i="11"/>
  <c r="E1863" i="11"/>
  <c r="D1863" i="11"/>
  <c r="C1863" i="11"/>
  <c r="B1863" i="11"/>
  <c r="A1863" i="11"/>
  <c r="J1862" i="11"/>
  <c r="I1862" i="11"/>
  <c r="H1862" i="11"/>
  <c r="G1862" i="11"/>
  <c r="F1862" i="11"/>
  <c r="E1862" i="11"/>
  <c r="D1862" i="11"/>
  <c r="C1862" i="11"/>
  <c r="B1862" i="11"/>
  <c r="A1862" i="11"/>
  <c r="J1861" i="11"/>
  <c r="I1861" i="11"/>
  <c r="H1861" i="11"/>
  <c r="G1861" i="11"/>
  <c r="F1861" i="11"/>
  <c r="E1861" i="11"/>
  <c r="D1861" i="11"/>
  <c r="C1861" i="11"/>
  <c r="B1861" i="11"/>
  <c r="A1861" i="11"/>
  <c r="J1860" i="11"/>
  <c r="I1860" i="11"/>
  <c r="H1860" i="11"/>
  <c r="G1860" i="11"/>
  <c r="F1860" i="11"/>
  <c r="E1860" i="11"/>
  <c r="D1860" i="11"/>
  <c r="C1860" i="11"/>
  <c r="B1860" i="11"/>
  <c r="A1860" i="11"/>
  <c r="J1859" i="11"/>
  <c r="I1859" i="11"/>
  <c r="H1859" i="11"/>
  <c r="G1859" i="11"/>
  <c r="F1859" i="11"/>
  <c r="E1859" i="11"/>
  <c r="D1859" i="11"/>
  <c r="C1859" i="11"/>
  <c r="B1859" i="11"/>
  <c r="A1859" i="11"/>
  <c r="J1858" i="11"/>
  <c r="I1858" i="11"/>
  <c r="H1858" i="11"/>
  <c r="G1858" i="11"/>
  <c r="F1858" i="11"/>
  <c r="E1858" i="11"/>
  <c r="D1858" i="11"/>
  <c r="C1858" i="11"/>
  <c r="B1858" i="11"/>
  <c r="A1858" i="11"/>
  <c r="J1857" i="11"/>
  <c r="I1857" i="11"/>
  <c r="H1857" i="11"/>
  <c r="G1857" i="11"/>
  <c r="F1857" i="11"/>
  <c r="E1857" i="11"/>
  <c r="D1857" i="11"/>
  <c r="C1857" i="11"/>
  <c r="B1857" i="11"/>
  <c r="A1857" i="11"/>
  <c r="J1856" i="11"/>
  <c r="I1856" i="11"/>
  <c r="H1856" i="11"/>
  <c r="G1856" i="11"/>
  <c r="F1856" i="11"/>
  <c r="E1856" i="11"/>
  <c r="D1856" i="11"/>
  <c r="C1856" i="11"/>
  <c r="B1856" i="11"/>
  <c r="A1856" i="11"/>
  <c r="J1855" i="11"/>
  <c r="I1855" i="11"/>
  <c r="H1855" i="11"/>
  <c r="G1855" i="11"/>
  <c r="F1855" i="11"/>
  <c r="E1855" i="11"/>
  <c r="D1855" i="11"/>
  <c r="C1855" i="11"/>
  <c r="B1855" i="11"/>
  <c r="A1855" i="11"/>
  <c r="J1854" i="11"/>
  <c r="I1854" i="11"/>
  <c r="H1854" i="11"/>
  <c r="G1854" i="11"/>
  <c r="F1854" i="11"/>
  <c r="E1854" i="11"/>
  <c r="D1854" i="11"/>
  <c r="C1854" i="11"/>
  <c r="B1854" i="11"/>
  <c r="A1854" i="11"/>
  <c r="J1853" i="11"/>
  <c r="I1853" i="11"/>
  <c r="H1853" i="11"/>
  <c r="G1853" i="11"/>
  <c r="F1853" i="11"/>
  <c r="E1853" i="11"/>
  <c r="D1853" i="11"/>
  <c r="C1853" i="11"/>
  <c r="B1853" i="11"/>
  <c r="A1853" i="11"/>
  <c r="J1852" i="11"/>
  <c r="I1852" i="11"/>
  <c r="H1852" i="11"/>
  <c r="G1852" i="11"/>
  <c r="F1852" i="11"/>
  <c r="E1852" i="11"/>
  <c r="D1852" i="11"/>
  <c r="C1852" i="11"/>
  <c r="B1852" i="11"/>
  <c r="A1852" i="11"/>
  <c r="J1851" i="11"/>
  <c r="I1851" i="11"/>
  <c r="H1851" i="11"/>
  <c r="G1851" i="11"/>
  <c r="F1851" i="11"/>
  <c r="E1851" i="11"/>
  <c r="D1851" i="11"/>
  <c r="C1851" i="11"/>
  <c r="B1851" i="11"/>
  <c r="A1851" i="11"/>
  <c r="J1850" i="11"/>
  <c r="I1850" i="11"/>
  <c r="H1850" i="11"/>
  <c r="G1850" i="11"/>
  <c r="F1850" i="11"/>
  <c r="E1850" i="11"/>
  <c r="D1850" i="11"/>
  <c r="C1850" i="11"/>
  <c r="B1850" i="11"/>
  <c r="A1850" i="11"/>
  <c r="J1849" i="11"/>
  <c r="I1849" i="11"/>
  <c r="H1849" i="11"/>
  <c r="G1849" i="11"/>
  <c r="F1849" i="11"/>
  <c r="E1849" i="11"/>
  <c r="D1849" i="11"/>
  <c r="C1849" i="11"/>
  <c r="B1849" i="11"/>
  <c r="A1849" i="11"/>
  <c r="J1848" i="11"/>
  <c r="I1848" i="11"/>
  <c r="H1848" i="11"/>
  <c r="G1848" i="11"/>
  <c r="F1848" i="11"/>
  <c r="E1848" i="11"/>
  <c r="D1848" i="11"/>
  <c r="C1848" i="11"/>
  <c r="B1848" i="11"/>
  <c r="A1848" i="11"/>
  <c r="J1847" i="11"/>
  <c r="I1847" i="11"/>
  <c r="H1847" i="11"/>
  <c r="G1847" i="11"/>
  <c r="F1847" i="11"/>
  <c r="E1847" i="11"/>
  <c r="D1847" i="11"/>
  <c r="C1847" i="11"/>
  <c r="B1847" i="11"/>
  <c r="A1847" i="11"/>
  <c r="J1846" i="11"/>
  <c r="I1846" i="11"/>
  <c r="H1846" i="11"/>
  <c r="G1846" i="11"/>
  <c r="F1846" i="11"/>
  <c r="E1846" i="11"/>
  <c r="D1846" i="11"/>
  <c r="C1846" i="11"/>
  <c r="B1846" i="11"/>
  <c r="A1846" i="11"/>
  <c r="J1845" i="11"/>
  <c r="I1845" i="11"/>
  <c r="H1845" i="11"/>
  <c r="G1845" i="11"/>
  <c r="F1845" i="11"/>
  <c r="E1845" i="11"/>
  <c r="D1845" i="11"/>
  <c r="C1845" i="11"/>
  <c r="B1845" i="11"/>
  <c r="A1845" i="11"/>
  <c r="J1844" i="11"/>
  <c r="I1844" i="11"/>
  <c r="H1844" i="11"/>
  <c r="G1844" i="11"/>
  <c r="F1844" i="11"/>
  <c r="E1844" i="11"/>
  <c r="D1844" i="11"/>
  <c r="C1844" i="11"/>
  <c r="B1844" i="11"/>
  <c r="A1844" i="11"/>
  <c r="J1843" i="11"/>
  <c r="I1843" i="11"/>
  <c r="H1843" i="11"/>
  <c r="G1843" i="11"/>
  <c r="F1843" i="11"/>
  <c r="E1843" i="11"/>
  <c r="D1843" i="11"/>
  <c r="C1843" i="11"/>
  <c r="B1843" i="11"/>
  <c r="A1843" i="11"/>
  <c r="J1842" i="11"/>
  <c r="I1842" i="11"/>
  <c r="H1842" i="11"/>
  <c r="G1842" i="11"/>
  <c r="F1842" i="11"/>
  <c r="E1842" i="11"/>
  <c r="D1842" i="11"/>
  <c r="C1842" i="11"/>
  <c r="B1842" i="11"/>
  <c r="A1842" i="11"/>
  <c r="J1841" i="11"/>
  <c r="I1841" i="11"/>
  <c r="H1841" i="11"/>
  <c r="G1841" i="11"/>
  <c r="F1841" i="11"/>
  <c r="E1841" i="11"/>
  <c r="D1841" i="11"/>
  <c r="C1841" i="11"/>
  <c r="B1841" i="11"/>
  <c r="A1841" i="11"/>
  <c r="J1840" i="11"/>
  <c r="I1840" i="11"/>
  <c r="H1840" i="11"/>
  <c r="G1840" i="11"/>
  <c r="F1840" i="11"/>
  <c r="E1840" i="11"/>
  <c r="D1840" i="11"/>
  <c r="C1840" i="11"/>
  <c r="B1840" i="11"/>
  <c r="A1840" i="11"/>
  <c r="J1839" i="11"/>
  <c r="I1839" i="11"/>
  <c r="H1839" i="11"/>
  <c r="G1839" i="11"/>
  <c r="F1839" i="11"/>
  <c r="E1839" i="11"/>
  <c r="D1839" i="11"/>
  <c r="C1839" i="11"/>
  <c r="B1839" i="11"/>
  <c r="A1839" i="11"/>
  <c r="J1838" i="11"/>
  <c r="I1838" i="11"/>
  <c r="H1838" i="11"/>
  <c r="G1838" i="11"/>
  <c r="F1838" i="11"/>
  <c r="E1838" i="11"/>
  <c r="D1838" i="11"/>
  <c r="C1838" i="11"/>
  <c r="B1838" i="11"/>
  <c r="A1838" i="11"/>
  <c r="J1837" i="11"/>
  <c r="I1837" i="11"/>
  <c r="H1837" i="11"/>
  <c r="G1837" i="11"/>
  <c r="F1837" i="11"/>
  <c r="E1837" i="11"/>
  <c r="D1837" i="11"/>
  <c r="C1837" i="11"/>
  <c r="B1837" i="11"/>
  <c r="A1837" i="11"/>
  <c r="J1836" i="11"/>
  <c r="I1836" i="11"/>
  <c r="H1836" i="11"/>
  <c r="G1836" i="11"/>
  <c r="F1836" i="11"/>
  <c r="E1836" i="11"/>
  <c r="D1836" i="11"/>
  <c r="C1836" i="11"/>
  <c r="B1836" i="11"/>
  <c r="A1836" i="11"/>
  <c r="J1835" i="11"/>
  <c r="I1835" i="11"/>
  <c r="H1835" i="11"/>
  <c r="G1835" i="11"/>
  <c r="F1835" i="11"/>
  <c r="E1835" i="11"/>
  <c r="D1835" i="11"/>
  <c r="C1835" i="11"/>
  <c r="B1835" i="11"/>
  <c r="A1835" i="11"/>
  <c r="J1834" i="11"/>
  <c r="I1834" i="11"/>
  <c r="H1834" i="11"/>
  <c r="G1834" i="11"/>
  <c r="F1834" i="11"/>
  <c r="E1834" i="11"/>
  <c r="D1834" i="11"/>
  <c r="C1834" i="11"/>
  <c r="B1834" i="11"/>
  <c r="A1834" i="11"/>
  <c r="J1833" i="11"/>
  <c r="I1833" i="11"/>
  <c r="H1833" i="11"/>
  <c r="G1833" i="11"/>
  <c r="F1833" i="11"/>
  <c r="E1833" i="11"/>
  <c r="D1833" i="11"/>
  <c r="C1833" i="11"/>
  <c r="B1833" i="11"/>
  <c r="A1833" i="11"/>
  <c r="J1832" i="11"/>
  <c r="I1832" i="11"/>
  <c r="H1832" i="11"/>
  <c r="G1832" i="11"/>
  <c r="F1832" i="11"/>
  <c r="E1832" i="11"/>
  <c r="D1832" i="11"/>
  <c r="C1832" i="11"/>
  <c r="B1832" i="11"/>
  <c r="A1832" i="11"/>
  <c r="J1831" i="11"/>
  <c r="I1831" i="11"/>
  <c r="H1831" i="11"/>
  <c r="G1831" i="11"/>
  <c r="F1831" i="11"/>
  <c r="E1831" i="11"/>
  <c r="D1831" i="11"/>
  <c r="C1831" i="11"/>
  <c r="B1831" i="11"/>
  <c r="A1831" i="11"/>
  <c r="J1830" i="11"/>
  <c r="I1830" i="11"/>
  <c r="H1830" i="11"/>
  <c r="G1830" i="11"/>
  <c r="F1830" i="11"/>
  <c r="E1830" i="11"/>
  <c r="D1830" i="11"/>
  <c r="C1830" i="11"/>
  <c r="B1830" i="11"/>
  <c r="A1830" i="11"/>
  <c r="J1829" i="11"/>
  <c r="I1829" i="11"/>
  <c r="H1829" i="11"/>
  <c r="G1829" i="11"/>
  <c r="F1829" i="11"/>
  <c r="E1829" i="11"/>
  <c r="D1829" i="11"/>
  <c r="C1829" i="11"/>
  <c r="B1829" i="11"/>
  <c r="A1829" i="11"/>
  <c r="J1828" i="11"/>
  <c r="I1828" i="11"/>
  <c r="H1828" i="11"/>
  <c r="G1828" i="11"/>
  <c r="F1828" i="11"/>
  <c r="E1828" i="11"/>
  <c r="D1828" i="11"/>
  <c r="C1828" i="11"/>
  <c r="B1828" i="11"/>
  <c r="A1828" i="11"/>
  <c r="J1827" i="11"/>
  <c r="I1827" i="11"/>
  <c r="H1827" i="11"/>
  <c r="G1827" i="11"/>
  <c r="F1827" i="11"/>
  <c r="E1827" i="11"/>
  <c r="D1827" i="11"/>
  <c r="C1827" i="11"/>
  <c r="B1827" i="11"/>
  <c r="A1827" i="11"/>
  <c r="J1826" i="11"/>
  <c r="I1826" i="11"/>
  <c r="H1826" i="11"/>
  <c r="G1826" i="11"/>
  <c r="F1826" i="11"/>
  <c r="E1826" i="11"/>
  <c r="D1826" i="11"/>
  <c r="C1826" i="11"/>
  <c r="B1826" i="11"/>
  <c r="A1826" i="11"/>
  <c r="J1825" i="11"/>
  <c r="I1825" i="11"/>
  <c r="H1825" i="11"/>
  <c r="G1825" i="11"/>
  <c r="F1825" i="11"/>
  <c r="E1825" i="11"/>
  <c r="D1825" i="11"/>
  <c r="C1825" i="11"/>
  <c r="B1825" i="11"/>
  <c r="A1825" i="11"/>
  <c r="J1824" i="11"/>
  <c r="I1824" i="11"/>
  <c r="H1824" i="11"/>
  <c r="G1824" i="11"/>
  <c r="F1824" i="11"/>
  <c r="E1824" i="11"/>
  <c r="D1824" i="11"/>
  <c r="C1824" i="11"/>
  <c r="B1824" i="11"/>
  <c r="A1824" i="11"/>
  <c r="J1823" i="11"/>
  <c r="I1823" i="11"/>
  <c r="H1823" i="11"/>
  <c r="G1823" i="11"/>
  <c r="F1823" i="11"/>
  <c r="E1823" i="11"/>
  <c r="D1823" i="11"/>
  <c r="C1823" i="11"/>
  <c r="B1823" i="11"/>
  <c r="A1823" i="11"/>
  <c r="J1822" i="11"/>
  <c r="I1822" i="11"/>
  <c r="H1822" i="11"/>
  <c r="G1822" i="11"/>
  <c r="F1822" i="11"/>
  <c r="E1822" i="11"/>
  <c r="D1822" i="11"/>
  <c r="C1822" i="11"/>
  <c r="B1822" i="11"/>
  <c r="A1822" i="11"/>
  <c r="J1821" i="11"/>
  <c r="I1821" i="11"/>
  <c r="H1821" i="11"/>
  <c r="G1821" i="11"/>
  <c r="F1821" i="11"/>
  <c r="E1821" i="11"/>
  <c r="D1821" i="11"/>
  <c r="C1821" i="11"/>
  <c r="B1821" i="11"/>
  <c r="A1821" i="11"/>
  <c r="J1820" i="11"/>
  <c r="I1820" i="11"/>
  <c r="H1820" i="11"/>
  <c r="G1820" i="11"/>
  <c r="F1820" i="11"/>
  <c r="E1820" i="11"/>
  <c r="D1820" i="11"/>
  <c r="C1820" i="11"/>
  <c r="B1820" i="11"/>
  <c r="A1820" i="11"/>
  <c r="J1819" i="11"/>
  <c r="I1819" i="11"/>
  <c r="H1819" i="11"/>
  <c r="G1819" i="11"/>
  <c r="F1819" i="11"/>
  <c r="E1819" i="11"/>
  <c r="D1819" i="11"/>
  <c r="C1819" i="11"/>
  <c r="B1819" i="11"/>
  <c r="A1819" i="11"/>
  <c r="J1818" i="11"/>
  <c r="I1818" i="11"/>
  <c r="H1818" i="11"/>
  <c r="G1818" i="11"/>
  <c r="F1818" i="11"/>
  <c r="E1818" i="11"/>
  <c r="D1818" i="11"/>
  <c r="C1818" i="11"/>
  <c r="B1818" i="11"/>
  <c r="A1818" i="11"/>
  <c r="J1817" i="11"/>
  <c r="I1817" i="11"/>
  <c r="H1817" i="11"/>
  <c r="G1817" i="11"/>
  <c r="F1817" i="11"/>
  <c r="E1817" i="11"/>
  <c r="D1817" i="11"/>
  <c r="C1817" i="11"/>
  <c r="B1817" i="11"/>
  <c r="A1817" i="11"/>
  <c r="J1816" i="11"/>
  <c r="I1816" i="11"/>
  <c r="H1816" i="11"/>
  <c r="G1816" i="11"/>
  <c r="F1816" i="11"/>
  <c r="E1816" i="11"/>
  <c r="D1816" i="11"/>
  <c r="C1816" i="11"/>
  <c r="B1816" i="11"/>
  <c r="A1816" i="11"/>
  <c r="J1815" i="11"/>
  <c r="I1815" i="11"/>
  <c r="H1815" i="11"/>
  <c r="G1815" i="11"/>
  <c r="F1815" i="11"/>
  <c r="E1815" i="11"/>
  <c r="D1815" i="11"/>
  <c r="C1815" i="11"/>
  <c r="B1815" i="11"/>
  <c r="A1815" i="11"/>
  <c r="J1814" i="11"/>
  <c r="I1814" i="11"/>
  <c r="H1814" i="11"/>
  <c r="G1814" i="11"/>
  <c r="F1814" i="11"/>
  <c r="E1814" i="11"/>
  <c r="D1814" i="11"/>
  <c r="C1814" i="11"/>
  <c r="B1814" i="11"/>
  <c r="A1814" i="11"/>
  <c r="J1813" i="11"/>
  <c r="I1813" i="11"/>
  <c r="H1813" i="11"/>
  <c r="G1813" i="11"/>
  <c r="F1813" i="11"/>
  <c r="E1813" i="11"/>
  <c r="D1813" i="11"/>
  <c r="C1813" i="11"/>
  <c r="B1813" i="11"/>
  <c r="A1813" i="11"/>
  <c r="J1812" i="11"/>
  <c r="I1812" i="11"/>
  <c r="H1812" i="11"/>
  <c r="G1812" i="11"/>
  <c r="F1812" i="11"/>
  <c r="E1812" i="11"/>
  <c r="D1812" i="11"/>
  <c r="C1812" i="11"/>
  <c r="B1812" i="11"/>
  <c r="A1812" i="11"/>
  <c r="J1811" i="11"/>
  <c r="I1811" i="11"/>
  <c r="H1811" i="11"/>
  <c r="G1811" i="11"/>
  <c r="F1811" i="11"/>
  <c r="E1811" i="11"/>
  <c r="D1811" i="11"/>
  <c r="C1811" i="11"/>
  <c r="B1811" i="11"/>
  <c r="A1811" i="11"/>
  <c r="J1810" i="11"/>
  <c r="I1810" i="11"/>
  <c r="H1810" i="11"/>
  <c r="G1810" i="11"/>
  <c r="F1810" i="11"/>
  <c r="E1810" i="11"/>
  <c r="D1810" i="11"/>
  <c r="C1810" i="11"/>
  <c r="B1810" i="11"/>
  <c r="A1810" i="11"/>
  <c r="J1809" i="11"/>
  <c r="I1809" i="11"/>
  <c r="H1809" i="11"/>
  <c r="G1809" i="11"/>
  <c r="F1809" i="11"/>
  <c r="E1809" i="11"/>
  <c r="D1809" i="11"/>
  <c r="C1809" i="11"/>
  <c r="B1809" i="11"/>
  <c r="A1809" i="11"/>
  <c r="J1808" i="11"/>
  <c r="I1808" i="11"/>
  <c r="H1808" i="11"/>
  <c r="G1808" i="11"/>
  <c r="F1808" i="11"/>
  <c r="E1808" i="11"/>
  <c r="D1808" i="11"/>
  <c r="C1808" i="11"/>
  <c r="B1808" i="11"/>
  <c r="A1808" i="11"/>
  <c r="J1807" i="11"/>
  <c r="I1807" i="11"/>
  <c r="H1807" i="11"/>
  <c r="G1807" i="11"/>
  <c r="F1807" i="11"/>
  <c r="E1807" i="11"/>
  <c r="D1807" i="11"/>
  <c r="C1807" i="11"/>
  <c r="B1807" i="11"/>
  <c r="A1807" i="11"/>
  <c r="J1806" i="11"/>
  <c r="I1806" i="11"/>
  <c r="H1806" i="11"/>
  <c r="G1806" i="11"/>
  <c r="F1806" i="11"/>
  <c r="E1806" i="11"/>
  <c r="D1806" i="11"/>
  <c r="C1806" i="11"/>
  <c r="B1806" i="11"/>
  <c r="A1806" i="11"/>
  <c r="J1805" i="11"/>
  <c r="I1805" i="11"/>
  <c r="H1805" i="11"/>
  <c r="G1805" i="11"/>
  <c r="F1805" i="11"/>
  <c r="E1805" i="11"/>
  <c r="D1805" i="11"/>
  <c r="C1805" i="11"/>
  <c r="B1805" i="11"/>
  <c r="A1805" i="11"/>
  <c r="J1804" i="11"/>
  <c r="I1804" i="11"/>
  <c r="H1804" i="11"/>
  <c r="G1804" i="11"/>
  <c r="F1804" i="11"/>
  <c r="E1804" i="11"/>
  <c r="D1804" i="11"/>
  <c r="C1804" i="11"/>
  <c r="B1804" i="11"/>
  <c r="A1804" i="11"/>
  <c r="J1803" i="11"/>
  <c r="I1803" i="11"/>
  <c r="H1803" i="11"/>
  <c r="G1803" i="11"/>
  <c r="F1803" i="11"/>
  <c r="E1803" i="11"/>
  <c r="D1803" i="11"/>
  <c r="C1803" i="11"/>
  <c r="B1803" i="11"/>
  <c r="A1803" i="11"/>
  <c r="J1802" i="11"/>
  <c r="I1802" i="11"/>
  <c r="H1802" i="11"/>
  <c r="G1802" i="11"/>
  <c r="F1802" i="11"/>
  <c r="E1802" i="11"/>
  <c r="D1802" i="11"/>
  <c r="C1802" i="11"/>
  <c r="B1802" i="11"/>
  <c r="A1802" i="11"/>
  <c r="J1801" i="11"/>
  <c r="I1801" i="11"/>
  <c r="H1801" i="11"/>
  <c r="G1801" i="11"/>
  <c r="F1801" i="11"/>
  <c r="E1801" i="11"/>
  <c r="D1801" i="11"/>
  <c r="C1801" i="11"/>
  <c r="B1801" i="11"/>
  <c r="A1801" i="11"/>
  <c r="J1800" i="11"/>
  <c r="I1800" i="11"/>
  <c r="H1800" i="11"/>
  <c r="G1800" i="11"/>
  <c r="F1800" i="11"/>
  <c r="E1800" i="11"/>
  <c r="D1800" i="11"/>
  <c r="C1800" i="11"/>
  <c r="B1800" i="11"/>
  <c r="A1800" i="11"/>
  <c r="J1799" i="11"/>
  <c r="I1799" i="11"/>
  <c r="H1799" i="11"/>
  <c r="G1799" i="11"/>
  <c r="F1799" i="11"/>
  <c r="E1799" i="11"/>
  <c r="D1799" i="11"/>
  <c r="C1799" i="11"/>
  <c r="B1799" i="11"/>
  <c r="A1799" i="11"/>
  <c r="J1798" i="11"/>
  <c r="I1798" i="11"/>
  <c r="H1798" i="11"/>
  <c r="G1798" i="11"/>
  <c r="F1798" i="11"/>
  <c r="E1798" i="11"/>
  <c r="D1798" i="11"/>
  <c r="C1798" i="11"/>
  <c r="B1798" i="11"/>
  <c r="A1798" i="11"/>
  <c r="J1797" i="11"/>
  <c r="I1797" i="11"/>
  <c r="H1797" i="11"/>
  <c r="G1797" i="11"/>
  <c r="F1797" i="11"/>
  <c r="E1797" i="11"/>
  <c r="D1797" i="11"/>
  <c r="C1797" i="11"/>
  <c r="B1797" i="11"/>
  <c r="A1797" i="11"/>
  <c r="J1796" i="11"/>
  <c r="I1796" i="11"/>
  <c r="H1796" i="11"/>
  <c r="G1796" i="11"/>
  <c r="F1796" i="11"/>
  <c r="E1796" i="11"/>
  <c r="D1796" i="11"/>
  <c r="C1796" i="11"/>
  <c r="B1796" i="11"/>
  <c r="A1796" i="11"/>
  <c r="J1795" i="11"/>
  <c r="I1795" i="11"/>
  <c r="H1795" i="11"/>
  <c r="G1795" i="11"/>
  <c r="F1795" i="11"/>
  <c r="E1795" i="11"/>
  <c r="D1795" i="11"/>
  <c r="C1795" i="11"/>
  <c r="B1795" i="11"/>
  <c r="A1795" i="11"/>
  <c r="J1794" i="11"/>
  <c r="I1794" i="11"/>
  <c r="H1794" i="11"/>
  <c r="G1794" i="11"/>
  <c r="F1794" i="11"/>
  <c r="E1794" i="11"/>
  <c r="D1794" i="11"/>
  <c r="C1794" i="11"/>
  <c r="B1794" i="11"/>
  <c r="A1794" i="11"/>
  <c r="J1793" i="11"/>
  <c r="I1793" i="11"/>
  <c r="H1793" i="11"/>
  <c r="G1793" i="11"/>
  <c r="F1793" i="11"/>
  <c r="E1793" i="11"/>
  <c r="D1793" i="11"/>
  <c r="C1793" i="11"/>
  <c r="B1793" i="11"/>
  <c r="A1793" i="11"/>
  <c r="J1792" i="11"/>
  <c r="I1792" i="11"/>
  <c r="H1792" i="11"/>
  <c r="G1792" i="11"/>
  <c r="F1792" i="11"/>
  <c r="E1792" i="11"/>
  <c r="D1792" i="11"/>
  <c r="C1792" i="11"/>
  <c r="B1792" i="11"/>
  <c r="A1792" i="11"/>
  <c r="J1791" i="11"/>
  <c r="I1791" i="11"/>
  <c r="H1791" i="11"/>
  <c r="G1791" i="11"/>
  <c r="F1791" i="11"/>
  <c r="E1791" i="11"/>
  <c r="D1791" i="11"/>
  <c r="C1791" i="11"/>
  <c r="B1791" i="11"/>
  <c r="A1791" i="11"/>
  <c r="J1790" i="11"/>
  <c r="I1790" i="11"/>
  <c r="H1790" i="11"/>
  <c r="G1790" i="11"/>
  <c r="F1790" i="11"/>
  <c r="E1790" i="11"/>
  <c r="D1790" i="11"/>
  <c r="C1790" i="11"/>
  <c r="B1790" i="11"/>
  <c r="A1790" i="11"/>
  <c r="J1789" i="11"/>
  <c r="I1789" i="11"/>
  <c r="H1789" i="11"/>
  <c r="G1789" i="11"/>
  <c r="F1789" i="11"/>
  <c r="E1789" i="11"/>
  <c r="D1789" i="11"/>
  <c r="C1789" i="11"/>
  <c r="B1789" i="11"/>
  <c r="A1789" i="11"/>
  <c r="J1788" i="11"/>
  <c r="I1788" i="11"/>
  <c r="H1788" i="11"/>
  <c r="G1788" i="11"/>
  <c r="F1788" i="11"/>
  <c r="E1788" i="11"/>
  <c r="D1788" i="11"/>
  <c r="C1788" i="11"/>
  <c r="B1788" i="11"/>
  <c r="A1788" i="11"/>
  <c r="J1787" i="11"/>
  <c r="I1787" i="11"/>
  <c r="H1787" i="11"/>
  <c r="G1787" i="11"/>
  <c r="F1787" i="11"/>
  <c r="E1787" i="11"/>
  <c r="D1787" i="11"/>
  <c r="C1787" i="11"/>
  <c r="B1787" i="11"/>
  <c r="A1787" i="11"/>
  <c r="J1786" i="11"/>
  <c r="I1786" i="11"/>
  <c r="H1786" i="11"/>
  <c r="G1786" i="11"/>
  <c r="F1786" i="11"/>
  <c r="E1786" i="11"/>
  <c r="D1786" i="11"/>
  <c r="C1786" i="11"/>
  <c r="B1786" i="11"/>
  <c r="A1786" i="11"/>
  <c r="J1785" i="11"/>
  <c r="I1785" i="11"/>
  <c r="H1785" i="11"/>
  <c r="G1785" i="11"/>
  <c r="F1785" i="11"/>
  <c r="E1785" i="11"/>
  <c r="D1785" i="11"/>
  <c r="C1785" i="11"/>
  <c r="B1785" i="11"/>
  <c r="A1785" i="11"/>
  <c r="J1784" i="11"/>
  <c r="I1784" i="11"/>
  <c r="H1784" i="11"/>
  <c r="G1784" i="11"/>
  <c r="F1784" i="11"/>
  <c r="E1784" i="11"/>
  <c r="D1784" i="11"/>
  <c r="C1784" i="11"/>
  <c r="B1784" i="11"/>
  <c r="A1784" i="11"/>
  <c r="J1783" i="11"/>
  <c r="I1783" i="11"/>
  <c r="H1783" i="11"/>
  <c r="G1783" i="11"/>
  <c r="F1783" i="11"/>
  <c r="E1783" i="11"/>
  <c r="D1783" i="11"/>
  <c r="C1783" i="11"/>
  <c r="B1783" i="11"/>
  <c r="A1783" i="11"/>
  <c r="J1782" i="11"/>
  <c r="I1782" i="11"/>
  <c r="H1782" i="11"/>
  <c r="G1782" i="11"/>
  <c r="F1782" i="11"/>
  <c r="E1782" i="11"/>
  <c r="D1782" i="11"/>
  <c r="C1782" i="11"/>
  <c r="B1782" i="11"/>
  <c r="A1782" i="11"/>
  <c r="J1781" i="11"/>
  <c r="I1781" i="11"/>
  <c r="H1781" i="11"/>
  <c r="G1781" i="11"/>
  <c r="F1781" i="11"/>
  <c r="E1781" i="11"/>
  <c r="D1781" i="11"/>
  <c r="C1781" i="11"/>
  <c r="B1781" i="11"/>
  <c r="A1781" i="11"/>
  <c r="J1780" i="11"/>
  <c r="I1780" i="11"/>
  <c r="H1780" i="11"/>
  <c r="G1780" i="11"/>
  <c r="F1780" i="11"/>
  <c r="E1780" i="11"/>
  <c r="D1780" i="11"/>
  <c r="C1780" i="11"/>
  <c r="B1780" i="11"/>
  <c r="A1780" i="11"/>
  <c r="J1779" i="11"/>
  <c r="I1779" i="11"/>
  <c r="H1779" i="11"/>
  <c r="G1779" i="11"/>
  <c r="F1779" i="11"/>
  <c r="E1779" i="11"/>
  <c r="D1779" i="11"/>
  <c r="C1779" i="11"/>
  <c r="B1779" i="11"/>
  <c r="A1779" i="11"/>
  <c r="J1778" i="11"/>
  <c r="I1778" i="11"/>
  <c r="H1778" i="11"/>
  <c r="G1778" i="11"/>
  <c r="F1778" i="11"/>
  <c r="E1778" i="11"/>
  <c r="D1778" i="11"/>
  <c r="C1778" i="11"/>
  <c r="B1778" i="11"/>
  <c r="A1778" i="11"/>
  <c r="J1777" i="11"/>
  <c r="I1777" i="11"/>
  <c r="H1777" i="11"/>
  <c r="G1777" i="11"/>
  <c r="F1777" i="11"/>
  <c r="E1777" i="11"/>
  <c r="D1777" i="11"/>
  <c r="C1777" i="11"/>
  <c r="B1777" i="11"/>
  <c r="A1777" i="11"/>
  <c r="J1776" i="11"/>
  <c r="I1776" i="11"/>
  <c r="H1776" i="11"/>
  <c r="G1776" i="11"/>
  <c r="F1776" i="11"/>
  <c r="E1776" i="11"/>
  <c r="D1776" i="11"/>
  <c r="C1776" i="11"/>
  <c r="B1776" i="11"/>
  <c r="A1776" i="11"/>
  <c r="J1775" i="11"/>
  <c r="I1775" i="11"/>
  <c r="H1775" i="11"/>
  <c r="G1775" i="11"/>
  <c r="F1775" i="11"/>
  <c r="E1775" i="11"/>
  <c r="D1775" i="11"/>
  <c r="C1775" i="11"/>
  <c r="B1775" i="11"/>
  <c r="A1775" i="11"/>
  <c r="J1774" i="11"/>
  <c r="I1774" i="11"/>
  <c r="H1774" i="11"/>
  <c r="G1774" i="11"/>
  <c r="F1774" i="11"/>
  <c r="E1774" i="11"/>
  <c r="D1774" i="11"/>
  <c r="C1774" i="11"/>
  <c r="B1774" i="11"/>
  <c r="A1774" i="11"/>
  <c r="J1773" i="11"/>
  <c r="I1773" i="11"/>
  <c r="H1773" i="11"/>
  <c r="G1773" i="11"/>
  <c r="F1773" i="11"/>
  <c r="E1773" i="11"/>
  <c r="D1773" i="11"/>
  <c r="C1773" i="11"/>
  <c r="B1773" i="11"/>
  <c r="A1773" i="11"/>
  <c r="J1772" i="11"/>
  <c r="I1772" i="11"/>
  <c r="H1772" i="11"/>
  <c r="G1772" i="11"/>
  <c r="F1772" i="11"/>
  <c r="E1772" i="11"/>
  <c r="D1772" i="11"/>
  <c r="C1772" i="11"/>
  <c r="B1772" i="11"/>
  <c r="A1772" i="11"/>
  <c r="J1771" i="11"/>
  <c r="I1771" i="11"/>
  <c r="H1771" i="11"/>
  <c r="G1771" i="11"/>
  <c r="F1771" i="11"/>
  <c r="E1771" i="11"/>
  <c r="D1771" i="11"/>
  <c r="C1771" i="11"/>
  <c r="B1771" i="11"/>
  <c r="A1771" i="11"/>
  <c r="J1770" i="11"/>
  <c r="I1770" i="11"/>
  <c r="H1770" i="11"/>
  <c r="G1770" i="11"/>
  <c r="F1770" i="11"/>
  <c r="E1770" i="11"/>
  <c r="D1770" i="11"/>
  <c r="C1770" i="11"/>
  <c r="B1770" i="11"/>
  <c r="A1770" i="11"/>
  <c r="J1769" i="11"/>
  <c r="I1769" i="11"/>
  <c r="H1769" i="11"/>
  <c r="G1769" i="11"/>
  <c r="F1769" i="11"/>
  <c r="E1769" i="11"/>
  <c r="D1769" i="11"/>
  <c r="C1769" i="11"/>
  <c r="B1769" i="11"/>
  <c r="A1769" i="11"/>
  <c r="J1768" i="11"/>
  <c r="I1768" i="11"/>
  <c r="H1768" i="11"/>
  <c r="G1768" i="11"/>
  <c r="F1768" i="11"/>
  <c r="E1768" i="11"/>
  <c r="D1768" i="11"/>
  <c r="C1768" i="11"/>
  <c r="B1768" i="11"/>
  <c r="A1768" i="11"/>
  <c r="J1767" i="11"/>
  <c r="I1767" i="11"/>
  <c r="H1767" i="11"/>
  <c r="G1767" i="11"/>
  <c r="F1767" i="11"/>
  <c r="E1767" i="11"/>
  <c r="D1767" i="11"/>
  <c r="C1767" i="11"/>
  <c r="B1767" i="11"/>
  <c r="A1767" i="11"/>
  <c r="J1766" i="11"/>
  <c r="I1766" i="11"/>
  <c r="H1766" i="11"/>
  <c r="G1766" i="11"/>
  <c r="F1766" i="11"/>
  <c r="E1766" i="11"/>
  <c r="D1766" i="11"/>
  <c r="C1766" i="11"/>
  <c r="B1766" i="11"/>
  <c r="A1766" i="11"/>
  <c r="J1765" i="11"/>
  <c r="I1765" i="11"/>
  <c r="H1765" i="11"/>
  <c r="G1765" i="11"/>
  <c r="F1765" i="11"/>
  <c r="E1765" i="11"/>
  <c r="D1765" i="11"/>
  <c r="C1765" i="11"/>
  <c r="B1765" i="11"/>
  <c r="A1765" i="11"/>
  <c r="J1764" i="11"/>
  <c r="I1764" i="11"/>
  <c r="H1764" i="11"/>
  <c r="G1764" i="11"/>
  <c r="F1764" i="11"/>
  <c r="E1764" i="11"/>
  <c r="D1764" i="11"/>
  <c r="C1764" i="11"/>
  <c r="B1764" i="11"/>
  <c r="A1764" i="11"/>
  <c r="J1763" i="11"/>
  <c r="I1763" i="11"/>
  <c r="H1763" i="11"/>
  <c r="G1763" i="11"/>
  <c r="F1763" i="11"/>
  <c r="E1763" i="11"/>
  <c r="D1763" i="11"/>
  <c r="C1763" i="11"/>
  <c r="B1763" i="11"/>
  <c r="A1763" i="11"/>
  <c r="J1762" i="11"/>
  <c r="I1762" i="11"/>
  <c r="H1762" i="11"/>
  <c r="G1762" i="11"/>
  <c r="F1762" i="11"/>
  <c r="E1762" i="11"/>
  <c r="D1762" i="11"/>
  <c r="C1762" i="11"/>
  <c r="B1762" i="11"/>
  <c r="A1762" i="11"/>
  <c r="J1761" i="11"/>
  <c r="I1761" i="11"/>
  <c r="H1761" i="11"/>
  <c r="G1761" i="11"/>
  <c r="F1761" i="11"/>
  <c r="E1761" i="11"/>
  <c r="D1761" i="11"/>
  <c r="C1761" i="11"/>
  <c r="B1761" i="11"/>
  <c r="A1761" i="11"/>
  <c r="J1760" i="11"/>
  <c r="I1760" i="11"/>
  <c r="H1760" i="11"/>
  <c r="G1760" i="11"/>
  <c r="F1760" i="11"/>
  <c r="E1760" i="11"/>
  <c r="D1760" i="11"/>
  <c r="C1760" i="11"/>
  <c r="B1760" i="11"/>
  <c r="A1760" i="11"/>
  <c r="J1759" i="11"/>
  <c r="I1759" i="11"/>
  <c r="H1759" i="11"/>
  <c r="G1759" i="11"/>
  <c r="F1759" i="11"/>
  <c r="E1759" i="11"/>
  <c r="D1759" i="11"/>
  <c r="C1759" i="11"/>
  <c r="B1759" i="11"/>
  <c r="A1759" i="11"/>
  <c r="J1758" i="11"/>
  <c r="I1758" i="11"/>
  <c r="H1758" i="11"/>
  <c r="G1758" i="11"/>
  <c r="F1758" i="11"/>
  <c r="E1758" i="11"/>
  <c r="D1758" i="11"/>
  <c r="C1758" i="11"/>
  <c r="B1758" i="11"/>
  <c r="A1758" i="11"/>
  <c r="J1757" i="11"/>
  <c r="I1757" i="11"/>
  <c r="H1757" i="11"/>
  <c r="G1757" i="11"/>
  <c r="F1757" i="11"/>
  <c r="E1757" i="11"/>
  <c r="D1757" i="11"/>
  <c r="C1757" i="11"/>
  <c r="B1757" i="11"/>
  <c r="A1757" i="11"/>
  <c r="J1756" i="11"/>
  <c r="I1756" i="11"/>
  <c r="H1756" i="11"/>
  <c r="G1756" i="11"/>
  <c r="F1756" i="11"/>
  <c r="E1756" i="11"/>
  <c r="D1756" i="11"/>
  <c r="C1756" i="11"/>
  <c r="B1756" i="11"/>
  <c r="A1756" i="11"/>
  <c r="J1755" i="11"/>
  <c r="I1755" i="11"/>
  <c r="H1755" i="11"/>
  <c r="G1755" i="11"/>
  <c r="F1755" i="11"/>
  <c r="E1755" i="11"/>
  <c r="D1755" i="11"/>
  <c r="C1755" i="11"/>
  <c r="B1755" i="11"/>
  <c r="A1755" i="11"/>
  <c r="J1754" i="11"/>
  <c r="I1754" i="11"/>
  <c r="H1754" i="11"/>
  <c r="G1754" i="11"/>
  <c r="F1754" i="11"/>
  <c r="E1754" i="11"/>
  <c r="D1754" i="11"/>
  <c r="C1754" i="11"/>
  <c r="B1754" i="11"/>
  <c r="A1754" i="11"/>
  <c r="J1753" i="11"/>
  <c r="I1753" i="11"/>
  <c r="H1753" i="11"/>
  <c r="G1753" i="11"/>
  <c r="F1753" i="11"/>
  <c r="E1753" i="11"/>
  <c r="D1753" i="11"/>
  <c r="C1753" i="11"/>
  <c r="B1753" i="11"/>
  <c r="A1753" i="11"/>
  <c r="J1752" i="11"/>
  <c r="I1752" i="11"/>
  <c r="H1752" i="11"/>
  <c r="G1752" i="11"/>
  <c r="F1752" i="11"/>
  <c r="E1752" i="11"/>
  <c r="D1752" i="11"/>
  <c r="C1752" i="11"/>
  <c r="B1752" i="11"/>
  <c r="A1752" i="11"/>
  <c r="J1751" i="11"/>
  <c r="I1751" i="11"/>
  <c r="H1751" i="11"/>
  <c r="G1751" i="11"/>
  <c r="F1751" i="11"/>
  <c r="E1751" i="11"/>
  <c r="D1751" i="11"/>
  <c r="C1751" i="11"/>
  <c r="B1751" i="11"/>
  <c r="A1751" i="11"/>
  <c r="J1750" i="11"/>
  <c r="I1750" i="11"/>
  <c r="H1750" i="11"/>
  <c r="G1750" i="11"/>
  <c r="F1750" i="11"/>
  <c r="E1750" i="11"/>
  <c r="D1750" i="11"/>
  <c r="C1750" i="11"/>
  <c r="B1750" i="11"/>
  <c r="A1750" i="11"/>
  <c r="J1749" i="11"/>
  <c r="I1749" i="11"/>
  <c r="H1749" i="11"/>
  <c r="G1749" i="11"/>
  <c r="F1749" i="11"/>
  <c r="E1749" i="11"/>
  <c r="D1749" i="11"/>
  <c r="C1749" i="11"/>
  <c r="B1749" i="11"/>
  <c r="A1749" i="11"/>
  <c r="J1748" i="11"/>
  <c r="I1748" i="11"/>
  <c r="H1748" i="11"/>
  <c r="G1748" i="11"/>
  <c r="F1748" i="11"/>
  <c r="E1748" i="11"/>
  <c r="D1748" i="11"/>
  <c r="C1748" i="11"/>
  <c r="B1748" i="11"/>
  <c r="A1748" i="11"/>
  <c r="J1747" i="11"/>
  <c r="I1747" i="11"/>
  <c r="H1747" i="11"/>
  <c r="G1747" i="11"/>
  <c r="F1747" i="11"/>
  <c r="E1747" i="11"/>
  <c r="D1747" i="11"/>
  <c r="C1747" i="11"/>
  <c r="B1747" i="11"/>
  <c r="A1747" i="11"/>
  <c r="J1746" i="11"/>
  <c r="I1746" i="11"/>
  <c r="H1746" i="11"/>
  <c r="G1746" i="11"/>
  <c r="F1746" i="11"/>
  <c r="E1746" i="11"/>
  <c r="D1746" i="11"/>
  <c r="C1746" i="11"/>
  <c r="B1746" i="11"/>
  <c r="A1746" i="11"/>
  <c r="J1745" i="11"/>
  <c r="I1745" i="11"/>
  <c r="H1745" i="11"/>
  <c r="G1745" i="11"/>
  <c r="F1745" i="11"/>
  <c r="E1745" i="11"/>
  <c r="D1745" i="11"/>
  <c r="C1745" i="11"/>
  <c r="B1745" i="11"/>
  <c r="A1745" i="11"/>
  <c r="J1744" i="11"/>
  <c r="I1744" i="11"/>
  <c r="H1744" i="11"/>
  <c r="G1744" i="11"/>
  <c r="F1744" i="11"/>
  <c r="E1744" i="11"/>
  <c r="D1744" i="11"/>
  <c r="C1744" i="11"/>
  <c r="B1744" i="11"/>
  <c r="A1744" i="11"/>
  <c r="J1743" i="11"/>
  <c r="I1743" i="11"/>
  <c r="H1743" i="11"/>
  <c r="G1743" i="11"/>
  <c r="F1743" i="11"/>
  <c r="E1743" i="11"/>
  <c r="D1743" i="11"/>
  <c r="C1743" i="11"/>
  <c r="B1743" i="11"/>
  <c r="A1743" i="11"/>
  <c r="J1742" i="11"/>
  <c r="I1742" i="11"/>
  <c r="H1742" i="11"/>
  <c r="G1742" i="11"/>
  <c r="F1742" i="11"/>
  <c r="E1742" i="11"/>
  <c r="D1742" i="11"/>
  <c r="C1742" i="11"/>
  <c r="B1742" i="11"/>
  <c r="A1742" i="11"/>
  <c r="J1741" i="11"/>
  <c r="I1741" i="11"/>
  <c r="H1741" i="11"/>
  <c r="G1741" i="11"/>
  <c r="F1741" i="11"/>
  <c r="E1741" i="11"/>
  <c r="D1741" i="11"/>
  <c r="C1741" i="11"/>
  <c r="B1741" i="11"/>
  <c r="A1741" i="11"/>
  <c r="J1740" i="11"/>
  <c r="I1740" i="11"/>
  <c r="H1740" i="11"/>
  <c r="G1740" i="11"/>
  <c r="F1740" i="11"/>
  <c r="E1740" i="11"/>
  <c r="D1740" i="11"/>
  <c r="C1740" i="11"/>
  <c r="B1740" i="11"/>
  <c r="A1740" i="11"/>
  <c r="J1739" i="11"/>
  <c r="I1739" i="11"/>
  <c r="H1739" i="11"/>
  <c r="G1739" i="11"/>
  <c r="F1739" i="11"/>
  <c r="E1739" i="11"/>
  <c r="D1739" i="11"/>
  <c r="C1739" i="11"/>
  <c r="B1739" i="11"/>
  <c r="A1739" i="11"/>
  <c r="J1738" i="11"/>
  <c r="I1738" i="11"/>
  <c r="H1738" i="11"/>
  <c r="G1738" i="11"/>
  <c r="F1738" i="11"/>
  <c r="E1738" i="11"/>
  <c r="D1738" i="11"/>
  <c r="C1738" i="11"/>
  <c r="B1738" i="11"/>
  <c r="A1738" i="11"/>
  <c r="J1737" i="11"/>
  <c r="I1737" i="11"/>
  <c r="H1737" i="11"/>
  <c r="G1737" i="11"/>
  <c r="F1737" i="11"/>
  <c r="E1737" i="11"/>
  <c r="D1737" i="11"/>
  <c r="C1737" i="11"/>
  <c r="B1737" i="11"/>
  <c r="A1737" i="11"/>
  <c r="J1736" i="11"/>
  <c r="I1736" i="11"/>
  <c r="H1736" i="11"/>
  <c r="G1736" i="11"/>
  <c r="F1736" i="11"/>
  <c r="E1736" i="11"/>
  <c r="D1736" i="11"/>
  <c r="C1736" i="11"/>
  <c r="B1736" i="11"/>
  <c r="A1736" i="11"/>
  <c r="J1735" i="11"/>
  <c r="I1735" i="11"/>
  <c r="H1735" i="11"/>
  <c r="G1735" i="11"/>
  <c r="F1735" i="11"/>
  <c r="E1735" i="11"/>
  <c r="D1735" i="11"/>
  <c r="C1735" i="11"/>
  <c r="B1735" i="11"/>
  <c r="A1735" i="11"/>
  <c r="J1734" i="11"/>
  <c r="I1734" i="11"/>
  <c r="H1734" i="11"/>
  <c r="G1734" i="11"/>
  <c r="F1734" i="11"/>
  <c r="E1734" i="11"/>
  <c r="D1734" i="11"/>
  <c r="C1734" i="11"/>
  <c r="B1734" i="11"/>
  <c r="A1734" i="11"/>
  <c r="J1733" i="11"/>
  <c r="I1733" i="11"/>
  <c r="H1733" i="11"/>
  <c r="G1733" i="11"/>
  <c r="F1733" i="11"/>
  <c r="E1733" i="11"/>
  <c r="D1733" i="11"/>
  <c r="C1733" i="11"/>
  <c r="B1733" i="11"/>
  <c r="A1733" i="11"/>
  <c r="J1732" i="11"/>
  <c r="I1732" i="11"/>
  <c r="H1732" i="11"/>
  <c r="G1732" i="11"/>
  <c r="F1732" i="11"/>
  <c r="E1732" i="11"/>
  <c r="D1732" i="11"/>
  <c r="C1732" i="11"/>
  <c r="B1732" i="11"/>
  <c r="A1732" i="11"/>
  <c r="J1731" i="11"/>
  <c r="I1731" i="11"/>
  <c r="H1731" i="11"/>
  <c r="G1731" i="11"/>
  <c r="F1731" i="11"/>
  <c r="E1731" i="11"/>
  <c r="D1731" i="11"/>
  <c r="C1731" i="11"/>
  <c r="B1731" i="11"/>
  <c r="A1731" i="11"/>
  <c r="J1730" i="11"/>
  <c r="I1730" i="11"/>
  <c r="H1730" i="11"/>
  <c r="G1730" i="11"/>
  <c r="F1730" i="11"/>
  <c r="E1730" i="11"/>
  <c r="D1730" i="11"/>
  <c r="C1730" i="11"/>
  <c r="B1730" i="11"/>
  <c r="A1730" i="11"/>
  <c r="J1729" i="11"/>
  <c r="I1729" i="11"/>
  <c r="H1729" i="11"/>
  <c r="G1729" i="11"/>
  <c r="F1729" i="11"/>
  <c r="E1729" i="11"/>
  <c r="D1729" i="11"/>
  <c r="C1729" i="11"/>
  <c r="B1729" i="11"/>
  <c r="A1729" i="11"/>
  <c r="J1728" i="11"/>
  <c r="I1728" i="11"/>
  <c r="H1728" i="11"/>
  <c r="G1728" i="11"/>
  <c r="F1728" i="11"/>
  <c r="E1728" i="11"/>
  <c r="D1728" i="11"/>
  <c r="C1728" i="11"/>
  <c r="B1728" i="11"/>
  <c r="A1728" i="11"/>
  <c r="J1727" i="11"/>
  <c r="I1727" i="11"/>
  <c r="H1727" i="11"/>
  <c r="G1727" i="11"/>
  <c r="F1727" i="11"/>
  <c r="E1727" i="11"/>
  <c r="D1727" i="11"/>
  <c r="C1727" i="11"/>
  <c r="B1727" i="11"/>
  <c r="A1727" i="11"/>
  <c r="J1726" i="11"/>
  <c r="I1726" i="11"/>
  <c r="H1726" i="11"/>
  <c r="G1726" i="11"/>
  <c r="F1726" i="11"/>
  <c r="E1726" i="11"/>
  <c r="D1726" i="11"/>
  <c r="C1726" i="11"/>
  <c r="B1726" i="11"/>
  <c r="A1726" i="11"/>
  <c r="J1725" i="11"/>
  <c r="I1725" i="11"/>
  <c r="H1725" i="11"/>
  <c r="G1725" i="11"/>
  <c r="F1725" i="11"/>
  <c r="E1725" i="11"/>
  <c r="D1725" i="11"/>
  <c r="C1725" i="11"/>
  <c r="B1725" i="11"/>
  <c r="A1725" i="11"/>
  <c r="J1724" i="11"/>
  <c r="I1724" i="11"/>
  <c r="H1724" i="11"/>
  <c r="G1724" i="11"/>
  <c r="F1724" i="11"/>
  <c r="E1724" i="11"/>
  <c r="D1724" i="11"/>
  <c r="C1724" i="11"/>
  <c r="B1724" i="11"/>
  <c r="A1724" i="11"/>
  <c r="J1723" i="11"/>
  <c r="I1723" i="11"/>
  <c r="H1723" i="11"/>
  <c r="G1723" i="11"/>
  <c r="F1723" i="11"/>
  <c r="E1723" i="11"/>
  <c r="D1723" i="11"/>
  <c r="C1723" i="11"/>
  <c r="B1723" i="11"/>
  <c r="A1723" i="11"/>
  <c r="J1722" i="11"/>
  <c r="I1722" i="11"/>
  <c r="H1722" i="11"/>
  <c r="G1722" i="11"/>
  <c r="F1722" i="11"/>
  <c r="E1722" i="11"/>
  <c r="D1722" i="11"/>
  <c r="C1722" i="11"/>
  <c r="B1722" i="11"/>
  <c r="A1722" i="11"/>
  <c r="J1721" i="11"/>
  <c r="I1721" i="11"/>
  <c r="H1721" i="11"/>
  <c r="G1721" i="11"/>
  <c r="F1721" i="11"/>
  <c r="E1721" i="11"/>
  <c r="D1721" i="11"/>
  <c r="C1721" i="11"/>
  <c r="B1721" i="11"/>
  <c r="A1721" i="11"/>
  <c r="J1720" i="11"/>
  <c r="I1720" i="11"/>
  <c r="H1720" i="11"/>
  <c r="G1720" i="11"/>
  <c r="F1720" i="11"/>
  <c r="E1720" i="11"/>
  <c r="D1720" i="11"/>
  <c r="C1720" i="11"/>
  <c r="B1720" i="11"/>
  <c r="A1720" i="11"/>
  <c r="J1719" i="11"/>
  <c r="I1719" i="11"/>
  <c r="H1719" i="11"/>
  <c r="G1719" i="11"/>
  <c r="F1719" i="11"/>
  <c r="E1719" i="11"/>
  <c r="D1719" i="11"/>
  <c r="C1719" i="11"/>
  <c r="B1719" i="11"/>
  <c r="A1719" i="11"/>
  <c r="J1718" i="11"/>
  <c r="I1718" i="11"/>
  <c r="H1718" i="11"/>
  <c r="G1718" i="11"/>
  <c r="F1718" i="11"/>
  <c r="E1718" i="11"/>
  <c r="D1718" i="11"/>
  <c r="C1718" i="11"/>
  <c r="B1718" i="11"/>
  <c r="A1718" i="11"/>
  <c r="J1717" i="11"/>
  <c r="I1717" i="11"/>
  <c r="H1717" i="11"/>
  <c r="G1717" i="11"/>
  <c r="F1717" i="11"/>
  <c r="E1717" i="11"/>
  <c r="D1717" i="11"/>
  <c r="C1717" i="11"/>
  <c r="B1717" i="11"/>
  <c r="A1717" i="11"/>
  <c r="J1716" i="11"/>
  <c r="I1716" i="11"/>
  <c r="H1716" i="11"/>
  <c r="G1716" i="11"/>
  <c r="F1716" i="11"/>
  <c r="E1716" i="11"/>
  <c r="D1716" i="11"/>
  <c r="C1716" i="11"/>
  <c r="B1716" i="11"/>
  <c r="A1716" i="11"/>
  <c r="J1715" i="11"/>
  <c r="I1715" i="11"/>
  <c r="H1715" i="11"/>
  <c r="G1715" i="11"/>
  <c r="F1715" i="11"/>
  <c r="E1715" i="11"/>
  <c r="D1715" i="11"/>
  <c r="C1715" i="11"/>
  <c r="B1715" i="11"/>
  <c r="A1715" i="11"/>
  <c r="J1714" i="11"/>
  <c r="I1714" i="11"/>
  <c r="H1714" i="11"/>
  <c r="G1714" i="11"/>
  <c r="F1714" i="11"/>
  <c r="E1714" i="11"/>
  <c r="D1714" i="11"/>
  <c r="C1714" i="11"/>
  <c r="B1714" i="11"/>
  <c r="A1714" i="11"/>
  <c r="J1713" i="11"/>
  <c r="I1713" i="11"/>
  <c r="H1713" i="11"/>
  <c r="G1713" i="11"/>
  <c r="F1713" i="11"/>
  <c r="E1713" i="11"/>
  <c r="D1713" i="11"/>
  <c r="C1713" i="11"/>
  <c r="B1713" i="11"/>
  <c r="A1713" i="11"/>
  <c r="J1712" i="11"/>
  <c r="I1712" i="11"/>
  <c r="H1712" i="11"/>
  <c r="G1712" i="11"/>
  <c r="F1712" i="11"/>
  <c r="E1712" i="11"/>
  <c r="D1712" i="11"/>
  <c r="C1712" i="11"/>
  <c r="B1712" i="11"/>
  <c r="A1712" i="11"/>
  <c r="J1711" i="11"/>
  <c r="I1711" i="11"/>
  <c r="H1711" i="11"/>
  <c r="G1711" i="11"/>
  <c r="F1711" i="11"/>
  <c r="E1711" i="11"/>
  <c r="D1711" i="11"/>
  <c r="C1711" i="11"/>
  <c r="B1711" i="11"/>
  <c r="A1711" i="11"/>
  <c r="J1710" i="11"/>
  <c r="I1710" i="11"/>
  <c r="H1710" i="11"/>
  <c r="G1710" i="11"/>
  <c r="F1710" i="11"/>
  <c r="E1710" i="11"/>
  <c r="D1710" i="11"/>
  <c r="C1710" i="11"/>
  <c r="B1710" i="11"/>
  <c r="A1710" i="11"/>
  <c r="J1709" i="11"/>
  <c r="I1709" i="11"/>
  <c r="H1709" i="11"/>
  <c r="G1709" i="11"/>
  <c r="F1709" i="11"/>
  <c r="E1709" i="11"/>
  <c r="D1709" i="11"/>
  <c r="C1709" i="11"/>
  <c r="B1709" i="11"/>
  <c r="A1709" i="11"/>
  <c r="J1708" i="11"/>
  <c r="I1708" i="11"/>
  <c r="H1708" i="11"/>
  <c r="G1708" i="11"/>
  <c r="F1708" i="11"/>
  <c r="E1708" i="11"/>
  <c r="D1708" i="11"/>
  <c r="C1708" i="11"/>
  <c r="B1708" i="11"/>
  <c r="A1708" i="11"/>
  <c r="J1707" i="11"/>
  <c r="I1707" i="11"/>
  <c r="H1707" i="11"/>
  <c r="G1707" i="11"/>
  <c r="F1707" i="11"/>
  <c r="E1707" i="11"/>
  <c r="D1707" i="11"/>
  <c r="C1707" i="11"/>
  <c r="B1707" i="11"/>
  <c r="A1707" i="11"/>
  <c r="J1706" i="11"/>
  <c r="I1706" i="11"/>
  <c r="H1706" i="11"/>
  <c r="G1706" i="11"/>
  <c r="F1706" i="11"/>
  <c r="E1706" i="11"/>
  <c r="D1706" i="11"/>
  <c r="C1706" i="11"/>
  <c r="B1706" i="11"/>
  <c r="A1706" i="11"/>
  <c r="J1705" i="11"/>
  <c r="I1705" i="11"/>
  <c r="H1705" i="11"/>
  <c r="G1705" i="11"/>
  <c r="F1705" i="11"/>
  <c r="E1705" i="11"/>
  <c r="D1705" i="11"/>
  <c r="C1705" i="11"/>
  <c r="B1705" i="11"/>
  <c r="A1705" i="11"/>
  <c r="J1704" i="11"/>
  <c r="I1704" i="11"/>
  <c r="H1704" i="11"/>
  <c r="G1704" i="11"/>
  <c r="F1704" i="11"/>
  <c r="E1704" i="11"/>
  <c r="D1704" i="11"/>
  <c r="C1704" i="11"/>
  <c r="B1704" i="11"/>
  <c r="A1704" i="11"/>
  <c r="J1703" i="11"/>
  <c r="I1703" i="11"/>
  <c r="H1703" i="11"/>
  <c r="G1703" i="11"/>
  <c r="F1703" i="11"/>
  <c r="E1703" i="11"/>
  <c r="D1703" i="11"/>
  <c r="C1703" i="11"/>
  <c r="B1703" i="11"/>
  <c r="A1703" i="11"/>
  <c r="J1702" i="11"/>
  <c r="I1702" i="11"/>
  <c r="H1702" i="11"/>
  <c r="G1702" i="11"/>
  <c r="F1702" i="11"/>
  <c r="E1702" i="11"/>
  <c r="D1702" i="11"/>
  <c r="C1702" i="11"/>
  <c r="B1702" i="11"/>
  <c r="A1702" i="11"/>
  <c r="J1701" i="11"/>
  <c r="I1701" i="11"/>
  <c r="H1701" i="11"/>
  <c r="G1701" i="11"/>
  <c r="F1701" i="11"/>
  <c r="E1701" i="11"/>
  <c r="D1701" i="11"/>
  <c r="C1701" i="11"/>
  <c r="B1701" i="11"/>
  <c r="A1701" i="11"/>
  <c r="J1700" i="11"/>
  <c r="I1700" i="11"/>
  <c r="H1700" i="11"/>
  <c r="G1700" i="11"/>
  <c r="F1700" i="11"/>
  <c r="E1700" i="11"/>
  <c r="D1700" i="11"/>
  <c r="C1700" i="11"/>
  <c r="B1700" i="11"/>
  <c r="A1700" i="11"/>
  <c r="J1699" i="11"/>
  <c r="I1699" i="11"/>
  <c r="H1699" i="11"/>
  <c r="G1699" i="11"/>
  <c r="F1699" i="11"/>
  <c r="E1699" i="11"/>
  <c r="D1699" i="11"/>
  <c r="C1699" i="11"/>
  <c r="B1699" i="11"/>
  <c r="A1699" i="11"/>
  <c r="J1698" i="11"/>
  <c r="I1698" i="11"/>
  <c r="H1698" i="11"/>
  <c r="G1698" i="11"/>
  <c r="F1698" i="11"/>
  <c r="E1698" i="11"/>
  <c r="D1698" i="11"/>
  <c r="C1698" i="11"/>
  <c r="B1698" i="11"/>
  <c r="A1698" i="11"/>
  <c r="J1697" i="11"/>
  <c r="I1697" i="11"/>
  <c r="H1697" i="11"/>
  <c r="G1697" i="11"/>
  <c r="F1697" i="11"/>
  <c r="E1697" i="11"/>
  <c r="D1697" i="11"/>
  <c r="C1697" i="11"/>
  <c r="B1697" i="11"/>
  <c r="A1697" i="11"/>
  <c r="J1696" i="11"/>
  <c r="I1696" i="11"/>
  <c r="H1696" i="11"/>
  <c r="G1696" i="11"/>
  <c r="F1696" i="11"/>
  <c r="E1696" i="11"/>
  <c r="D1696" i="11"/>
  <c r="C1696" i="11"/>
  <c r="B1696" i="11"/>
  <c r="A1696" i="11"/>
  <c r="J1695" i="11"/>
  <c r="I1695" i="11"/>
  <c r="H1695" i="11"/>
  <c r="G1695" i="11"/>
  <c r="F1695" i="11"/>
  <c r="E1695" i="11"/>
  <c r="D1695" i="11"/>
  <c r="C1695" i="11"/>
  <c r="B1695" i="11"/>
  <c r="A1695" i="11"/>
  <c r="J1694" i="11"/>
  <c r="I1694" i="11"/>
  <c r="H1694" i="11"/>
  <c r="G1694" i="11"/>
  <c r="F1694" i="11"/>
  <c r="E1694" i="11"/>
  <c r="D1694" i="11"/>
  <c r="C1694" i="11"/>
  <c r="B1694" i="11"/>
  <c r="A1694" i="11"/>
  <c r="J1693" i="11"/>
  <c r="I1693" i="11"/>
  <c r="H1693" i="11"/>
  <c r="G1693" i="11"/>
  <c r="F1693" i="11"/>
  <c r="E1693" i="11"/>
  <c r="D1693" i="11"/>
  <c r="C1693" i="11"/>
  <c r="B1693" i="11"/>
  <c r="A1693" i="11"/>
  <c r="J1692" i="11"/>
  <c r="I1692" i="11"/>
  <c r="H1692" i="11"/>
  <c r="G1692" i="11"/>
  <c r="F1692" i="11"/>
  <c r="E1692" i="11"/>
  <c r="D1692" i="11"/>
  <c r="C1692" i="11"/>
  <c r="B1692" i="11"/>
  <c r="A1692" i="11"/>
  <c r="J1691" i="11"/>
  <c r="I1691" i="11"/>
  <c r="H1691" i="11"/>
  <c r="G1691" i="11"/>
  <c r="F1691" i="11"/>
  <c r="E1691" i="11"/>
  <c r="D1691" i="11"/>
  <c r="C1691" i="11"/>
  <c r="B1691" i="11"/>
  <c r="A1691" i="11"/>
  <c r="J1690" i="11"/>
  <c r="I1690" i="11"/>
  <c r="H1690" i="11"/>
  <c r="G1690" i="11"/>
  <c r="F1690" i="11"/>
  <c r="E1690" i="11"/>
  <c r="D1690" i="11"/>
  <c r="C1690" i="11"/>
  <c r="B1690" i="11"/>
  <c r="A1690" i="11"/>
  <c r="J1689" i="11"/>
  <c r="I1689" i="11"/>
  <c r="H1689" i="11"/>
  <c r="G1689" i="11"/>
  <c r="F1689" i="11"/>
  <c r="E1689" i="11"/>
  <c r="D1689" i="11"/>
  <c r="C1689" i="11"/>
  <c r="B1689" i="11"/>
  <c r="A1689" i="11"/>
  <c r="J1688" i="11"/>
  <c r="I1688" i="11"/>
  <c r="H1688" i="11"/>
  <c r="G1688" i="11"/>
  <c r="F1688" i="11"/>
  <c r="E1688" i="11"/>
  <c r="D1688" i="11"/>
  <c r="C1688" i="11"/>
  <c r="B1688" i="11"/>
  <c r="A1688" i="11"/>
  <c r="J1687" i="11"/>
  <c r="I1687" i="11"/>
  <c r="H1687" i="11"/>
  <c r="G1687" i="11"/>
  <c r="F1687" i="11"/>
  <c r="E1687" i="11"/>
  <c r="D1687" i="11"/>
  <c r="C1687" i="11"/>
  <c r="B1687" i="11"/>
  <c r="A1687" i="11"/>
  <c r="J1686" i="11"/>
  <c r="I1686" i="11"/>
  <c r="H1686" i="11"/>
  <c r="G1686" i="11"/>
  <c r="F1686" i="11"/>
  <c r="E1686" i="11"/>
  <c r="D1686" i="11"/>
  <c r="C1686" i="11"/>
  <c r="B1686" i="11"/>
  <c r="A1686" i="11"/>
  <c r="J1685" i="11"/>
  <c r="I1685" i="11"/>
  <c r="H1685" i="11"/>
  <c r="G1685" i="11"/>
  <c r="F1685" i="11"/>
  <c r="E1685" i="11"/>
  <c r="D1685" i="11"/>
  <c r="C1685" i="11"/>
  <c r="B1685" i="11"/>
  <c r="A1685" i="11"/>
  <c r="J1684" i="11"/>
  <c r="I1684" i="11"/>
  <c r="H1684" i="11"/>
  <c r="G1684" i="11"/>
  <c r="F1684" i="11"/>
  <c r="E1684" i="11"/>
  <c r="D1684" i="11"/>
  <c r="C1684" i="11"/>
  <c r="B1684" i="11"/>
  <c r="A1684" i="11"/>
  <c r="J1683" i="11"/>
  <c r="I1683" i="11"/>
  <c r="H1683" i="11"/>
  <c r="G1683" i="11"/>
  <c r="F1683" i="11"/>
  <c r="E1683" i="11"/>
  <c r="D1683" i="11"/>
  <c r="C1683" i="11"/>
  <c r="B1683" i="11"/>
  <c r="A1683" i="11"/>
  <c r="J1682" i="11"/>
  <c r="I1682" i="11"/>
  <c r="H1682" i="11"/>
  <c r="G1682" i="11"/>
  <c r="F1682" i="11"/>
  <c r="E1682" i="11"/>
  <c r="D1682" i="11"/>
  <c r="C1682" i="11"/>
  <c r="B1682" i="11"/>
  <c r="A1682" i="11"/>
  <c r="J1681" i="11"/>
  <c r="I1681" i="11"/>
  <c r="H1681" i="11"/>
  <c r="G1681" i="11"/>
  <c r="F1681" i="11"/>
  <c r="E1681" i="11"/>
  <c r="D1681" i="11"/>
  <c r="C1681" i="11"/>
  <c r="B1681" i="11"/>
  <c r="A1681" i="11"/>
  <c r="J1680" i="11"/>
  <c r="I1680" i="11"/>
  <c r="H1680" i="11"/>
  <c r="G1680" i="11"/>
  <c r="F1680" i="11"/>
  <c r="E1680" i="11"/>
  <c r="D1680" i="11"/>
  <c r="C1680" i="11"/>
  <c r="B1680" i="11"/>
  <c r="A1680" i="11"/>
  <c r="J1679" i="11"/>
  <c r="I1679" i="11"/>
  <c r="H1679" i="11"/>
  <c r="G1679" i="11"/>
  <c r="F1679" i="11"/>
  <c r="E1679" i="11"/>
  <c r="D1679" i="11"/>
  <c r="C1679" i="11"/>
  <c r="B1679" i="11"/>
  <c r="A1679" i="11"/>
  <c r="J1678" i="11"/>
  <c r="I1678" i="11"/>
  <c r="H1678" i="11"/>
  <c r="G1678" i="11"/>
  <c r="F1678" i="11"/>
  <c r="E1678" i="11"/>
  <c r="D1678" i="11"/>
  <c r="C1678" i="11"/>
  <c r="B1678" i="11"/>
  <c r="A1678" i="11"/>
  <c r="J1677" i="11"/>
  <c r="I1677" i="11"/>
  <c r="H1677" i="11"/>
  <c r="G1677" i="11"/>
  <c r="F1677" i="11"/>
  <c r="E1677" i="11"/>
  <c r="D1677" i="11"/>
  <c r="C1677" i="11"/>
  <c r="B1677" i="11"/>
  <c r="A1677" i="11"/>
  <c r="J1676" i="11"/>
  <c r="I1676" i="11"/>
  <c r="H1676" i="11"/>
  <c r="G1676" i="11"/>
  <c r="F1676" i="11"/>
  <c r="E1676" i="11"/>
  <c r="D1676" i="11"/>
  <c r="C1676" i="11"/>
  <c r="B1676" i="11"/>
  <c r="A1676" i="11"/>
  <c r="J1675" i="11"/>
  <c r="I1675" i="11"/>
  <c r="H1675" i="11"/>
  <c r="G1675" i="11"/>
  <c r="F1675" i="11"/>
  <c r="E1675" i="11"/>
  <c r="D1675" i="11"/>
  <c r="C1675" i="11"/>
  <c r="B1675" i="11"/>
  <c r="A1675" i="11"/>
  <c r="J1674" i="11"/>
  <c r="I1674" i="11"/>
  <c r="H1674" i="11"/>
  <c r="G1674" i="11"/>
  <c r="F1674" i="11"/>
  <c r="E1674" i="11"/>
  <c r="D1674" i="11"/>
  <c r="C1674" i="11"/>
  <c r="B1674" i="11"/>
  <c r="A1674" i="11"/>
  <c r="J1673" i="11"/>
  <c r="I1673" i="11"/>
  <c r="H1673" i="11"/>
  <c r="G1673" i="11"/>
  <c r="F1673" i="11"/>
  <c r="E1673" i="11"/>
  <c r="D1673" i="11"/>
  <c r="C1673" i="11"/>
  <c r="B1673" i="11"/>
  <c r="A1673" i="11"/>
  <c r="J1672" i="11"/>
  <c r="I1672" i="11"/>
  <c r="H1672" i="11"/>
  <c r="G1672" i="11"/>
  <c r="F1672" i="11"/>
  <c r="E1672" i="11"/>
  <c r="D1672" i="11"/>
  <c r="C1672" i="11"/>
  <c r="B1672" i="11"/>
  <c r="A1672" i="11"/>
  <c r="J1671" i="11"/>
  <c r="I1671" i="11"/>
  <c r="H1671" i="11"/>
  <c r="G1671" i="11"/>
  <c r="F1671" i="11"/>
  <c r="E1671" i="11"/>
  <c r="D1671" i="11"/>
  <c r="C1671" i="11"/>
  <c r="B1671" i="11"/>
  <c r="A1671" i="11"/>
  <c r="J1670" i="11"/>
  <c r="I1670" i="11"/>
  <c r="H1670" i="11"/>
  <c r="G1670" i="11"/>
  <c r="F1670" i="11"/>
  <c r="E1670" i="11"/>
  <c r="D1670" i="11"/>
  <c r="C1670" i="11"/>
  <c r="B1670" i="11"/>
  <c r="A1670" i="11"/>
  <c r="J1669" i="11"/>
  <c r="I1669" i="11"/>
  <c r="H1669" i="11"/>
  <c r="G1669" i="11"/>
  <c r="F1669" i="11"/>
  <c r="E1669" i="11"/>
  <c r="D1669" i="11"/>
  <c r="C1669" i="11"/>
  <c r="B1669" i="11"/>
  <c r="A1669" i="11"/>
  <c r="J1668" i="11"/>
  <c r="I1668" i="11"/>
  <c r="H1668" i="11"/>
  <c r="G1668" i="11"/>
  <c r="F1668" i="11"/>
  <c r="E1668" i="11"/>
  <c r="D1668" i="11"/>
  <c r="C1668" i="11"/>
  <c r="B1668" i="11"/>
  <c r="A1668" i="11"/>
  <c r="J1667" i="11"/>
  <c r="I1667" i="11"/>
  <c r="H1667" i="11"/>
  <c r="G1667" i="11"/>
  <c r="F1667" i="11"/>
  <c r="E1667" i="11"/>
  <c r="D1667" i="11"/>
  <c r="C1667" i="11"/>
  <c r="B1667" i="11"/>
  <c r="A1667" i="11"/>
  <c r="J1666" i="11"/>
  <c r="I1666" i="11"/>
  <c r="H1666" i="11"/>
  <c r="G1666" i="11"/>
  <c r="F1666" i="11"/>
  <c r="E1666" i="11"/>
  <c r="D1666" i="11"/>
  <c r="C1666" i="11"/>
  <c r="B1666" i="11"/>
  <c r="A1666" i="11"/>
  <c r="J1665" i="11"/>
  <c r="I1665" i="11"/>
  <c r="H1665" i="11"/>
  <c r="G1665" i="11"/>
  <c r="F1665" i="11"/>
  <c r="E1665" i="11"/>
  <c r="D1665" i="11"/>
  <c r="C1665" i="11"/>
  <c r="B1665" i="11"/>
  <c r="A1665" i="11"/>
  <c r="J1664" i="11"/>
  <c r="I1664" i="11"/>
  <c r="H1664" i="11"/>
  <c r="G1664" i="11"/>
  <c r="F1664" i="11"/>
  <c r="E1664" i="11"/>
  <c r="D1664" i="11"/>
  <c r="C1664" i="11"/>
  <c r="B1664" i="11"/>
  <c r="A1664" i="11"/>
  <c r="J1663" i="11"/>
  <c r="I1663" i="11"/>
  <c r="H1663" i="11"/>
  <c r="G1663" i="11"/>
  <c r="F1663" i="11"/>
  <c r="E1663" i="11"/>
  <c r="D1663" i="11"/>
  <c r="C1663" i="11"/>
  <c r="B1663" i="11"/>
  <c r="A1663" i="11"/>
  <c r="J1662" i="11"/>
  <c r="I1662" i="11"/>
  <c r="H1662" i="11"/>
  <c r="G1662" i="11"/>
  <c r="F1662" i="11"/>
  <c r="E1662" i="11"/>
  <c r="D1662" i="11"/>
  <c r="C1662" i="11"/>
  <c r="B1662" i="11"/>
  <c r="A1662" i="11"/>
  <c r="J1661" i="11"/>
  <c r="I1661" i="11"/>
  <c r="H1661" i="11"/>
  <c r="G1661" i="11"/>
  <c r="F1661" i="11"/>
  <c r="E1661" i="11"/>
  <c r="D1661" i="11"/>
  <c r="C1661" i="11"/>
  <c r="B1661" i="11"/>
  <c r="A1661" i="11"/>
  <c r="J1660" i="11"/>
  <c r="I1660" i="11"/>
  <c r="H1660" i="11"/>
  <c r="G1660" i="11"/>
  <c r="F1660" i="11"/>
  <c r="E1660" i="11"/>
  <c r="D1660" i="11"/>
  <c r="C1660" i="11"/>
  <c r="B1660" i="11"/>
  <c r="A1660" i="11"/>
  <c r="J1659" i="11"/>
  <c r="I1659" i="11"/>
  <c r="H1659" i="11"/>
  <c r="G1659" i="11"/>
  <c r="F1659" i="11"/>
  <c r="E1659" i="11"/>
  <c r="D1659" i="11"/>
  <c r="C1659" i="11"/>
  <c r="B1659" i="11"/>
  <c r="A1659" i="11"/>
  <c r="J1658" i="11"/>
  <c r="I1658" i="11"/>
  <c r="H1658" i="11"/>
  <c r="G1658" i="11"/>
  <c r="F1658" i="11"/>
  <c r="E1658" i="11"/>
  <c r="D1658" i="11"/>
  <c r="C1658" i="11"/>
  <c r="B1658" i="11"/>
  <c r="A1658" i="11"/>
  <c r="J1657" i="11"/>
  <c r="I1657" i="11"/>
  <c r="H1657" i="11"/>
  <c r="G1657" i="11"/>
  <c r="F1657" i="11"/>
  <c r="E1657" i="11"/>
  <c r="D1657" i="11"/>
  <c r="C1657" i="11"/>
  <c r="B1657" i="11"/>
  <c r="A1657" i="11"/>
  <c r="J1656" i="11"/>
  <c r="I1656" i="11"/>
  <c r="H1656" i="11"/>
  <c r="G1656" i="11"/>
  <c r="F1656" i="11"/>
  <c r="E1656" i="11"/>
  <c r="D1656" i="11"/>
  <c r="C1656" i="11"/>
  <c r="B1656" i="11"/>
  <c r="A1656" i="11"/>
  <c r="J1655" i="11"/>
  <c r="I1655" i="11"/>
  <c r="H1655" i="11"/>
  <c r="G1655" i="11"/>
  <c r="F1655" i="11"/>
  <c r="E1655" i="11"/>
  <c r="D1655" i="11"/>
  <c r="C1655" i="11"/>
  <c r="B1655" i="11"/>
  <c r="A1655" i="11"/>
  <c r="J1654" i="11"/>
  <c r="I1654" i="11"/>
  <c r="H1654" i="11"/>
  <c r="G1654" i="11"/>
  <c r="F1654" i="11"/>
  <c r="E1654" i="11"/>
  <c r="D1654" i="11"/>
  <c r="C1654" i="11"/>
  <c r="B1654" i="11"/>
  <c r="A1654" i="11"/>
  <c r="J1653" i="11"/>
  <c r="I1653" i="11"/>
  <c r="H1653" i="11"/>
  <c r="G1653" i="11"/>
  <c r="F1653" i="11"/>
  <c r="E1653" i="11"/>
  <c r="D1653" i="11"/>
  <c r="C1653" i="11"/>
  <c r="B1653" i="11"/>
  <c r="A1653" i="11"/>
  <c r="J1652" i="11"/>
  <c r="I1652" i="11"/>
  <c r="H1652" i="11"/>
  <c r="G1652" i="11"/>
  <c r="F1652" i="11"/>
  <c r="E1652" i="11"/>
  <c r="D1652" i="11"/>
  <c r="C1652" i="11"/>
  <c r="B1652" i="11"/>
  <c r="A1652" i="11"/>
  <c r="J1651" i="11"/>
  <c r="I1651" i="11"/>
  <c r="H1651" i="11"/>
  <c r="G1651" i="11"/>
  <c r="F1651" i="11"/>
  <c r="E1651" i="11"/>
  <c r="D1651" i="11"/>
  <c r="C1651" i="11"/>
  <c r="B1651" i="11"/>
  <c r="A1651" i="11"/>
  <c r="J1650" i="11"/>
  <c r="I1650" i="11"/>
  <c r="H1650" i="11"/>
  <c r="G1650" i="11"/>
  <c r="F1650" i="11"/>
  <c r="E1650" i="11"/>
  <c r="D1650" i="11"/>
  <c r="C1650" i="11"/>
  <c r="B1650" i="11"/>
  <c r="A1650" i="11"/>
  <c r="J1649" i="11"/>
  <c r="I1649" i="11"/>
  <c r="H1649" i="11"/>
  <c r="G1649" i="11"/>
  <c r="F1649" i="11"/>
  <c r="E1649" i="11"/>
  <c r="D1649" i="11"/>
  <c r="C1649" i="11"/>
  <c r="B1649" i="11"/>
  <c r="A1649" i="11"/>
  <c r="J1648" i="11"/>
  <c r="I1648" i="11"/>
  <c r="H1648" i="11"/>
  <c r="G1648" i="11"/>
  <c r="F1648" i="11"/>
  <c r="E1648" i="11"/>
  <c r="D1648" i="11"/>
  <c r="C1648" i="11"/>
  <c r="B1648" i="11"/>
  <c r="A1648" i="11"/>
  <c r="J1647" i="11"/>
  <c r="I1647" i="11"/>
  <c r="H1647" i="11"/>
  <c r="G1647" i="11"/>
  <c r="F1647" i="11"/>
  <c r="E1647" i="11"/>
  <c r="D1647" i="11"/>
  <c r="C1647" i="11"/>
  <c r="B1647" i="11"/>
  <c r="A1647" i="11"/>
  <c r="J1646" i="11"/>
  <c r="I1646" i="11"/>
  <c r="H1646" i="11"/>
  <c r="G1646" i="11"/>
  <c r="F1646" i="11"/>
  <c r="E1646" i="11"/>
  <c r="D1646" i="11"/>
  <c r="C1646" i="11"/>
  <c r="B1646" i="11"/>
  <c r="A1646" i="11"/>
  <c r="J1645" i="11"/>
  <c r="I1645" i="11"/>
  <c r="H1645" i="11"/>
  <c r="G1645" i="11"/>
  <c r="F1645" i="11"/>
  <c r="E1645" i="11"/>
  <c r="D1645" i="11"/>
  <c r="C1645" i="11"/>
  <c r="B1645" i="11"/>
  <c r="A1645" i="11"/>
  <c r="J1644" i="11"/>
  <c r="I1644" i="11"/>
  <c r="H1644" i="11"/>
  <c r="G1644" i="11"/>
  <c r="F1644" i="11"/>
  <c r="E1644" i="11"/>
  <c r="D1644" i="11"/>
  <c r="C1644" i="11"/>
  <c r="B1644" i="11"/>
  <c r="A1644" i="11"/>
  <c r="J1643" i="11"/>
  <c r="I1643" i="11"/>
  <c r="H1643" i="11"/>
  <c r="G1643" i="11"/>
  <c r="F1643" i="11"/>
  <c r="E1643" i="11"/>
  <c r="D1643" i="11"/>
  <c r="C1643" i="11"/>
  <c r="B1643" i="11"/>
  <c r="A1643" i="11"/>
  <c r="J1642" i="11"/>
  <c r="I1642" i="11"/>
  <c r="H1642" i="11"/>
  <c r="G1642" i="11"/>
  <c r="F1642" i="11"/>
  <c r="E1642" i="11"/>
  <c r="D1642" i="11"/>
  <c r="C1642" i="11"/>
  <c r="B1642" i="11"/>
  <c r="A1642" i="11"/>
  <c r="J1641" i="11"/>
  <c r="I1641" i="11"/>
  <c r="H1641" i="11"/>
  <c r="G1641" i="11"/>
  <c r="F1641" i="11"/>
  <c r="E1641" i="11"/>
  <c r="D1641" i="11"/>
  <c r="C1641" i="11"/>
  <c r="B1641" i="11"/>
  <c r="A1641" i="11"/>
  <c r="J1640" i="11"/>
  <c r="I1640" i="11"/>
  <c r="H1640" i="11"/>
  <c r="G1640" i="11"/>
  <c r="F1640" i="11"/>
  <c r="E1640" i="11"/>
  <c r="D1640" i="11"/>
  <c r="C1640" i="11"/>
  <c r="B1640" i="11"/>
  <c r="A1640" i="11"/>
  <c r="J1639" i="11"/>
  <c r="I1639" i="11"/>
  <c r="H1639" i="11"/>
  <c r="G1639" i="11"/>
  <c r="F1639" i="11"/>
  <c r="E1639" i="11"/>
  <c r="D1639" i="11"/>
  <c r="C1639" i="11"/>
  <c r="B1639" i="11"/>
  <c r="A1639" i="11"/>
  <c r="J1638" i="11"/>
  <c r="I1638" i="11"/>
  <c r="H1638" i="11"/>
  <c r="G1638" i="11"/>
  <c r="F1638" i="11"/>
  <c r="E1638" i="11"/>
  <c r="D1638" i="11"/>
  <c r="C1638" i="11"/>
  <c r="B1638" i="11"/>
  <c r="A1638" i="11"/>
  <c r="J1637" i="11"/>
  <c r="I1637" i="11"/>
  <c r="H1637" i="11"/>
  <c r="G1637" i="11"/>
  <c r="F1637" i="11"/>
  <c r="E1637" i="11"/>
  <c r="D1637" i="11"/>
  <c r="C1637" i="11"/>
  <c r="B1637" i="11"/>
  <c r="A1637" i="11"/>
  <c r="J1636" i="11"/>
  <c r="I1636" i="11"/>
  <c r="H1636" i="11"/>
  <c r="G1636" i="11"/>
  <c r="F1636" i="11"/>
  <c r="E1636" i="11"/>
  <c r="D1636" i="11"/>
  <c r="C1636" i="11"/>
  <c r="B1636" i="11"/>
  <c r="A1636" i="11"/>
  <c r="J1635" i="11"/>
  <c r="I1635" i="11"/>
  <c r="H1635" i="11"/>
  <c r="G1635" i="11"/>
  <c r="F1635" i="11"/>
  <c r="E1635" i="11"/>
  <c r="D1635" i="11"/>
  <c r="C1635" i="11"/>
  <c r="B1635" i="11"/>
  <c r="A1635" i="11"/>
  <c r="J1634" i="11"/>
  <c r="I1634" i="11"/>
  <c r="H1634" i="11"/>
  <c r="G1634" i="11"/>
  <c r="F1634" i="11"/>
  <c r="E1634" i="11"/>
  <c r="D1634" i="11"/>
  <c r="C1634" i="11"/>
  <c r="B1634" i="11"/>
  <c r="A1634" i="11"/>
  <c r="J1633" i="11"/>
  <c r="I1633" i="11"/>
  <c r="H1633" i="11"/>
  <c r="G1633" i="11"/>
  <c r="F1633" i="11"/>
  <c r="E1633" i="11"/>
  <c r="D1633" i="11"/>
  <c r="C1633" i="11"/>
  <c r="B1633" i="11"/>
  <c r="A1633" i="11"/>
  <c r="J1632" i="11"/>
  <c r="I1632" i="11"/>
  <c r="H1632" i="11"/>
  <c r="G1632" i="11"/>
  <c r="F1632" i="11"/>
  <c r="E1632" i="11"/>
  <c r="D1632" i="11"/>
  <c r="C1632" i="11"/>
  <c r="B1632" i="11"/>
  <c r="A1632" i="11"/>
  <c r="J1631" i="11"/>
  <c r="I1631" i="11"/>
  <c r="H1631" i="11"/>
  <c r="G1631" i="11"/>
  <c r="F1631" i="11"/>
  <c r="E1631" i="11"/>
  <c r="D1631" i="11"/>
  <c r="C1631" i="11"/>
  <c r="B1631" i="11"/>
  <c r="A1631" i="11"/>
  <c r="J1630" i="11"/>
  <c r="I1630" i="11"/>
  <c r="H1630" i="11"/>
  <c r="G1630" i="11"/>
  <c r="F1630" i="11"/>
  <c r="E1630" i="11"/>
  <c r="D1630" i="11"/>
  <c r="C1630" i="11"/>
  <c r="B1630" i="11"/>
  <c r="A1630" i="11"/>
  <c r="J1629" i="11"/>
  <c r="I1629" i="11"/>
  <c r="H1629" i="11"/>
  <c r="G1629" i="11"/>
  <c r="F1629" i="11"/>
  <c r="E1629" i="11"/>
  <c r="D1629" i="11"/>
  <c r="C1629" i="11"/>
  <c r="B1629" i="11"/>
  <c r="A1629" i="11"/>
  <c r="J1628" i="11"/>
  <c r="I1628" i="11"/>
  <c r="H1628" i="11"/>
  <c r="G1628" i="11"/>
  <c r="F1628" i="11"/>
  <c r="E1628" i="11"/>
  <c r="D1628" i="11"/>
  <c r="C1628" i="11"/>
  <c r="B1628" i="11"/>
  <c r="A1628" i="11"/>
  <c r="J1627" i="11"/>
  <c r="I1627" i="11"/>
  <c r="H1627" i="11"/>
  <c r="G1627" i="11"/>
  <c r="F1627" i="11"/>
  <c r="E1627" i="11"/>
  <c r="D1627" i="11"/>
  <c r="C1627" i="11"/>
  <c r="B1627" i="11"/>
  <c r="A1627" i="11"/>
  <c r="J1626" i="11"/>
  <c r="I1626" i="11"/>
  <c r="H1626" i="11"/>
  <c r="G1626" i="11"/>
  <c r="F1626" i="11"/>
  <c r="E1626" i="11"/>
  <c r="D1626" i="11"/>
  <c r="C1626" i="11"/>
  <c r="B1626" i="11"/>
  <c r="A1626" i="11"/>
  <c r="J1625" i="11"/>
  <c r="I1625" i="11"/>
  <c r="H1625" i="11"/>
  <c r="G1625" i="11"/>
  <c r="F1625" i="11"/>
  <c r="E1625" i="11"/>
  <c r="D1625" i="11"/>
  <c r="C1625" i="11"/>
  <c r="B1625" i="11"/>
  <c r="A1625" i="11"/>
  <c r="J1624" i="11"/>
  <c r="I1624" i="11"/>
  <c r="H1624" i="11"/>
  <c r="G1624" i="11"/>
  <c r="F1624" i="11"/>
  <c r="E1624" i="11"/>
  <c r="D1624" i="11"/>
  <c r="C1624" i="11"/>
  <c r="B1624" i="11"/>
  <c r="A1624" i="11"/>
  <c r="J1623" i="11"/>
  <c r="I1623" i="11"/>
  <c r="H1623" i="11"/>
  <c r="G1623" i="11"/>
  <c r="F1623" i="11"/>
  <c r="E1623" i="11"/>
  <c r="D1623" i="11"/>
  <c r="C1623" i="11"/>
  <c r="B1623" i="11"/>
  <c r="A1623" i="11"/>
  <c r="J1622" i="11"/>
  <c r="I1622" i="11"/>
  <c r="H1622" i="11"/>
  <c r="G1622" i="11"/>
  <c r="F1622" i="11"/>
  <c r="E1622" i="11"/>
  <c r="D1622" i="11"/>
  <c r="C1622" i="11"/>
  <c r="B1622" i="11"/>
  <c r="A1622" i="11"/>
  <c r="J1621" i="11"/>
  <c r="I1621" i="11"/>
  <c r="H1621" i="11"/>
  <c r="G1621" i="11"/>
  <c r="F1621" i="11"/>
  <c r="E1621" i="11"/>
  <c r="D1621" i="11"/>
  <c r="C1621" i="11"/>
  <c r="B1621" i="11"/>
  <c r="A1621" i="11"/>
  <c r="J1620" i="11"/>
  <c r="I1620" i="11"/>
  <c r="H1620" i="11"/>
  <c r="G1620" i="11"/>
  <c r="F1620" i="11"/>
  <c r="E1620" i="11"/>
  <c r="D1620" i="11"/>
  <c r="C1620" i="11"/>
  <c r="B1620" i="11"/>
  <c r="A1620" i="11"/>
  <c r="J1619" i="11"/>
  <c r="I1619" i="11"/>
  <c r="H1619" i="11"/>
  <c r="G1619" i="11"/>
  <c r="F1619" i="11"/>
  <c r="E1619" i="11"/>
  <c r="D1619" i="11"/>
  <c r="C1619" i="11"/>
  <c r="B1619" i="11"/>
  <c r="A1619" i="11"/>
  <c r="J1618" i="11"/>
  <c r="I1618" i="11"/>
  <c r="H1618" i="11"/>
  <c r="G1618" i="11"/>
  <c r="F1618" i="11"/>
  <c r="E1618" i="11"/>
  <c r="D1618" i="11"/>
  <c r="C1618" i="11"/>
  <c r="B1618" i="11"/>
  <c r="A1618" i="11"/>
  <c r="J1617" i="11"/>
  <c r="I1617" i="11"/>
  <c r="H1617" i="11"/>
  <c r="G1617" i="11"/>
  <c r="F1617" i="11"/>
  <c r="E1617" i="11"/>
  <c r="D1617" i="11"/>
  <c r="C1617" i="11"/>
  <c r="B1617" i="11"/>
  <c r="A1617" i="11"/>
  <c r="J1616" i="11"/>
  <c r="I1616" i="11"/>
  <c r="H1616" i="11"/>
  <c r="G1616" i="11"/>
  <c r="F1616" i="11"/>
  <c r="E1616" i="11"/>
  <c r="D1616" i="11"/>
  <c r="C1616" i="11"/>
  <c r="B1616" i="11"/>
  <c r="A1616" i="11"/>
  <c r="J1615" i="11"/>
  <c r="I1615" i="11"/>
  <c r="H1615" i="11"/>
  <c r="G1615" i="11"/>
  <c r="F1615" i="11"/>
  <c r="E1615" i="11"/>
  <c r="D1615" i="11"/>
  <c r="C1615" i="11"/>
  <c r="B1615" i="11"/>
  <c r="A1615" i="11"/>
  <c r="J1614" i="11"/>
  <c r="I1614" i="11"/>
  <c r="H1614" i="11"/>
  <c r="G1614" i="11"/>
  <c r="F1614" i="11"/>
  <c r="E1614" i="11"/>
  <c r="D1614" i="11"/>
  <c r="C1614" i="11"/>
  <c r="B1614" i="11"/>
  <c r="A1614" i="11"/>
  <c r="J1613" i="11"/>
  <c r="I1613" i="11"/>
  <c r="H1613" i="11"/>
  <c r="G1613" i="11"/>
  <c r="F1613" i="11"/>
  <c r="E1613" i="11"/>
  <c r="D1613" i="11"/>
  <c r="C1613" i="11"/>
  <c r="B1613" i="11"/>
  <c r="A1613" i="11"/>
  <c r="J1612" i="11"/>
  <c r="I1612" i="11"/>
  <c r="H1612" i="11"/>
  <c r="G1612" i="11"/>
  <c r="F1612" i="11"/>
  <c r="E1612" i="11"/>
  <c r="D1612" i="11"/>
  <c r="C1612" i="11"/>
  <c r="B1612" i="11"/>
  <c r="A1612" i="11"/>
  <c r="J1611" i="11"/>
  <c r="I1611" i="11"/>
  <c r="H1611" i="11"/>
  <c r="G1611" i="11"/>
  <c r="F1611" i="11"/>
  <c r="E1611" i="11"/>
  <c r="D1611" i="11"/>
  <c r="C1611" i="11"/>
  <c r="B1611" i="11"/>
  <c r="A1611" i="11"/>
  <c r="J1610" i="11"/>
  <c r="I1610" i="11"/>
  <c r="H1610" i="11"/>
  <c r="G1610" i="11"/>
  <c r="F1610" i="11"/>
  <c r="E1610" i="11"/>
  <c r="D1610" i="11"/>
  <c r="C1610" i="11"/>
  <c r="B1610" i="11"/>
  <c r="A1610" i="11"/>
  <c r="J1609" i="11"/>
  <c r="I1609" i="11"/>
  <c r="H1609" i="11"/>
  <c r="G1609" i="11"/>
  <c r="F1609" i="11"/>
  <c r="E1609" i="11"/>
  <c r="D1609" i="11"/>
  <c r="C1609" i="11"/>
  <c r="B1609" i="11"/>
  <c r="A1609" i="11"/>
  <c r="J1608" i="11"/>
  <c r="I1608" i="11"/>
  <c r="H1608" i="11"/>
  <c r="G1608" i="11"/>
  <c r="F1608" i="11"/>
  <c r="E1608" i="11"/>
  <c r="D1608" i="11"/>
  <c r="C1608" i="11"/>
  <c r="B1608" i="11"/>
  <c r="A1608" i="11"/>
  <c r="J1607" i="11"/>
  <c r="I1607" i="11"/>
  <c r="H1607" i="11"/>
  <c r="G1607" i="11"/>
  <c r="F1607" i="11"/>
  <c r="E1607" i="11"/>
  <c r="D1607" i="11"/>
  <c r="C1607" i="11"/>
  <c r="B1607" i="11"/>
  <c r="A1607" i="11"/>
  <c r="J1606" i="11"/>
  <c r="I1606" i="11"/>
  <c r="H1606" i="11"/>
  <c r="G1606" i="11"/>
  <c r="F1606" i="11"/>
  <c r="E1606" i="11"/>
  <c r="D1606" i="11"/>
  <c r="C1606" i="11"/>
  <c r="B1606" i="11"/>
  <c r="A1606" i="11"/>
  <c r="J1605" i="11"/>
  <c r="I1605" i="11"/>
  <c r="H1605" i="11"/>
  <c r="G1605" i="11"/>
  <c r="F1605" i="11"/>
  <c r="E1605" i="11"/>
  <c r="D1605" i="11"/>
  <c r="C1605" i="11"/>
  <c r="B1605" i="11"/>
  <c r="A1605" i="11"/>
  <c r="J1604" i="11"/>
  <c r="I1604" i="11"/>
  <c r="H1604" i="11"/>
  <c r="G1604" i="11"/>
  <c r="F1604" i="11"/>
  <c r="E1604" i="11"/>
  <c r="D1604" i="11"/>
  <c r="C1604" i="11"/>
  <c r="B1604" i="11"/>
  <c r="A1604" i="11"/>
  <c r="J1603" i="11"/>
  <c r="I1603" i="11"/>
  <c r="H1603" i="11"/>
  <c r="G1603" i="11"/>
  <c r="F1603" i="11"/>
  <c r="E1603" i="11"/>
  <c r="D1603" i="11"/>
  <c r="C1603" i="11"/>
  <c r="B1603" i="11"/>
  <c r="A1603" i="11"/>
  <c r="J1602" i="11"/>
  <c r="I1602" i="11"/>
  <c r="H1602" i="11"/>
  <c r="G1602" i="11"/>
  <c r="F1602" i="11"/>
  <c r="E1602" i="11"/>
  <c r="D1602" i="11"/>
  <c r="C1602" i="11"/>
  <c r="B1602" i="11"/>
  <c r="A1602" i="11"/>
  <c r="J1601" i="11"/>
  <c r="I1601" i="11"/>
  <c r="H1601" i="11"/>
  <c r="G1601" i="11"/>
  <c r="F1601" i="11"/>
  <c r="E1601" i="11"/>
  <c r="D1601" i="11"/>
  <c r="C1601" i="11"/>
  <c r="B1601" i="11"/>
  <c r="A1601" i="11"/>
  <c r="J1600" i="11"/>
  <c r="I1600" i="11"/>
  <c r="H1600" i="11"/>
  <c r="G1600" i="11"/>
  <c r="F1600" i="11"/>
  <c r="E1600" i="11"/>
  <c r="D1600" i="11"/>
  <c r="C1600" i="11"/>
  <c r="B1600" i="11"/>
  <c r="A1600" i="11"/>
  <c r="J1599" i="11"/>
  <c r="I1599" i="11"/>
  <c r="H1599" i="11"/>
  <c r="G1599" i="11"/>
  <c r="F1599" i="11"/>
  <c r="E1599" i="11"/>
  <c r="D1599" i="11"/>
  <c r="C1599" i="11"/>
  <c r="B1599" i="11"/>
  <c r="A1599" i="11"/>
  <c r="J1598" i="11"/>
  <c r="I1598" i="11"/>
  <c r="H1598" i="11"/>
  <c r="G1598" i="11"/>
  <c r="F1598" i="11"/>
  <c r="E1598" i="11"/>
  <c r="D1598" i="11"/>
  <c r="C1598" i="11"/>
  <c r="B1598" i="11"/>
  <c r="A1598" i="11"/>
  <c r="J1597" i="11"/>
  <c r="I1597" i="11"/>
  <c r="H1597" i="11"/>
  <c r="G1597" i="11"/>
  <c r="F1597" i="11"/>
  <c r="E1597" i="11"/>
  <c r="D1597" i="11"/>
  <c r="C1597" i="11"/>
  <c r="B1597" i="11"/>
  <c r="A1597" i="11"/>
  <c r="J1596" i="11"/>
  <c r="I1596" i="11"/>
  <c r="H1596" i="11"/>
  <c r="G1596" i="11"/>
  <c r="F1596" i="11"/>
  <c r="E1596" i="11"/>
  <c r="D1596" i="11"/>
  <c r="C1596" i="11"/>
  <c r="B1596" i="11"/>
  <c r="A1596" i="11"/>
  <c r="J1595" i="11"/>
  <c r="I1595" i="11"/>
  <c r="H1595" i="11"/>
  <c r="G1595" i="11"/>
  <c r="F1595" i="11"/>
  <c r="E1595" i="11"/>
  <c r="D1595" i="11"/>
  <c r="C1595" i="11"/>
  <c r="B1595" i="11"/>
  <c r="A1595" i="11"/>
  <c r="J1594" i="11"/>
  <c r="I1594" i="11"/>
  <c r="H1594" i="11"/>
  <c r="G1594" i="11"/>
  <c r="F1594" i="11"/>
  <c r="E1594" i="11"/>
  <c r="D1594" i="11"/>
  <c r="C1594" i="11"/>
  <c r="B1594" i="11"/>
  <c r="A1594" i="11"/>
  <c r="J1593" i="11"/>
  <c r="I1593" i="11"/>
  <c r="H1593" i="11"/>
  <c r="G1593" i="11"/>
  <c r="F1593" i="11"/>
  <c r="E1593" i="11"/>
  <c r="D1593" i="11"/>
  <c r="C1593" i="11"/>
  <c r="B1593" i="11"/>
  <c r="A1593" i="11"/>
  <c r="J1592" i="11"/>
  <c r="I1592" i="11"/>
  <c r="H1592" i="11"/>
  <c r="G1592" i="11"/>
  <c r="F1592" i="11"/>
  <c r="E1592" i="11"/>
  <c r="D1592" i="11"/>
  <c r="C1592" i="11"/>
  <c r="B1592" i="11"/>
  <c r="A1592" i="11"/>
  <c r="J1591" i="11"/>
  <c r="I1591" i="11"/>
  <c r="H1591" i="11"/>
  <c r="G1591" i="11"/>
  <c r="F1591" i="11"/>
  <c r="E1591" i="11"/>
  <c r="D1591" i="11"/>
  <c r="C1591" i="11"/>
  <c r="B1591" i="11"/>
  <c r="A1591" i="11"/>
  <c r="J1590" i="11"/>
  <c r="I1590" i="11"/>
  <c r="H1590" i="11"/>
  <c r="G1590" i="11"/>
  <c r="F1590" i="11"/>
  <c r="E1590" i="11"/>
  <c r="D1590" i="11"/>
  <c r="C1590" i="11"/>
  <c r="B1590" i="11"/>
  <c r="A1590" i="11"/>
  <c r="J1589" i="11"/>
  <c r="I1589" i="11"/>
  <c r="H1589" i="11"/>
  <c r="G1589" i="11"/>
  <c r="F1589" i="11"/>
  <c r="E1589" i="11"/>
  <c r="D1589" i="11"/>
  <c r="C1589" i="11"/>
  <c r="B1589" i="11"/>
  <c r="A1589" i="11"/>
  <c r="J1588" i="11"/>
  <c r="I1588" i="11"/>
  <c r="H1588" i="11"/>
  <c r="G1588" i="11"/>
  <c r="F1588" i="11"/>
  <c r="E1588" i="11"/>
  <c r="D1588" i="11"/>
  <c r="C1588" i="11"/>
  <c r="B1588" i="11"/>
  <c r="A1588" i="11"/>
  <c r="J1587" i="11"/>
  <c r="I1587" i="11"/>
  <c r="H1587" i="11"/>
  <c r="G1587" i="11"/>
  <c r="F1587" i="11"/>
  <c r="E1587" i="11"/>
  <c r="D1587" i="11"/>
  <c r="C1587" i="11"/>
  <c r="B1587" i="11"/>
  <c r="A1587" i="11"/>
  <c r="J1586" i="11"/>
  <c r="I1586" i="11"/>
  <c r="H1586" i="11"/>
  <c r="G1586" i="11"/>
  <c r="F1586" i="11"/>
  <c r="E1586" i="11"/>
  <c r="D1586" i="11"/>
  <c r="C1586" i="11"/>
  <c r="B1586" i="11"/>
  <c r="A1586" i="11"/>
  <c r="J1585" i="11"/>
  <c r="I1585" i="11"/>
  <c r="H1585" i="11"/>
  <c r="G1585" i="11"/>
  <c r="F1585" i="11"/>
  <c r="E1585" i="11"/>
  <c r="D1585" i="11"/>
  <c r="C1585" i="11"/>
  <c r="B1585" i="11"/>
  <c r="A1585" i="11"/>
  <c r="J1584" i="11"/>
  <c r="I1584" i="11"/>
  <c r="H1584" i="11"/>
  <c r="G1584" i="11"/>
  <c r="F1584" i="11"/>
  <c r="E1584" i="11"/>
  <c r="D1584" i="11"/>
  <c r="C1584" i="11"/>
  <c r="B1584" i="11"/>
  <c r="A1584" i="11"/>
  <c r="J1583" i="11"/>
  <c r="I1583" i="11"/>
  <c r="H1583" i="11"/>
  <c r="G1583" i="11"/>
  <c r="F1583" i="11"/>
  <c r="E1583" i="11"/>
  <c r="D1583" i="11"/>
  <c r="C1583" i="11"/>
  <c r="B1583" i="11"/>
  <c r="A1583" i="11"/>
  <c r="J1582" i="11"/>
  <c r="I1582" i="11"/>
  <c r="H1582" i="11"/>
  <c r="G1582" i="11"/>
  <c r="F1582" i="11"/>
  <c r="E1582" i="11"/>
  <c r="D1582" i="11"/>
  <c r="C1582" i="11"/>
  <c r="B1582" i="11"/>
  <c r="A1582" i="11"/>
  <c r="J1581" i="11"/>
  <c r="I1581" i="11"/>
  <c r="H1581" i="11"/>
  <c r="G1581" i="11"/>
  <c r="F1581" i="11"/>
  <c r="E1581" i="11"/>
  <c r="D1581" i="11"/>
  <c r="C1581" i="11"/>
  <c r="B1581" i="11"/>
  <c r="A1581" i="11"/>
  <c r="J1580" i="11"/>
  <c r="I1580" i="11"/>
  <c r="H1580" i="11"/>
  <c r="G1580" i="11"/>
  <c r="F1580" i="11"/>
  <c r="E1580" i="11"/>
  <c r="D1580" i="11"/>
  <c r="C1580" i="11"/>
  <c r="B1580" i="11"/>
  <c r="A1580" i="11"/>
  <c r="J1579" i="11"/>
  <c r="I1579" i="11"/>
  <c r="H1579" i="11"/>
  <c r="G1579" i="11"/>
  <c r="F1579" i="11"/>
  <c r="E1579" i="11"/>
  <c r="D1579" i="11"/>
  <c r="C1579" i="11"/>
  <c r="B1579" i="11"/>
  <c r="A1579" i="11"/>
  <c r="J1578" i="11"/>
  <c r="I1578" i="11"/>
  <c r="H1578" i="11"/>
  <c r="G1578" i="11"/>
  <c r="F1578" i="11"/>
  <c r="E1578" i="11"/>
  <c r="D1578" i="11"/>
  <c r="C1578" i="11"/>
  <c r="B1578" i="11"/>
  <c r="A1578" i="11"/>
  <c r="J1577" i="11"/>
  <c r="I1577" i="11"/>
  <c r="H1577" i="11"/>
  <c r="G1577" i="11"/>
  <c r="F1577" i="11"/>
  <c r="E1577" i="11"/>
  <c r="D1577" i="11"/>
  <c r="C1577" i="11"/>
  <c r="B1577" i="11"/>
  <c r="A1577" i="11"/>
  <c r="J1576" i="11"/>
  <c r="I1576" i="11"/>
  <c r="H1576" i="11"/>
  <c r="G1576" i="11"/>
  <c r="F1576" i="11"/>
  <c r="E1576" i="11"/>
  <c r="D1576" i="11"/>
  <c r="C1576" i="11"/>
  <c r="B1576" i="11"/>
  <c r="A1576" i="11"/>
  <c r="J1575" i="11"/>
  <c r="I1575" i="11"/>
  <c r="H1575" i="11"/>
  <c r="G1575" i="11"/>
  <c r="F1575" i="11"/>
  <c r="E1575" i="11"/>
  <c r="D1575" i="11"/>
  <c r="C1575" i="11"/>
  <c r="B1575" i="11"/>
  <c r="A1575" i="11"/>
  <c r="J1574" i="11"/>
  <c r="I1574" i="11"/>
  <c r="H1574" i="11"/>
  <c r="G1574" i="11"/>
  <c r="F1574" i="11"/>
  <c r="E1574" i="11"/>
  <c r="D1574" i="11"/>
  <c r="C1574" i="11"/>
  <c r="B1574" i="11"/>
  <c r="A1574" i="11"/>
  <c r="J1573" i="11"/>
  <c r="I1573" i="11"/>
  <c r="H1573" i="11"/>
  <c r="G1573" i="11"/>
  <c r="F1573" i="11"/>
  <c r="E1573" i="11"/>
  <c r="D1573" i="11"/>
  <c r="C1573" i="11"/>
  <c r="B1573" i="11"/>
  <c r="A1573" i="11"/>
  <c r="J1572" i="11"/>
  <c r="I1572" i="11"/>
  <c r="H1572" i="11"/>
  <c r="G1572" i="11"/>
  <c r="F1572" i="11"/>
  <c r="E1572" i="11"/>
  <c r="D1572" i="11"/>
  <c r="C1572" i="11"/>
  <c r="B1572" i="11"/>
  <c r="A1572" i="11"/>
  <c r="J1571" i="11"/>
  <c r="I1571" i="11"/>
  <c r="H1571" i="11"/>
  <c r="G1571" i="11"/>
  <c r="F1571" i="11"/>
  <c r="E1571" i="11"/>
  <c r="D1571" i="11"/>
  <c r="C1571" i="11"/>
  <c r="B1571" i="11"/>
  <c r="A1571" i="11"/>
  <c r="J1570" i="11"/>
  <c r="I1570" i="11"/>
  <c r="H1570" i="11"/>
  <c r="G1570" i="11"/>
  <c r="F1570" i="11"/>
  <c r="E1570" i="11"/>
  <c r="D1570" i="11"/>
  <c r="C1570" i="11"/>
  <c r="B1570" i="11"/>
  <c r="A1570" i="11"/>
  <c r="J1569" i="11"/>
  <c r="I1569" i="11"/>
  <c r="H1569" i="11"/>
  <c r="G1569" i="11"/>
  <c r="F1569" i="11"/>
  <c r="E1569" i="11"/>
  <c r="D1569" i="11"/>
  <c r="C1569" i="11"/>
  <c r="B1569" i="11"/>
  <c r="A1569" i="11"/>
  <c r="J1568" i="11"/>
  <c r="I1568" i="11"/>
  <c r="H1568" i="11"/>
  <c r="G1568" i="11"/>
  <c r="F1568" i="11"/>
  <c r="E1568" i="11"/>
  <c r="D1568" i="11"/>
  <c r="C1568" i="11"/>
  <c r="B1568" i="11"/>
  <c r="A1568" i="11"/>
  <c r="J1567" i="11"/>
  <c r="I1567" i="11"/>
  <c r="H1567" i="11"/>
  <c r="G1567" i="11"/>
  <c r="F1567" i="11"/>
  <c r="E1567" i="11"/>
  <c r="D1567" i="11"/>
  <c r="C1567" i="11"/>
  <c r="B1567" i="11"/>
  <c r="A1567" i="11"/>
  <c r="J1566" i="11"/>
  <c r="I1566" i="11"/>
  <c r="H1566" i="11"/>
  <c r="G1566" i="11"/>
  <c r="F1566" i="11"/>
  <c r="E1566" i="11"/>
  <c r="D1566" i="11"/>
  <c r="C1566" i="11"/>
  <c r="B1566" i="11"/>
  <c r="A1566" i="11"/>
  <c r="J1565" i="11"/>
  <c r="I1565" i="11"/>
  <c r="H1565" i="11"/>
  <c r="G1565" i="11"/>
  <c r="F1565" i="11"/>
  <c r="E1565" i="11"/>
  <c r="D1565" i="11"/>
  <c r="C1565" i="11"/>
  <c r="B1565" i="11"/>
  <c r="A1565" i="11"/>
  <c r="J1564" i="11"/>
  <c r="I1564" i="11"/>
  <c r="H1564" i="11"/>
  <c r="G1564" i="11"/>
  <c r="F1564" i="11"/>
  <c r="E1564" i="11"/>
  <c r="D1564" i="11"/>
  <c r="C1564" i="11"/>
  <c r="B1564" i="11"/>
  <c r="A1564" i="11"/>
  <c r="J1563" i="11"/>
  <c r="I1563" i="11"/>
  <c r="H1563" i="11"/>
  <c r="G1563" i="11"/>
  <c r="F1563" i="11"/>
  <c r="E1563" i="11"/>
  <c r="D1563" i="11"/>
  <c r="C1563" i="11"/>
  <c r="B1563" i="11"/>
  <c r="A1563" i="11"/>
  <c r="J1562" i="11"/>
  <c r="I1562" i="11"/>
  <c r="H1562" i="11"/>
  <c r="G1562" i="11"/>
  <c r="F1562" i="11"/>
  <c r="E1562" i="11"/>
  <c r="D1562" i="11"/>
  <c r="C1562" i="11"/>
  <c r="B1562" i="11"/>
  <c r="A1562" i="11"/>
  <c r="J1561" i="11"/>
  <c r="I1561" i="11"/>
  <c r="H1561" i="11"/>
  <c r="G1561" i="11"/>
  <c r="F1561" i="11"/>
  <c r="E1561" i="11"/>
  <c r="D1561" i="11"/>
  <c r="C1561" i="11"/>
  <c r="B1561" i="11"/>
  <c r="A1561" i="11"/>
  <c r="J1560" i="11"/>
  <c r="I1560" i="11"/>
  <c r="H1560" i="11"/>
  <c r="G1560" i="11"/>
  <c r="F1560" i="11"/>
  <c r="E1560" i="11"/>
  <c r="D1560" i="11"/>
  <c r="C1560" i="11"/>
  <c r="B1560" i="11"/>
  <c r="A1560" i="11"/>
  <c r="J1559" i="11"/>
  <c r="I1559" i="11"/>
  <c r="H1559" i="11"/>
  <c r="G1559" i="11"/>
  <c r="F1559" i="11"/>
  <c r="E1559" i="11"/>
  <c r="D1559" i="11"/>
  <c r="C1559" i="11"/>
  <c r="B1559" i="11"/>
  <c r="A1559" i="11"/>
  <c r="J1558" i="11"/>
  <c r="I1558" i="11"/>
  <c r="H1558" i="11"/>
  <c r="G1558" i="11"/>
  <c r="F1558" i="11"/>
  <c r="E1558" i="11"/>
  <c r="D1558" i="11"/>
  <c r="C1558" i="11"/>
  <c r="B1558" i="11"/>
  <c r="A1558" i="11"/>
  <c r="J1557" i="11"/>
  <c r="I1557" i="11"/>
  <c r="H1557" i="11"/>
  <c r="G1557" i="11"/>
  <c r="F1557" i="11"/>
  <c r="E1557" i="11"/>
  <c r="D1557" i="11"/>
  <c r="C1557" i="11"/>
  <c r="B1557" i="11"/>
  <c r="A1557" i="11"/>
  <c r="J1556" i="11"/>
  <c r="I1556" i="11"/>
  <c r="H1556" i="11"/>
  <c r="G1556" i="11"/>
  <c r="F1556" i="11"/>
  <c r="E1556" i="11"/>
  <c r="D1556" i="11"/>
  <c r="C1556" i="11"/>
  <c r="B1556" i="11"/>
  <c r="A1556" i="11"/>
  <c r="J1555" i="11"/>
  <c r="I1555" i="11"/>
  <c r="H1555" i="11"/>
  <c r="G1555" i="11"/>
  <c r="F1555" i="11"/>
  <c r="E1555" i="11"/>
  <c r="D1555" i="11"/>
  <c r="C1555" i="11"/>
  <c r="B1555" i="11"/>
  <c r="A1555" i="11"/>
  <c r="J1554" i="11"/>
  <c r="I1554" i="11"/>
  <c r="H1554" i="11"/>
  <c r="G1554" i="11"/>
  <c r="F1554" i="11"/>
  <c r="E1554" i="11"/>
  <c r="D1554" i="11"/>
  <c r="C1554" i="11"/>
  <c r="B1554" i="11"/>
  <c r="A1554" i="11"/>
  <c r="J1553" i="11"/>
  <c r="I1553" i="11"/>
  <c r="H1553" i="11"/>
  <c r="G1553" i="11"/>
  <c r="F1553" i="11"/>
  <c r="E1553" i="11"/>
  <c r="D1553" i="11"/>
  <c r="C1553" i="11"/>
  <c r="B1553" i="11"/>
  <c r="A1553" i="11"/>
  <c r="J1552" i="11"/>
  <c r="I1552" i="11"/>
  <c r="H1552" i="11"/>
  <c r="G1552" i="11"/>
  <c r="F1552" i="11"/>
  <c r="E1552" i="11"/>
  <c r="D1552" i="11"/>
  <c r="C1552" i="11"/>
  <c r="B1552" i="11"/>
  <c r="A1552" i="11"/>
  <c r="J1551" i="11"/>
  <c r="I1551" i="11"/>
  <c r="H1551" i="11"/>
  <c r="G1551" i="11"/>
  <c r="F1551" i="11"/>
  <c r="E1551" i="11"/>
  <c r="D1551" i="11"/>
  <c r="C1551" i="11"/>
  <c r="B1551" i="11"/>
  <c r="A1551" i="11"/>
  <c r="J1550" i="11"/>
  <c r="I1550" i="11"/>
  <c r="H1550" i="11"/>
  <c r="G1550" i="11"/>
  <c r="F1550" i="11"/>
  <c r="E1550" i="11"/>
  <c r="D1550" i="11"/>
  <c r="C1550" i="11"/>
  <c r="B1550" i="11"/>
  <c r="A1550" i="11"/>
  <c r="J1549" i="11"/>
  <c r="I1549" i="11"/>
  <c r="H1549" i="11"/>
  <c r="G1549" i="11"/>
  <c r="F1549" i="11"/>
  <c r="E1549" i="11"/>
  <c r="D1549" i="11"/>
  <c r="C1549" i="11"/>
  <c r="B1549" i="11"/>
  <c r="A1549" i="11"/>
  <c r="J1548" i="11"/>
  <c r="I1548" i="11"/>
  <c r="H1548" i="11"/>
  <c r="G1548" i="11"/>
  <c r="F1548" i="11"/>
  <c r="E1548" i="11"/>
  <c r="D1548" i="11"/>
  <c r="C1548" i="11"/>
  <c r="B1548" i="11"/>
  <c r="A1548" i="11"/>
  <c r="J1547" i="11"/>
  <c r="I1547" i="11"/>
  <c r="H1547" i="11"/>
  <c r="G1547" i="11"/>
  <c r="F1547" i="11"/>
  <c r="E1547" i="11"/>
  <c r="D1547" i="11"/>
  <c r="C1547" i="11"/>
  <c r="B1547" i="11"/>
  <c r="A1547" i="11"/>
  <c r="J1546" i="11"/>
  <c r="I1546" i="11"/>
  <c r="H1546" i="11"/>
  <c r="G1546" i="11"/>
  <c r="F1546" i="11"/>
  <c r="E1546" i="11"/>
  <c r="D1546" i="11"/>
  <c r="C1546" i="11"/>
  <c r="B1546" i="11"/>
  <c r="A1546" i="11"/>
  <c r="J1545" i="11"/>
  <c r="I1545" i="11"/>
  <c r="H1545" i="11"/>
  <c r="G1545" i="11"/>
  <c r="F1545" i="11"/>
  <c r="E1545" i="11"/>
  <c r="D1545" i="11"/>
  <c r="C1545" i="11"/>
  <c r="B1545" i="11"/>
  <c r="A1545" i="11"/>
  <c r="J1544" i="11"/>
  <c r="I1544" i="11"/>
  <c r="H1544" i="11"/>
  <c r="G1544" i="11"/>
  <c r="F1544" i="11"/>
  <c r="E1544" i="11"/>
  <c r="D1544" i="11"/>
  <c r="C1544" i="11"/>
  <c r="B1544" i="11"/>
  <c r="A1544" i="11"/>
  <c r="J1543" i="11"/>
  <c r="I1543" i="11"/>
  <c r="H1543" i="11"/>
  <c r="G1543" i="11"/>
  <c r="F1543" i="11"/>
  <c r="E1543" i="11"/>
  <c r="D1543" i="11"/>
  <c r="C1543" i="11"/>
  <c r="B1543" i="11"/>
  <c r="A1543" i="11"/>
  <c r="J1542" i="11"/>
  <c r="I1542" i="11"/>
  <c r="H1542" i="11"/>
  <c r="G1542" i="11"/>
  <c r="F1542" i="11"/>
  <c r="E1542" i="11"/>
  <c r="D1542" i="11"/>
  <c r="C1542" i="11"/>
  <c r="B1542" i="11"/>
  <c r="A1542" i="11"/>
  <c r="J1541" i="11"/>
  <c r="I1541" i="11"/>
  <c r="H1541" i="11"/>
  <c r="G1541" i="11"/>
  <c r="F1541" i="11"/>
  <c r="E1541" i="11"/>
  <c r="D1541" i="11"/>
  <c r="C1541" i="11"/>
  <c r="B1541" i="11"/>
  <c r="A1541" i="11"/>
  <c r="J1540" i="11"/>
  <c r="I1540" i="11"/>
  <c r="H1540" i="11"/>
  <c r="G1540" i="11"/>
  <c r="F1540" i="11"/>
  <c r="E1540" i="11"/>
  <c r="D1540" i="11"/>
  <c r="C1540" i="11"/>
  <c r="B1540" i="11"/>
  <c r="A1540" i="11"/>
  <c r="J1539" i="11"/>
  <c r="I1539" i="11"/>
  <c r="H1539" i="11"/>
  <c r="G1539" i="11"/>
  <c r="F1539" i="11"/>
  <c r="E1539" i="11"/>
  <c r="D1539" i="11"/>
  <c r="C1539" i="11"/>
  <c r="B1539" i="11"/>
  <c r="A1539" i="11"/>
  <c r="J1538" i="11"/>
  <c r="I1538" i="11"/>
  <c r="H1538" i="11"/>
  <c r="G1538" i="11"/>
  <c r="F1538" i="11"/>
  <c r="E1538" i="11"/>
  <c r="D1538" i="11"/>
  <c r="C1538" i="11"/>
  <c r="B1538" i="11"/>
  <c r="A1538" i="11"/>
  <c r="J1537" i="11"/>
  <c r="I1537" i="11"/>
  <c r="H1537" i="11"/>
  <c r="G1537" i="11"/>
  <c r="F1537" i="11"/>
  <c r="E1537" i="11"/>
  <c r="D1537" i="11"/>
  <c r="C1537" i="11"/>
  <c r="B1537" i="11"/>
  <c r="A1537" i="11"/>
  <c r="J1536" i="11"/>
  <c r="I1536" i="11"/>
  <c r="H1536" i="11"/>
  <c r="G1536" i="11"/>
  <c r="F1536" i="11"/>
  <c r="E1536" i="11"/>
  <c r="D1536" i="11"/>
  <c r="C1536" i="11"/>
  <c r="B1536" i="11"/>
  <c r="A1536" i="11"/>
  <c r="J1535" i="11"/>
  <c r="I1535" i="11"/>
  <c r="H1535" i="11"/>
  <c r="G1535" i="11"/>
  <c r="F1535" i="11"/>
  <c r="E1535" i="11"/>
  <c r="D1535" i="11"/>
  <c r="C1535" i="11"/>
  <c r="B1535" i="11"/>
  <c r="A1535" i="11"/>
  <c r="J1534" i="11"/>
  <c r="I1534" i="11"/>
  <c r="H1534" i="11"/>
  <c r="G1534" i="11"/>
  <c r="F1534" i="11"/>
  <c r="E1534" i="11"/>
  <c r="D1534" i="11"/>
  <c r="C1534" i="11"/>
  <c r="B1534" i="11"/>
  <c r="A1534" i="11"/>
  <c r="J1533" i="11"/>
  <c r="I1533" i="11"/>
  <c r="H1533" i="11"/>
  <c r="G1533" i="11"/>
  <c r="F1533" i="11"/>
  <c r="E1533" i="11"/>
  <c r="D1533" i="11"/>
  <c r="C1533" i="11"/>
  <c r="B1533" i="11"/>
  <c r="A1533" i="11"/>
  <c r="J1532" i="11"/>
  <c r="I1532" i="11"/>
  <c r="H1532" i="11"/>
  <c r="G1532" i="11"/>
  <c r="F1532" i="11"/>
  <c r="E1532" i="11"/>
  <c r="D1532" i="11"/>
  <c r="C1532" i="11"/>
  <c r="B1532" i="11"/>
  <c r="A1532" i="11"/>
  <c r="J1531" i="11"/>
  <c r="I1531" i="11"/>
  <c r="H1531" i="11"/>
  <c r="G1531" i="11"/>
  <c r="F1531" i="11"/>
  <c r="E1531" i="11"/>
  <c r="D1531" i="11"/>
  <c r="C1531" i="11"/>
  <c r="B1531" i="11"/>
  <c r="A1531" i="11"/>
  <c r="J1530" i="11"/>
  <c r="I1530" i="11"/>
  <c r="H1530" i="11"/>
  <c r="G1530" i="11"/>
  <c r="F1530" i="11"/>
  <c r="E1530" i="11"/>
  <c r="D1530" i="11"/>
  <c r="C1530" i="11"/>
  <c r="B1530" i="11"/>
  <c r="A1530" i="11"/>
  <c r="J1529" i="11"/>
  <c r="I1529" i="11"/>
  <c r="H1529" i="11"/>
  <c r="G1529" i="11"/>
  <c r="F1529" i="11"/>
  <c r="E1529" i="11"/>
  <c r="D1529" i="11"/>
  <c r="C1529" i="11"/>
  <c r="B1529" i="11"/>
  <c r="A1529" i="11"/>
  <c r="J1528" i="11"/>
  <c r="I1528" i="11"/>
  <c r="H1528" i="11"/>
  <c r="G1528" i="11"/>
  <c r="F1528" i="11"/>
  <c r="E1528" i="11"/>
  <c r="D1528" i="11"/>
  <c r="C1528" i="11"/>
  <c r="B1528" i="11"/>
  <c r="A1528" i="11"/>
  <c r="J1527" i="11"/>
  <c r="I1527" i="11"/>
  <c r="H1527" i="11"/>
  <c r="G1527" i="11"/>
  <c r="F1527" i="11"/>
  <c r="E1527" i="11"/>
  <c r="D1527" i="11"/>
  <c r="C1527" i="11"/>
  <c r="B1527" i="11"/>
  <c r="A1527" i="11"/>
  <c r="J1526" i="11"/>
  <c r="I1526" i="11"/>
  <c r="H1526" i="11"/>
  <c r="G1526" i="11"/>
  <c r="F1526" i="11"/>
  <c r="E1526" i="11"/>
  <c r="D1526" i="11"/>
  <c r="C1526" i="11"/>
  <c r="B1526" i="11"/>
  <c r="A1526" i="11"/>
  <c r="J1525" i="11"/>
  <c r="I1525" i="11"/>
  <c r="H1525" i="11"/>
  <c r="G1525" i="11"/>
  <c r="F1525" i="11"/>
  <c r="E1525" i="11"/>
  <c r="D1525" i="11"/>
  <c r="C1525" i="11"/>
  <c r="B1525" i="11"/>
  <c r="A1525" i="11"/>
  <c r="J1524" i="11"/>
  <c r="I1524" i="11"/>
  <c r="H1524" i="11"/>
  <c r="G1524" i="11"/>
  <c r="F1524" i="11"/>
  <c r="E1524" i="11"/>
  <c r="D1524" i="11"/>
  <c r="C1524" i="11"/>
  <c r="B1524" i="11"/>
  <c r="A1524" i="11"/>
  <c r="J1523" i="11"/>
  <c r="I1523" i="11"/>
  <c r="H1523" i="11"/>
  <c r="G1523" i="11"/>
  <c r="F1523" i="11"/>
  <c r="E1523" i="11"/>
  <c r="D1523" i="11"/>
  <c r="C1523" i="11"/>
  <c r="B1523" i="11"/>
  <c r="A1523" i="11"/>
  <c r="J1522" i="11"/>
  <c r="I1522" i="11"/>
  <c r="H1522" i="11"/>
  <c r="G1522" i="11"/>
  <c r="F1522" i="11"/>
  <c r="E1522" i="11"/>
  <c r="D1522" i="11"/>
  <c r="C1522" i="11"/>
  <c r="B1522" i="11"/>
  <c r="A1522" i="11"/>
  <c r="J1521" i="11"/>
  <c r="I1521" i="11"/>
  <c r="H1521" i="11"/>
  <c r="G1521" i="11"/>
  <c r="F1521" i="11"/>
  <c r="E1521" i="11"/>
  <c r="D1521" i="11"/>
  <c r="C1521" i="11"/>
  <c r="B1521" i="11"/>
  <c r="A1521" i="11"/>
  <c r="J1520" i="11"/>
  <c r="I1520" i="11"/>
  <c r="H1520" i="11"/>
  <c r="G1520" i="11"/>
  <c r="F1520" i="11"/>
  <c r="E1520" i="11"/>
  <c r="D1520" i="11"/>
  <c r="C1520" i="11"/>
  <c r="B1520" i="11"/>
  <c r="A1520" i="11"/>
  <c r="J1519" i="11"/>
  <c r="I1519" i="11"/>
  <c r="H1519" i="11"/>
  <c r="G1519" i="11"/>
  <c r="F1519" i="11"/>
  <c r="E1519" i="11"/>
  <c r="D1519" i="11"/>
  <c r="C1519" i="11"/>
  <c r="B1519" i="11"/>
  <c r="A1519" i="11"/>
  <c r="J1518" i="11"/>
  <c r="I1518" i="11"/>
  <c r="H1518" i="11"/>
  <c r="G1518" i="11"/>
  <c r="F1518" i="11"/>
  <c r="E1518" i="11"/>
  <c r="D1518" i="11"/>
  <c r="C1518" i="11"/>
  <c r="B1518" i="11"/>
  <c r="A1518" i="11"/>
  <c r="J1517" i="11"/>
  <c r="I1517" i="11"/>
  <c r="H1517" i="11"/>
  <c r="G1517" i="11"/>
  <c r="F1517" i="11"/>
  <c r="E1517" i="11"/>
  <c r="D1517" i="11"/>
  <c r="C1517" i="11"/>
  <c r="B1517" i="11"/>
  <c r="A1517" i="11"/>
  <c r="J1516" i="11"/>
  <c r="I1516" i="11"/>
  <c r="H1516" i="11"/>
  <c r="G1516" i="11"/>
  <c r="F1516" i="11"/>
  <c r="E1516" i="11"/>
  <c r="D1516" i="11"/>
  <c r="C1516" i="11"/>
  <c r="B1516" i="11"/>
  <c r="A1516" i="11"/>
  <c r="J1515" i="11"/>
  <c r="I1515" i="11"/>
  <c r="H1515" i="11"/>
  <c r="G1515" i="11"/>
  <c r="F1515" i="11"/>
  <c r="E1515" i="11"/>
  <c r="D1515" i="11"/>
  <c r="C1515" i="11"/>
  <c r="B1515" i="11"/>
  <c r="A1515" i="11"/>
  <c r="J1514" i="11"/>
  <c r="I1514" i="11"/>
  <c r="H1514" i="11"/>
  <c r="G1514" i="11"/>
  <c r="F1514" i="11"/>
  <c r="E1514" i="11"/>
  <c r="D1514" i="11"/>
  <c r="C1514" i="11"/>
  <c r="B1514" i="11"/>
  <c r="A1514" i="11"/>
  <c r="J1513" i="11"/>
  <c r="I1513" i="11"/>
  <c r="H1513" i="11"/>
  <c r="G1513" i="11"/>
  <c r="F1513" i="11"/>
  <c r="E1513" i="11"/>
  <c r="D1513" i="11"/>
  <c r="C1513" i="11"/>
  <c r="B1513" i="11"/>
  <c r="A1513" i="11"/>
  <c r="J1512" i="11"/>
  <c r="I1512" i="11"/>
  <c r="H1512" i="11"/>
  <c r="G1512" i="11"/>
  <c r="F1512" i="11"/>
  <c r="E1512" i="11"/>
  <c r="D1512" i="11"/>
  <c r="C1512" i="11"/>
  <c r="B1512" i="11"/>
  <c r="A1512" i="11"/>
  <c r="J1511" i="11"/>
  <c r="I1511" i="11"/>
  <c r="H1511" i="11"/>
  <c r="G1511" i="11"/>
  <c r="F1511" i="11"/>
  <c r="E1511" i="11"/>
  <c r="D1511" i="11"/>
  <c r="C1511" i="11"/>
  <c r="B1511" i="11"/>
  <c r="A1511" i="11"/>
  <c r="J1510" i="11"/>
  <c r="I1510" i="11"/>
  <c r="H1510" i="11"/>
  <c r="G1510" i="11"/>
  <c r="F1510" i="11"/>
  <c r="E1510" i="11"/>
  <c r="D1510" i="11"/>
  <c r="C1510" i="11"/>
  <c r="B1510" i="11"/>
  <c r="A1510" i="11"/>
  <c r="J1509" i="11"/>
  <c r="I1509" i="11"/>
  <c r="H1509" i="11"/>
  <c r="G1509" i="11"/>
  <c r="F1509" i="11"/>
  <c r="E1509" i="11"/>
  <c r="D1509" i="11"/>
  <c r="C1509" i="11"/>
  <c r="B1509" i="11"/>
  <c r="A1509" i="11"/>
  <c r="J1508" i="11"/>
  <c r="I1508" i="11"/>
  <c r="H1508" i="11"/>
  <c r="G1508" i="11"/>
  <c r="F1508" i="11"/>
  <c r="E1508" i="11"/>
  <c r="D1508" i="11"/>
  <c r="C1508" i="11"/>
  <c r="B1508" i="11"/>
  <c r="A1508" i="11"/>
  <c r="J1507" i="11"/>
  <c r="I1507" i="11"/>
  <c r="H1507" i="11"/>
  <c r="G1507" i="11"/>
  <c r="F1507" i="11"/>
  <c r="E1507" i="11"/>
  <c r="D1507" i="11"/>
  <c r="C1507" i="11"/>
  <c r="B1507" i="11"/>
  <c r="A1507" i="11"/>
  <c r="J1506" i="11"/>
  <c r="I1506" i="11"/>
  <c r="H1506" i="11"/>
  <c r="G1506" i="11"/>
  <c r="F1506" i="11"/>
  <c r="E1506" i="11"/>
  <c r="D1506" i="11"/>
  <c r="C1506" i="11"/>
  <c r="B1506" i="11"/>
  <c r="A1506" i="11"/>
  <c r="J1505" i="11"/>
  <c r="I1505" i="11"/>
  <c r="H1505" i="11"/>
  <c r="G1505" i="11"/>
  <c r="F1505" i="11"/>
  <c r="E1505" i="11"/>
  <c r="D1505" i="11"/>
  <c r="C1505" i="11"/>
  <c r="B1505" i="11"/>
  <c r="A1505" i="11"/>
  <c r="J1504" i="11"/>
  <c r="I1504" i="11"/>
  <c r="H1504" i="11"/>
  <c r="G1504" i="11"/>
  <c r="F1504" i="11"/>
  <c r="E1504" i="11"/>
  <c r="D1504" i="11"/>
  <c r="C1504" i="11"/>
  <c r="B1504" i="11"/>
  <c r="A1504" i="11"/>
  <c r="J1503" i="11"/>
  <c r="I1503" i="11"/>
  <c r="H1503" i="11"/>
  <c r="G1503" i="11"/>
  <c r="F1503" i="11"/>
  <c r="E1503" i="11"/>
  <c r="D1503" i="11"/>
  <c r="C1503" i="11"/>
  <c r="B1503" i="11"/>
  <c r="A1503" i="11"/>
  <c r="J1502" i="11"/>
  <c r="I1502" i="11"/>
  <c r="H1502" i="11"/>
  <c r="G1502" i="11"/>
  <c r="F1502" i="11"/>
  <c r="E1502" i="11"/>
  <c r="D1502" i="11"/>
  <c r="C1502" i="11"/>
  <c r="B1502" i="11"/>
  <c r="A1502" i="11"/>
  <c r="J1501" i="11"/>
  <c r="I1501" i="11"/>
  <c r="H1501" i="11"/>
  <c r="G1501" i="11"/>
  <c r="F1501" i="11"/>
  <c r="E1501" i="11"/>
  <c r="D1501" i="11"/>
  <c r="C1501" i="11"/>
  <c r="B1501" i="11"/>
  <c r="A1501" i="11"/>
  <c r="J1500" i="11"/>
  <c r="I1500" i="11"/>
  <c r="H1500" i="11"/>
  <c r="G1500" i="11"/>
  <c r="F1500" i="11"/>
  <c r="E1500" i="11"/>
  <c r="D1500" i="11"/>
  <c r="C1500" i="11"/>
  <c r="B1500" i="11"/>
  <c r="A1500" i="11"/>
  <c r="J1499" i="11"/>
  <c r="I1499" i="11"/>
  <c r="H1499" i="11"/>
  <c r="G1499" i="11"/>
  <c r="F1499" i="11"/>
  <c r="E1499" i="11"/>
  <c r="D1499" i="11"/>
  <c r="C1499" i="11"/>
  <c r="B1499" i="11"/>
  <c r="A1499" i="11"/>
  <c r="J1498" i="11"/>
  <c r="I1498" i="11"/>
  <c r="H1498" i="11"/>
  <c r="G1498" i="11"/>
  <c r="F1498" i="11"/>
  <c r="E1498" i="11"/>
  <c r="D1498" i="11"/>
  <c r="C1498" i="11"/>
  <c r="B1498" i="11"/>
  <c r="A1498" i="11"/>
  <c r="J1497" i="11"/>
  <c r="I1497" i="11"/>
  <c r="H1497" i="11"/>
  <c r="G1497" i="11"/>
  <c r="F1497" i="11"/>
  <c r="E1497" i="11"/>
  <c r="D1497" i="11"/>
  <c r="C1497" i="11"/>
  <c r="B1497" i="11"/>
  <c r="A1497" i="11"/>
  <c r="J1496" i="11"/>
  <c r="I1496" i="11"/>
  <c r="H1496" i="11"/>
  <c r="G1496" i="11"/>
  <c r="F1496" i="11"/>
  <c r="E1496" i="11"/>
  <c r="D1496" i="11"/>
  <c r="C1496" i="11"/>
  <c r="B1496" i="11"/>
  <c r="A1496" i="11"/>
  <c r="J1495" i="11"/>
  <c r="I1495" i="11"/>
  <c r="H1495" i="11"/>
  <c r="G1495" i="11"/>
  <c r="F1495" i="11"/>
  <c r="E1495" i="11"/>
  <c r="D1495" i="11"/>
  <c r="C1495" i="11"/>
  <c r="B1495" i="11"/>
  <c r="A1495" i="11"/>
  <c r="J1494" i="11"/>
  <c r="I1494" i="11"/>
  <c r="H1494" i="11"/>
  <c r="G1494" i="11"/>
  <c r="F1494" i="11"/>
  <c r="E1494" i="11"/>
  <c r="D1494" i="11"/>
  <c r="C1494" i="11"/>
  <c r="B1494" i="11"/>
  <c r="A1494" i="11"/>
  <c r="J1493" i="11"/>
  <c r="I1493" i="11"/>
  <c r="H1493" i="11"/>
  <c r="G1493" i="11"/>
  <c r="F1493" i="11"/>
  <c r="E1493" i="11"/>
  <c r="D1493" i="11"/>
  <c r="C1493" i="11"/>
  <c r="B1493" i="11"/>
  <c r="A1493" i="11"/>
  <c r="J1492" i="11"/>
  <c r="I1492" i="11"/>
  <c r="H1492" i="11"/>
  <c r="G1492" i="11"/>
  <c r="F1492" i="11"/>
  <c r="E1492" i="11"/>
  <c r="D1492" i="11"/>
  <c r="C1492" i="11"/>
  <c r="B1492" i="11"/>
  <c r="A1492" i="11"/>
  <c r="J1491" i="11"/>
  <c r="I1491" i="11"/>
  <c r="H1491" i="11"/>
  <c r="G1491" i="11"/>
  <c r="F1491" i="11"/>
  <c r="E1491" i="11"/>
  <c r="D1491" i="11"/>
  <c r="C1491" i="11"/>
  <c r="B1491" i="11"/>
  <c r="A1491" i="11"/>
  <c r="J1490" i="11"/>
  <c r="I1490" i="11"/>
  <c r="H1490" i="11"/>
  <c r="G1490" i="11"/>
  <c r="F1490" i="11"/>
  <c r="E1490" i="11"/>
  <c r="D1490" i="11"/>
  <c r="C1490" i="11"/>
  <c r="B1490" i="11"/>
  <c r="A1490" i="11"/>
  <c r="J1489" i="11"/>
  <c r="I1489" i="11"/>
  <c r="H1489" i="11"/>
  <c r="G1489" i="11"/>
  <c r="F1489" i="11"/>
  <c r="E1489" i="11"/>
  <c r="D1489" i="11"/>
  <c r="C1489" i="11"/>
  <c r="B1489" i="11"/>
  <c r="A1489" i="11"/>
  <c r="J1488" i="11"/>
  <c r="I1488" i="11"/>
  <c r="H1488" i="11"/>
  <c r="G1488" i="11"/>
  <c r="F1488" i="11"/>
  <c r="E1488" i="11"/>
  <c r="D1488" i="11"/>
  <c r="C1488" i="11"/>
  <c r="B1488" i="11"/>
  <c r="A1488" i="11"/>
  <c r="J1487" i="11"/>
  <c r="I1487" i="11"/>
  <c r="H1487" i="11"/>
  <c r="G1487" i="11"/>
  <c r="F1487" i="11"/>
  <c r="E1487" i="11"/>
  <c r="D1487" i="11"/>
  <c r="C1487" i="11"/>
  <c r="B1487" i="11"/>
  <c r="A1487" i="11"/>
  <c r="J1486" i="11"/>
  <c r="I1486" i="11"/>
  <c r="H1486" i="11"/>
  <c r="G1486" i="11"/>
  <c r="F1486" i="11"/>
  <c r="E1486" i="11"/>
  <c r="D1486" i="11"/>
  <c r="C1486" i="11"/>
  <c r="B1486" i="11"/>
  <c r="A1486" i="11"/>
  <c r="J1485" i="11"/>
  <c r="I1485" i="11"/>
  <c r="H1485" i="11"/>
  <c r="G1485" i="11"/>
  <c r="F1485" i="11"/>
  <c r="E1485" i="11"/>
  <c r="D1485" i="11"/>
  <c r="C1485" i="11"/>
  <c r="B1485" i="11"/>
  <c r="A1485" i="11"/>
  <c r="J1484" i="11"/>
  <c r="I1484" i="11"/>
  <c r="H1484" i="11"/>
  <c r="G1484" i="11"/>
  <c r="F1484" i="11"/>
  <c r="E1484" i="11"/>
  <c r="D1484" i="11"/>
  <c r="C1484" i="11"/>
  <c r="B1484" i="11"/>
  <c r="A1484" i="11"/>
  <c r="J1483" i="11"/>
  <c r="I1483" i="11"/>
  <c r="H1483" i="11"/>
  <c r="G1483" i="11"/>
  <c r="F1483" i="11"/>
  <c r="E1483" i="11"/>
  <c r="D1483" i="11"/>
  <c r="C1483" i="11"/>
  <c r="B1483" i="11"/>
  <c r="A1483" i="11"/>
  <c r="J1482" i="11"/>
  <c r="I1482" i="11"/>
  <c r="H1482" i="11"/>
  <c r="G1482" i="11"/>
  <c r="F1482" i="11"/>
  <c r="E1482" i="11"/>
  <c r="D1482" i="11"/>
  <c r="C1482" i="11"/>
  <c r="B1482" i="11"/>
  <c r="A1482" i="11"/>
  <c r="J1481" i="11"/>
  <c r="I1481" i="11"/>
  <c r="H1481" i="11"/>
  <c r="G1481" i="11"/>
  <c r="F1481" i="11"/>
  <c r="E1481" i="11"/>
  <c r="D1481" i="11"/>
  <c r="C1481" i="11"/>
  <c r="B1481" i="11"/>
  <c r="A1481" i="11"/>
  <c r="J1480" i="11"/>
  <c r="I1480" i="11"/>
  <c r="H1480" i="11"/>
  <c r="G1480" i="11"/>
  <c r="F1480" i="11"/>
  <c r="E1480" i="11"/>
  <c r="D1480" i="11"/>
  <c r="C1480" i="11"/>
  <c r="B1480" i="11"/>
  <c r="A1480" i="11"/>
  <c r="J1479" i="11"/>
  <c r="I1479" i="11"/>
  <c r="H1479" i="11"/>
  <c r="G1479" i="11"/>
  <c r="F1479" i="11"/>
  <c r="E1479" i="11"/>
  <c r="D1479" i="11"/>
  <c r="C1479" i="11"/>
  <c r="B1479" i="11"/>
  <c r="A1479" i="11"/>
  <c r="J1478" i="11"/>
  <c r="I1478" i="11"/>
  <c r="H1478" i="11"/>
  <c r="G1478" i="11"/>
  <c r="F1478" i="11"/>
  <c r="E1478" i="11"/>
  <c r="D1478" i="11"/>
  <c r="C1478" i="11"/>
  <c r="B1478" i="11"/>
  <c r="A1478" i="11"/>
  <c r="J1477" i="11"/>
  <c r="I1477" i="11"/>
  <c r="H1477" i="11"/>
  <c r="G1477" i="11"/>
  <c r="F1477" i="11"/>
  <c r="E1477" i="11"/>
  <c r="D1477" i="11"/>
  <c r="C1477" i="11"/>
  <c r="B1477" i="11"/>
  <c r="A1477" i="11"/>
  <c r="J1476" i="11"/>
  <c r="I1476" i="11"/>
  <c r="H1476" i="11"/>
  <c r="G1476" i="11"/>
  <c r="F1476" i="11"/>
  <c r="E1476" i="11"/>
  <c r="D1476" i="11"/>
  <c r="C1476" i="11"/>
  <c r="B1476" i="11"/>
  <c r="A1476" i="11"/>
  <c r="J1475" i="11"/>
  <c r="I1475" i="11"/>
  <c r="H1475" i="11"/>
  <c r="G1475" i="11"/>
  <c r="F1475" i="11"/>
  <c r="E1475" i="11"/>
  <c r="D1475" i="11"/>
  <c r="C1475" i="11"/>
  <c r="B1475" i="11"/>
  <c r="A1475" i="11"/>
  <c r="J1474" i="11"/>
  <c r="I1474" i="11"/>
  <c r="H1474" i="11"/>
  <c r="G1474" i="11"/>
  <c r="F1474" i="11"/>
  <c r="E1474" i="11"/>
  <c r="D1474" i="11"/>
  <c r="C1474" i="11"/>
  <c r="B1474" i="11"/>
  <c r="A1474" i="11"/>
  <c r="J1473" i="11"/>
  <c r="I1473" i="11"/>
  <c r="H1473" i="11"/>
  <c r="G1473" i="11"/>
  <c r="F1473" i="11"/>
  <c r="E1473" i="11"/>
  <c r="D1473" i="11"/>
  <c r="C1473" i="11"/>
  <c r="B1473" i="11"/>
  <c r="A1473" i="11"/>
  <c r="J1472" i="11"/>
  <c r="I1472" i="11"/>
  <c r="H1472" i="11"/>
  <c r="G1472" i="11"/>
  <c r="F1472" i="11"/>
  <c r="E1472" i="11"/>
  <c r="D1472" i="11"/>
  <c r="C1472" i="11"/>
  <c r="B1472" i="11"/>
  <c r="A1472" i="11"/>
  <c r="J1471" i="11"/>
  <c r="I1471" i="11"/>
  <c r="H1471" i="11"/>
  <c r="G1471" i="11"/>
  <c r="F1471" i="11"/>
  <c r="E1471" i="11"/>
  <c r="D1471" i="11"/>
  <c r="C1471" i="11"/>
  <c r="B1471" i="11"/>
  <c r="A1471" i="11"/>
  <c r="J1470" i="11"/>
  <c r="I1470" i="11"/>
  <c r="H1470" i="11"/>
  <c r="G1470" i="11"/>
  <c r="F1470" i="11"/>
  <c r="E1470" i="11"/>
  <c r="D1470" i="11"/>
  <c r="C1470" i="11"/>
  <c r="B1470" i="11"/>
  <c r="A1470" i="11"/>
  <c r="J1469" i="11"/>
  <c r="I1469" i="11"/>
  <c r="H1469" i="11"/>
  <c r="G1469" i="11"/>
  <c r="F1469" i="11"/>
  <c r="E1469" i="11"/>
  <c r="D1469" i="11"/>
  <c r="C1469" i="11"/>
  <c r="B1469" i="11"/>
  <c r="A1469" i="11"/>
  <c r="J1468" i="11"/>
  <c r="I1468" i="11"/>
  <c r="H1468" i="11"/>
  <c r="G1468" i="11"/>
  <c r="F1468" i="11"/>
  <c r="E1468" i="11"/>
  <c r="D1468" i="11"/>
  <c r="C1468" i="11"/>
  <c r="B1468" i="11"/>
  <c r="A1468" i="11"/>
  <c r="J1467" i="11"/>
  <c r="I1467" i="11"/>
  <c r="H1467" i="11"/>
  <c r="G1467" i="11"/>
  <c r="F1467" i="11"/>
  <c r="E1467" i="11"/>
  <c r="D1467" i="11"/>
  <c r="C1467" i="11"/>
  <c r="B1467" i="11"/>
  <c r="A1467" i="11"/>
  <c r="J1466" i="11"/>
  <c r="I1466" i="11"/>
  <c r="H1466" i="11"/>
  <c r="G1466" i="11"/>
  <c r="F1466" i="11"/>
  <c r="E1466" i="11"/>
  <c r="D1466" i="11"/>
  <c r="C1466" i="11"/>
  <c r="B1466" i="11"/>
  <c r="A1466" i="11"/>
  <c r="J1465" i="11"/>
  <c r="I1465" i="11"/>
  <c r="H1465" i="11"/>
  <c r="G1465" i="11"/>
  <c r="F1465" i="11"/>
  <c r="E1465" i="11"/>
  <c r="D1465" i="11"/>
  <c r="C1465" i="11"/>
  <c r="B1465" i="11"/>
  <c r="A1465" i="11"/>
  <c r="J1464" i="11"/>
  <c r="I1464" i="11"/>
  <c r="H1464" i="11"/>
  <c r="G1464" i="11"/>
  <c r="F1464" i="11"/>
  <c r="E1464" i="11"/>
  <c r="D1464" i="11"/>
  <c r="C1464" i="11"/>
  <c r="B1464" i="11"/>
  <c r="A1464" i="11"/>
  <c r="J1463" i="11"/>
  <c r="I1463" i="11"/>
  <c r="H1463" i="11"/>
  <c r="G1463" i="11"/>
  <c r="F1463" i="11"/>
  <c r="E1463" i="11"/>
  <c r="D1463" i="11"/>
  <c r="C1463" i="11"/>
  <c r="B1463" i="11"/>
  <c r="A1463" i="11"/>
  <c r="J1462" i="11"/>
  <c r="I1462" i="11"/>
  <c r="H1462" i="11"/>
  <c r="G1462" i="11"/>
  <c r="F1462" i="11"/>
  <c r="E1462" i="11"/>
  <c r="D1462" i="11"/>
  <c r="C1462" i="11"/>
  <c r="B1462" i="11"/>
  <c r="A1462" i="11"/>
  <c r="J1461" i="11"/>
  <c r="I1461" i="11"/>
  <c r="H1461" i="11"/>
  <c r="G1461" i="11"/>
  <c r="F1461" i="11"/>
  <c r="E1461" i="11"/>
  <c r="D1461" i="11"/>
  <c r="C1461" i="11"/>
  <c r="B1461" i="11"/>
  <c r="A1461" i="11"/>
  <c r="J1460" i="11"/>
  <c r="I1460" i="11"/>
  <c r="H1460" i="11"/>
  <c r="G1460" i="11"/>
  <c r="F1460" i="11"/>
  <c r="E1460" i="11"/>
  <c r="D1460" i="11"/>
  <c r="C1460" i="11"/>
  <c r="B1460" i="11"/>
  <c r="A1460" i="11"/>
  <c r="J1459" i="11"/>
  <c r="I1459" i="11"/>
  <c r="H1459" i="11"/>
  <c r="G1459" i="11"/>
  <c r="F1459" i="11"/>
  <c r="E1459" i="11"/>
  <c r="D1459" i="11"/>
  <c r="C1459" i="11"/>
  <c r="B1459" i="11"/>
  <c r="A1459" i="11"/>
  <c r="J1458" i="11"/>
  <c r="I1458" i="11"/>
  <c r="H1458" i="11"/>
  <c r="G1458" i="11"/>
  <c r="F1458" i="11"/>
  <c r="E1458" i="11"/>
  <c r="D1458" i="11"/>
  <c r="C1458" i="11"/>
  <c r="B1458" i="11"/>
  <c r="A1458" i="11"/>
  <c r="J1457" i="11"/>
  <c r="I1457" i="11"/>
  <c r="H1457" i="11"/>
  <c r="G1457" i="11"/>
  <c r="F1457" i="11"/>
  <c r="E1457" i="11"/>
  <c r="D1457" i="11"/>
  <c r="C1457" i="11"/>
  <c r="B1457" i="11"/>
  <c r="A1457" i="11"/>
  <c r="J1456" i="11"/>
  <c r="I1456" i="11"/>
  <c r="H1456" i="11"/>
  <c r="G1456" i="11"/>
  <c r="F1456" i="11"/>
  <c r="E1456" i="11"/>
  <c r="D1456" i="11"/>
  <c r="C1456" i="11"/>
  <c r="B1456" i="11"/>
  <c r="A1456" i="11"/>
  <c r="J1455" i="11"/>
  <c r="I1455" i="11"/>
  <c r="H1455" i="11"/>
  <c r="G1455" i="11"/>
  <c r="F1455" i="11"/>
  <c r="E1455" i="11"/>
  <c r="D1455" i="11"/>
  <c r="C1455" i="11"/>
  <c r="B1455" i="11"/>
  <c r="A1455" i="11"/>
  <c r="J1454" i="11"/>
  <c r="I1454" i="11"/>
  <c r="H1454" i="11"/>
  <c r="G1454" i="11"/>
  <c r="F1454" i="11"/>
  <c r="E1454" i="11"/>
  <c r="D1454" i="11"/>
  <c r="C1454" i="11"/>
  <c r="B1454" i="11"/>
  <c r="A1454" i="11"/>
  <c r="J1453" i="11"/>
  <c r="I1453" i="11"/>
  <c r="H1453" i="11"/>
  <c r="G1453" i="11"/>
  <c r="F1453" i="11"/>
  <c r="E1453" i="11"/>
  <c r="D1453" i="11"/>
  <c r="C1453" i="11"/>
  <c r="B1453" i="11"/>
  <c r="A1453" i="11"/>
  <c r="J1452" i="11"/>
  <c r="I1452" i="11"/>
  <c r="H1452" i="11"/>
  <c r="G1452" i="11"/>
  <c r="F1452" i="11"/>
  <c r="E1452" i="11"/>
  <c r="D1452" i="11"/>
  <c r="C1452" i="11"/>
  <c r="B1452" i="11"/>
  <c r="A1452" i="11"/>
  <c r="J1451" i="11"/>
  <c r="I1451" i="11"/>
  <c r="H1451" i="11"/>
  <c r="G1451" i="11"/>
  <c r="F1451" i="11"/>
  <c r="E1451" i="11"/>
  <c r="D1451" i="11"/>
  <c r="C1451" i="11"/>
  <c r="B1451" i="11"/>
  <c r="A1451" i="11"/>
  <c r="J1450" i="11"/>
  <c r="I1450" i="11"/>
  <c r="H1450" i="11"/>
  <c r="G1450" i="11"/>
  <c r="F1450" i="11"/>
  <c r="E1450" i="11"/>
  <c r="D1450" i="11"/>
  <c r="C1450" i="11"/>
  <c r="B1450" i="11"/>
  <c r="A1450" i="11"/>
  <c r="J1449" i="11"/>
  <c r="I1449" i="11"/>
  <c r="H1449" i="11"/>
  <c r="G1449" i="11"/>
  <c r="F1449" i="11"/>
  <c r="E1449" i="11"/>
  <c r="D1449" i="11"/>
  <c r="C1449" i="11"/>
  <c r="B1449" i="11"/>
  <c r="A1449" i="11"/>
  <c r="J1448" i="11"/>
  <c r="I1448" i="11"/>
  <c r="H1448" i="11"/>
  <c r="G1448" i="11"/>
  <c r="F1448" i="11"/>
  <c r="E1448" i="11"/>
  <c r="D1448" i="11"/>
  <c r="C1448" i="11"/>
  <c r="B1448" i="11"/>
  <c r="A1448" i="11"/>
  <c r="J1447" i="11"/>
  <c r="I1447" i="11"/>
  <c r="H1447" i="11"/>
  <c r="G1447" i="11"/>
  <c r="F1447" i="11"/>
  <c r="E1447" i="11"/>
  <c r="D1447" i="11"/>
  <c r="C1447" i="11"/>
  <c r="B1447" i="11"/>
  <c r="A1447" i="11"/>
  <c r="J1446" i="11"/>
  <c r="I1446" i="11"/>
  <c r="H1446" i="11"/>
  <c r="G1446" i="11"/>
  <c r="F1446" i="11"/>
  <c r="E1446" i="11"/>
  <c r="D1446" i="11"/>
  <c r="C1446" i="11"/>
  <c r="B1446" i="11"/>
  <c r="A1446" i="11"/>
  <c r="J1445" i="11"/>
  <c r="I1445" i="11"/>
  <c r="H1445" i="11"/>
  <c r="G1445" i="11"/>
  <c r="F1445" i="11"/>
  <c r="E1445" i="11"/>
  <c r="D1445" i="11"/>
  <c r="C1445" i="11"/>
  <c r="B1445" i="11"/>
  <c r="A1445" i="11"/>
  <c r="J1444" i="11"/>
  <c r="I1444" i="11"/>
  <c r="H1444" i="11"/>
  <c r="G1444" i="11"/>
  <c r="F1444" i="11"/>
  <c r="E1444" i="11"/>
  <c r="D1444" i="11"/>
  <c r="C1444" i="11"/>
  <c r="B1444" i="11"/>
  <c r="A1444" i="11"/>
  <c r="J1443" i="11"/>
  <c r="I1443" i="11"/>
  <c r="H1443" i="11"/>
  <c r="G1443" i="11"/>
  <c r="F1443" i="11"/>
  <c r="E1443" i="11"/>
  <c r="D1443" i="11"/>
  <c r="C1443" i="11"/>
  <c r="B1443" i="11"/>
  <c r="A1443" i="11"/>
  <c r="J1442" i="11"/>
  <c r="I1442" i="11"/>
  <c r="H1442" i="11"/>
  <c r="G1442" i="11"/>
  <c r="F1442" i="11"/>
  <c r="E1442" i="11"/>
  <c r="D1442" i="11"/>
  <c r="C1442" i="11"/>
  <c r="B1442" i="11"/>
  <c r="A1442" i="11"/>
  <c r="J1441" i="11"/>
  <c r="I1441" i="11"/>
  <c r="H1441" i="11"/>
  <c r="G1441" i="11"/>
  <c r="F1441" i="11"/>
  <c r="E1441" i="11"/>
  <c r="D1441" i="11"/>
  <c r="C1441" i="11"/>
  <c r="B1441" i="11"/>
  <c r="A1441" i="11"/>
  <c r="J1440" i="11"/>
  <c r="I1440" i="11"/>
  <c r="H1440" i="11"/>
  <c r="G1440" i="11"/>
  <c r="F1440" i="11"/>
  <c r="E1440" i="11"/>
  <c r="D1440" i="11"/>
  <c r="C1440" i="11"/>
  <c r="B1440" i="11"/>
  <c r="A1440" i="11"/>
  <c r="J1439" i="11"/>
  <c r="I1439" i="11"/>
  <c r="H1439" i="11"/>
  <c r="G1439" i="11"/>
  <c r="F1439" i="11"/>
  <c r="E1439" i="11"/>
  <c r="D1439" i="11"/>
  <c r="C1439" i="11"/>
  <c r="B1439" i="11"/>
  <c r="A1439" i="11"/>
  <c r="J1438" i="11"/>
  <c r="I1438" i="11"/>
  <c r="H1438" i="11"/>
  <c r="G1438" i="11"/>
  <c r="F1438" i="11"/>
  <c r="E1438" i="11"/>
  <c r="D1438" i="11"/>
  <c r="C1438" i="11"/>
  <c r="B1438" i="11"/>
  <c r="A1438" i="11"/>
  <c r="J1437" i="11"/>
  <c r="I1437" i="11"/>
  <c r="H1437" i="11"/>
  <c r="G1437" i="11"/>
  <c r="F1437" i="11"/>
  <c r="E1437" i="11"/>
  <c r="D1437" i="11"/>
  <c r="C1437" i="11"/>
  <c r="B1437" i="11"/>
  <c r="A1437" i="11"/>
  <c r="J1436" i="11"/>
  <c r="I1436" i="11"/>
  <c r="H1436" i="11"/>
  <c r="G1436" i="11"/>
  <c r="F1436" i="11"/>
  <c r="E1436" i="11"/>
  <c r="D1436" i="11"/>
  <c r="C1436" i="11"/>
  <c r="B1436" i="11"/>
  <c r="A1436" i="11"/>
  <c r="J1435" i="11"/>
  <c r="I1435" i="11"/>
  <c r="H1435" i="11"/>
  <c r="G1435" i="11"/>
  <c r="F1435" i="11"/>
  <c r="E1435" i="11"/>
  <c r="D1435" i="11"/>
  <c r="C1435" i="11"/>
  <c r="B1435" i="11"/>
  <c r="A1435" i="11"/>
  <c r="J1434" i="11"/>
  <c r="I1434" i="11"/>
  <c r="H1434" i="11"/>
  <c r="G1434" i="11"/>
  <c r="F1434" i="11"/>
  <c r="E1434" i="11"/>
  <c r="D1434" i="11"/>
  <c r="C1434" i="11"/>
  <c r="B1434" i="11"/>
  <c r="A1434" i="11"/>
  <c r="J1433" i="11"/>
  <c r="I1433" i="11"/>
  <c r="H1433" i="11"/>
  <c r="G1433" i="11"/>
  <c r="F1433" i="11"/>
  <c r="E1433" i="11"/>
  <c r="D1433" i="11"/>
  <c r="C1433" i="11"/>
  <c r="B1433" i="11"/>
  <c r="A1433" i="11"/>
  <c r="J1432" i="11"/>
  <c r="I1432" i="11"/>
  <c r="H1432" i="11"/>
  <c r="G1432" i="11"/>
  <c r="F1432" i="11"/>
  <c r="E1432" i="11"/>
  <c r="D1432" i="11"/>
  <c r="C1432" i="11"/>
  <c r="B1432" i="11"/>
  <c r="A1432" i="11"/>
  <c r="J1431" i="11"/>
  <c r="I1431" i="11"/>
  <c r="H1431" i="11"/>
  <c r="G1431" i="11"/>
  <c r="F1431" i="11"/>
  <c r="E1431" i="11"/>
  <c r="D1431" i="11"/>
  <c r="C1431" i="11"/>
  <c r="B1431" i="11"/>
  <c r="A1431" i="11"/>
  <c r="J1430" i="11"/>
  <c r="I1430" i="11"/>
  <c r="H1430" i="11"/>
  <c r="G1430" i="11"/>
  <c r="F1430" i="11"/>
  <c r="E1430" i="11"/>
  <c r="D1430" i="11"/>
  <c r="C1430" i="11"/>
  <c r="B1430" i="11"/>
  <c r="A1430" i="11"/>
  <c r="J1429" i="11"/>
  <c r="I1429" i="11"/>
  <c r="H1429" i="11"/>
  <c r="G1429" i="11"/>
  <c r="F1429" i="11"/>
  <c r="E1429" i="11"/>
  <c r="D1429" i="11"/>
  <c r="C1429" i="11"/>
  <c r="B1429" i="11"/>
  <c r="A1429" i="11"/>
  <c r="J1428" i="11"/>
  <c r="I1428" i="11"/>
  <c r="H1428" i="11"/>
  <c r="G1428" i="11"/>
  <c r="F1428" i="11"/>
  <c r="E1428" i="11"/>
  <c r="D1428" i="11"/>
  <c r="C1428" i="11"/>
  <c r="B1428" i="11"/>
  <c r="A1428" i="11"/>
  <c r="J1427" i="11"/>
  <c r="I1427" i="11"/>
  <c r="H1427" i="11"/>
  <c r="G1427" i="11"/>
  <c r="F1427" i="11"/>
  <c r="E1427" i="11"/>
  <c r="D1427" i="11"/>
  <c r="C1427" i="11"/>
  <c r="B1427" i="11"/>
  <c r="A1427" i="11"/>
  <c r="J1426" i="11"/>
  <c r="I1426" i="11"/>
  <c r="H1426" i="11"/>
  <c r="G1426" i="11"/>
  <c r="F1426" i="11"/>
  <c r="E1426" i="11"/>
  <c r="D1426" i="11"/>
  <c r="C1426" i="11"/>
  <c r="B1426" i="11"/>
  <c r="A1426" i="11"/>
  <c r="J1425" i="11"/>
  <c r="I1425" i="11"/>
  <c r="H1425" i="11"/>
  <c r="G1425" i="11"/>
  <c r="F1425" i="11"/>
  <c r="E1425" i="11"/>
  <c r="D1425" i="11"/>
  <c r="C1425" i="11"/>
  <c r="B1425" i="11"/>
  <c r="A1425" i="11"/>
  <c r="J1424" i="11"/>
  <c r="I1424" i="11"/>
  <c r="H1424" i="11"/>
  <c r="G1424" i="11"/>
  <c r="F1424" i="11"/>
  <c r="E1424" i="11"/>
  <c r="D1424" i="11"/>
  <c r="C1424" i="11"/>
  <c r="B1424" i="11"/>
  <c r="A1424" i="11"/>
  <c r="J1423" i="11"/>
  <c r="I1423" i="11"/>
  <c r="H1423" i="11"/>
  <c r="G1423" i="11"/>
  <c r="F1423" i="11"/>
  <c r="E1423" i="11"/>
  <c r="D1423" i="11"/>
  <c r="C1423" i="11"/>
  <c r="B1423" i="11"/>
  <c r="A1423" i="11"/>
  <c r="J1422" i="11"/>
  <c r="I1422" i="11"/>
  <c r="H1422" i="11"/>
  <c r="G1422" i="11"/>
  <c r="F1422" i="11"/>
  <c r="E1422" i="11"/>
  <c r="D1422" i="11"/>
  <c r="C1422" i="11"/>
  <c r="B1422" i="11"/>
  <c r="A1422" i="11"/>
  <c r="J1421" i="11"/>
  <c r="I1421" i="11"/>
  <c r="H1421" i="11"/>
  <c r="G1421" i="11"/>
  <c r="F1421" i="11"/>
  <c r="E1421" i="11"/>
  <c r="D1421" i="11"/>
  <c r="C1421" i="11"/>
  <c r="B1421" i="11"/>
  <c r="A1421" i="11"/>
  <c r="J1420" i="11"/>
  <c r="I1420" i="11"/>
  <c r="H1420" i="11"/>
  <c r="G1420" i="11"/>
  <c r="F1420" i="11"/>
  <c r="E1420" i="11"/>
  <c r="D1420" i="11"/>
  <c r="C1420" i="11"/>
  <c r="B1420" i="11"/>
  <c r="A1420" i="11"/>
  <c r="J1419" i="11"/>
  <c r="I1419" i="11"/>
  <c r="H1419" i="11"/>
  <c r="G1419" i="11"/>
  <c r="F1419" i="11"/>
  <c r="E1419" i="11"/>
  <c r="D1419" i="11"/>
  <c r="C1419" i="11"/>
  <c r="B1419" i="11"/>
  <c r="A1419" i="11"/>
  <c r="J1418" i="11"/>
  <c r="I1418" i="11"/>
  <c r="H1418" i="11"/>
  <c r="G1418" i="11"/>
  <c r="F1418" i="11"/>
  <c r="E1418" i="11"/>
  <c r="D1418" i="11"/>
  <c r="C1418" i="11"/>
  <c r="B1418" i="11"/>
  <c r="A1418" i="11"/>
  <c r="J1417" i="11"/>
  <c r="I1417" i="11"/>
  <c r="H1417" i="11"/>
  <c r="G1417" i="11"/>
  <c r="F1417" i="11"/>
  <c r="E1417" i="11"/>
  <c r="D1417" i="11"/>
  <c r="C1417" i="11"/>
  <c r="B1417" i="11"/>
  <c r="A1417" i="11"/>
  <c r="J1416" i="11"/>
  <c r="I1416" i="11"/>
  <c r="H1416" i="11"/>
  <c r="G1416" i="11"/>
  <c r="F1416" i="11"/>
  <c r="E1416" i="11"/>
  <c r="D1416" i="11"/>
  <c r="C1416" i="11"/>
  <c r="B1416" i="11"/>
  <c r="A1416" i="11"/>
  <c r="J1415" i="11"/>
  <c r="I1415" i="11"/>
  <c r="H1415" i="11"/>
  <c r="G1415" i="11"/>
  <c r="F1415" i="11"/>
  <c r="E1415" i="11"/>
  <c r="D1415" i="11"/>
  <c r="C1415" i="11"/>
  <c r="B1415" i="11"/>
  <c r="A1415" i="11"/>
  <c r="J1414" i="11"/>
  <c r="I1414" i="11"/>
  <c r="H1414" i="11"/>
  <c r="G1414" i="11"/>
  <c r="F1414" i="11"/>
  <c r="E1414" i="11"/>
  <c r="D1414" i="11"/>
  <c r="C1414" i="11"/>
  <c r="B1414" i="11"/>
  <c r="A1414" i="11"/>
  <c r="J1413" i="11"/>
  <c r="I1413" i="11"/>
  <c r="H1413" i="11"/>
  <c r="G1413" i="11"/>
  <c r="F1413" i="11"/>
  <c r="E1413" i="11"/>
  <c r="D1413" i="11"/>
  <c r="C1413" i="11"/>
  <c r="B1413" i="11"/>
  <c r="A1413" i="11"/>
  <c r="J1412" i="11"/>
  <c r="I1412" i="11"/>
  <c r="H1412" i="11"/>
  <c r="G1412" i="11"/>
  <c r="F1412" i="11"/>
  <c r="E1412" i="11"/>
  <c r="D1412" i="11"/>
  <c r="C1412" i="11"/>
  <c r="B1412" i="11"/>
  <c r="A1412" i="11"/>
  <c r="J1411" i="11"/>
  <c r="I1411" i="11"/>
  <c r="H1411" i="11"/>
  <c r="G1411" i="11"/>
  <c r="F1411" i="11"/>
  <c r="E1411" i="11"/>
  <c r="D1411" i="11"/>
  <c r="C1411" i="11"/>
  <c r="B1411" i="11"/>
  <c r="A1411" i="11"/>
  <c r="J1410" i="11"/>
  <c r="I1410" i="11"/>
  <c r="H1410" i="11"/>
  <c r="G1410" i="11"/>
  <c r="F1410" i="11"/>
  <c r="E1410" i="11"/>
  <c r="D1410" i="11"/>
  <c r="C1410" i="11"/>
  <c r="B1410" i="11"/>
  <c r="A1410" i="11"/>
  <c r="J1409" i="11"/>
  <c r="I1409" i="11"/>
  <c r="H1409" i="11"/>
  <c r="G1409" i="11"/>
  <c r="F1409" i="11"/>
  <c r="E1409" i="11"/>
  <c r="D1409" i="11"/>
  <c r="C1409" i="11"/>
  <c r="B1409" i="11"/>
  <c r="A1409" i="11"/>
  <c r="J1408" i="11"/>
  <c r="I1408" i="11"/>
  <c r="H1408" i="11"/>
  <c r="G1408" i="11"/>
  <c r="F1408" i="11"/>
  <c r="E1408" i="11"/>
  <c r="D1408" i="11"/>
  <c r="C1408" i="11"/>
  <c r="B1408" i="11"/>
  <c r="A1408" i="11"/>
  <c r="J1407" i="11"/>
  <c r="I1407" i="11"/>
  <c r="H1407" i="11"/>
  <c r="G1407" i="11"/>
  <c r="F1407" i="11"/>
  <c r="E1407" i="11"/>
  <c r="D1407" i="11"/>
  <c r="C1407" i="11"/>
  <c r="B1407" i="11"/>
  <c r="A1407" i="11"/>
  <c r="J1406" i="11"/>
  <c r="I1406" i="11"/>
  <c r="H1406" i="11"/>
  <c r="G1406" i="11"/>
  <c r="F1406" i="11"/>
  <c r="E1406" i="11"/>
  <c r="D1406" i="11"/>
  <c r="C1406" i="11"/>
  <c r="B1406" i="11"/>
  <c r="A1406" i="11"/>
  <c r="J1405" i="11"/>
  <c r="I1405" i="11"/>
  <c r="H1405" i="11"/>
  <c r="G1405" i="11"/>
  <c r="F1405" i="11"/>
  <c r="E1405" i="11"/>
  <c r="D1405" i="11"/>
  <c r="C1405" i="11"/>
  <c r="B1405" i="11"/>
  <c r="A1405" i="11"/>
  <c r="J1404" i="11"/>
  <c r="I1404" i="11"/>
  <c r="H1404" i="11"/>
  <c r="G1404" i="11"/>
  <c r="F1404" i="11"/>
  <c r="E1404" i="11"/>
  <c r="D1404" i="11"/>
  <c r="C1404" i="11"/>
  <c r="B1404" i="11"/>
  <c r="A1404" i="11"/>
  <c r="J1403" i="11"/>
  <c r="I1403" i="11"/>
  <c r="H1403" i="11"/>
  <c r="G1403" i="11"/>
  <c r="F1403" i="11"/>
  <c r="E1403" i="11"/>
  <c r="D1403" i="11"/>
  <c r="C1403" i="11"/>
  <c r="B1403" i="11"/>
  <c r="A1403" i="11"/>
  <c r="J1402" i="11"/>
  <c r="I1402" i="11"/>
  <c r="H1402" i="11"/>
  <c r="G1402" i="11"/>
  <c r="F1402" i="11"/>
  <c r="E1402" i="11"/>
  <c r="D1402" i="11"/>
  <c r="C1402" i="11"/>
  <c r="B1402" i="11"/>
  <c r="A1402" i="11"/>
  <c r="J1401" i="11"/>
  <c r="I1401" i="11"/>
  <c r="H1401" i="11"/>
  <c r="G1401" i="11"/>
  <c r="F1401" i="11"/>
  <c r="E1401" i="11"/>
  <c r="D1401" i="11"/>
  <c r="C1401" i="11"/>
  <c r="B1401" i="11"/>
  <c r="A1401" i="11"/>
  <c r="J1400" i="11"/>
  <c r="I1400" i="11"/>
  <c r="H1400" i="11"/>
  <c r="G1400" i="11"/>
  <c r="F1400" i="11"/>
  <c r="E1400" i="11"/>
  <c r="D1400" i="11"/>
  <c r="C1400" i="11"/>
  <c r="B1400" i="11"/>
  <c r="A1400" i="11"/>
  <c r="J1399" i="11"/>
  <c r="I1399" i="11"/>
  <c r="H1399" i="11"/>
  <c r="G1399" i="11"/>
  <c r="F1399" i="11"/>
  <c r="E1399" i="11"/>
  <c r="D1399" i="11"/>
  <c r="C1399" i="11"/>
  <c r="B1399" i="11"/>
  <c r="A1399" i="11"/>
  <c r="J1398" i="11"/>
  <c r="I1398" i="11"/>
  <c r="H1398" i="11"/>
  <c r="G1398" i="11"/>
  <c r="F1398" i="11"/>
  <c r="E1398" i="11"/>
  <c r="D1398" i="11"/>
  <c r="C1398" i="11"/>
  <c r="B1398" i="11"/>
  <c r="A1398" i="11"/>
  <c r="J1397" i="11"/>
  <c r="I1397" i="11"/>
  <c r="H1397" i="11"/>
  <c r="G1397" i="11"/>
  <c r="F1397" i="11"/>
  <c r="E1397" i="11"/>
  <c r="D1397" i="11"/>
  <c r="C1397" i="11"/>
  <c r="B1397" i="11"/>
  <c r="A1397" i="11"/>
  <c r="J1396" i="11"/>
  <c r="I1396" i="11"/>
  <c r="H1396" i="11"/>
  <c r="G1396" i="11"/>
  <c r="F1396" i="11"/>
  <c r="E1396" i="11"/>
  <c r="D1396" i="11"/>
  <c r="C1396" i="11"/>
  <c r="B1396" i="11"/>
  <c r="A1396" i="11"/>
  <c r="J1395" i="11"/>
  <c r="I1395" i="11"/>
  <c r="H1395" i="11"/>
  <c r="G1395" i="11"/>
  <c r="F1395" i="11"/>
  <c r="E1395" i="11"/>
  <c r="D1395" i="11"/>
  <c r="C1395" i="11"/>
  <c r="B1395" i="11"/>
  <c r="A1395" i="11"/>
  <c r="J1394" i="11"/>
  <c r="I1394" i="11"/>
  <c r="H1394" i="11"/>
  <c r="G1394" i="11"/>
  <c r="F1394" i="11"/>
  <c r="E1394" i="11"/>
  <c r="D1394" i="11"/>
  <c r="C1394" i="11"/>
  <c r="B1394" i="11"/>
  <c r="A1394" i="11"/>
  <c r="J1393" i="11"/>
  <c r="I1393" i="11"/>
  <c r="H1393" i="11"/>
  <c r="G1393" i="11"/>
  <c r="F1393" i="11"/>
  <c r="E1393" i="11"/>
  <c r="D1393" i="11"/>
  <c r="C1393" i="11"/>
  <c r="B1393" i="11"/>
  <c r="A1393" i="11"/>
  <c r="J1392" i="11"/>
  <c r="I1392" i="11"/>
  <c r="H1392" i="11"/>
  <c r="G1392" i="11"/>
  <c r="F1392" i="11"/>
  <c r="E1392" i="11"/>
  <c r="D1392" i="11"/>
  <c r="C1392" i="11"/>
  <c r="B1392" i="11"/>
  <c r="A1392" i="11"/>
  <c r="J1391" i="11"/>
  <c r="I1391" i="11"/>
  <c r="H1391" i="11"/>
  <c r="G1391" i="11"/>
  <c r="F1391" i="11"/>
  <c r="E1391" i="11"/>
  <c r="D1391" i="11"/>
  <c r="C1391" i="11"/>
  <c r="B1391" i="11"/>
  <c r="A1391" i="11"/>
  <c r="J1390" i="11"/>
  <c r="I1390" i="11"/>
  <c r="H1390" i="11"/>
  <c r="G1390" i="11"/>
  <c r="F1390" i="11"/>
  <c r="E1390" i="11"/>
  <c r="D1390" i="11"/>
  <c r="C1390" i="11"/>
  <c r="B1390" i="11"/>
  <c r="A1390" i="11"/>
  <c r="J1389" i="11"/>
  <c r="I1389" i="11"/>
  <c r="H1389" i="11"/>
  <c r="G1389" i="11"/>
  <c r="F1389" i="11"/>
  <c r="E1389" i="11"/>
  <c r="D1389" i="11"/>
  <c r="C1389" i="11"/>
  <c r="B1389" i="11"/>
  <c r="A1389" i="11"/>
  <c r="J1388" i="11"/>
  <c r="I1388" i="11"/>
  <c r="H1388" i="11"/>
  <c r="G1388" i="11"/>
  <c r="F1388" i="11"/>
  <c r="E1388" i="11"/>
  <c r="D1388" i="11"/>
  <c r="C1388" i="11"/>
  <c r="B1388" i="11"/>
  <c r="A1388" i="11"/>
  <c r="J1387" i="11"/>
  <c r="I1387" i="11"/>
  <c r="H1387" i="11"/>
  <c r="G1387" i="11"/>
  <c r="F1387" i="11"/>
  <c r="E1387" i="11"/>
  <c r="D1387" i="11"/>
  <c r="C1387" i="11"/>
  <c r="B1387" i="11"/>
  <c r="A1387" i="11"/>
  <c r="J1386" i="11"/>
  <c r="I1386" i="11"/>
  <c r="H1386" i="11"/>
  <c r="G1386" i="11"/>
  <c r="F1386" i="11"/>
  <c r="E1386" i="11"/>
  <c r="D1386" i="11"/>
  <c r="C1386" i="11"/>
  <c r="B1386" i="11"/>
  <c r="A1386" i="11"/>
  <c r="J1385" i="11"/>
  <c r="I1385" i="11"/>
  <c r="H1385" i="11"/>
  <c r="G1385" i="11"/>
  <c r="F1385" i="11"/>
  <c r="E1385" i="11"/>
  <c r="D1385" i="11"/>
  <c r="C1385" i="11"/>
  <c r="B1385" i="11"/>
  <c r="A1385" i="11"/>
  <c r="J1384" i="11"/>
  <c r="I1384" i="11"/>
  <c r="H1384" i="11"/>
  <c r="G1384" i="11"/>
  <c r="F1384" i="11"/>
  <c r="E1384" i="11"/>
  <c r="D1384" i="11"/>
  <c r="C1384" i="11"/>
  <c r="B1384" i="11"/>
  <c r="A1384" i="11"/>
  <c r="J1383" i="11"/>
  <c r="I1383" i="11"/>
  <c r="H1383" i="11"/>
  <c r="G1383" i="11"/>
  <c r="F1383" i="11"/>
  <c r="E1383" i="11"/>
  <c r="D1383" i="11"/>
  <c r="C1383" i="11"/>
  <c r="B1383" i="11"/>
  <c r="A1383" i="11"/>
  <c r="J1382" i="11"/>
  <c r="I1382" i="11"/>
  <c r="H1382" i="11"/>
  <c r="G1382" i="11"/>
  <c r="F1382" i="11"/>
  <c r="E1382" i="11"/>
  <c r="D1382" i="11"/>
  <c r="C1382" i="11"/>
  <c r="B1382" i="11"/>
  <c r="A1382" i="11"/>
  <c r="J1381" i="11"/>
  <c r="I1381" i="11"/>
  <c r="H1381" i="11"/>
  <c r="G1381" i="11"/>
  <c r="F1381" i="11"/>
  <c r="E1381" i="11"/>
  <c r="D1381" i="11"/>
  <c r="C1381" i="11"/>
  <c r="B1381" i="11"/>
  <c r="A1381" i="11"/>
  <c r="J1380" i="11"/>
  <c r="I1380" i="11"/>
  <c r="H1380" i="11"/>
  <c r="G1380" i="11"/>
  <c r="F1380" i="11"/>
  <c r="E1380" i="11"/>
  <c r="D1380" i="11"/>
  <c r="C1380" i="11"/>
  <c r="B1380" i="11"/>
  <c r="A1380" i="11"/>
  <c r="J1379" i="11"/>
  <c r="I1379" i="11"/>
  <c r="H1379" i="11"/>
  <c r="G1379" i="11"/>
  <c r="F1379" i="11"/>
  <c r="E1379" i="11"/>
  <c r="D1379" i="11"/>
  <c r="C1379" i="11"/>
  <c r="B1379" i="11"/>
  <c r="A1379" i="11"/>
  <c r="J1378" i="11"/>
  <c r="I1378" i="11"/>
  <c r="H1378" i="11"/>
  <c r="G1378" i="11"/>
  <c r="F1378" i="11"/>
  <c r="E1378" i="11"/>
  <c r="D1378" i="11"/>
  <c r="C1378" i="11"/>
  <c r="B1378" i="11"/>
  <c r="A1378" i="11"/>
  <c r="J1377" i="11"/>
  <c r="I1377" i="11"/>
  <c r="H1377" i="11"/>
  <c r="G1377" i="11"/>
  <c r="F1377" i="11"/>
  <c r="E1377" i="11"/>
  <c r="D1377" i="11"/>
  <c r="C1377" i="11"/>
  <c r="B1377" i="11"/>
  <c r="A1377" i="11"/>
  <c r="J1376" i="11"/>
  <c r="I1376" i="11"/>
  <c r="H1376" i="11"/>
  <c r="G1376" i="11"/>
  <c r="F1376" i="11"/>
  <c r="E1376" i="11"/>
  <c r="D1376" i="11"/>
  <c r="C1376" i="11"/>
  <c r="B1376" i="11"/>
  <c r="A1376" i="11"/>
  <c r="J1375" i="11"/>
  <c r="I1375" i="11"/>
  <c r="H1375" i="11"/>
  <c r="G1375" i="11"/>
  <c r="F1375" i="11"/>
  <c r="E1375" i="11"/>
  <c r="D1375" i="11"/>
  <c r="C1375" i="11"/>
  <c r="B1375" i="11"/>
  <c r="A1375" i="11"/>
  <c r="J1374" i="11"/>
  <c r="I1374" i="11"/>
  <c r="H1374" i="11"/>
  <c r="G1374" i="11"/>
  <c r="F1374" i="11"/>
  <c r="E1374" i="11"/>
  <c r="D1374" i="11"/>
  <c r="C1374" i="11"/>
  <c r="B1374" i="11"/>
  <c r="A1374" i="11"/>
  <c r="J1373" i="11"/>
  <c r="I1373" i="11"/>
  <c r="H1373" i="11"/>
  <c r="G1373" i="11"/>
  <c r="F1373" i="11"/>
  <c r="E1373" i="11"/>
  <c r="D1373" i="11"/>
  <c r="C1373" i="11"/>
  <c r="B1373" i="11"/>
  <c r="A1373" i="11"/>
  <c r="J1372" i="11"/>
  <c r="I1372" i="11"/>
  <c r="H1372" i="11"/>
  <c r="G1372" i="11"/>
  <c r="F1372" i="11"/>
  <c r="E1372" i="11"/>
  <c r="D1372" i="11"/>
  <c r="C1372" i="11"/>
  <c r="B1372" i="11"/>
  <c r="A1372" i="11"/>
  <c r="J1371" i="11"/>
  <c r="I1371" i="11"/>
  <c r="H1371" i="11"/>
  <c r="G1371" i="11"/>
  <c r="F1371" i="11"/>
  <c r="E1371" i="11"/>
  <c r="D1371" i="11"/>
  <c r="C1371" i="11"/>
  <c r="B1371" i="11"/>
  <c r="A1371" i="11"/>
  <c r="J1370" i="11"/>
  <c r="I1370" i="11"/>
  <c r="H1370" i="11"/>
  <c r="G1370" i="11"/>
  <c r="F1370" i="11"/>
  <c r="E1370" i="11"/>
  <c r="D1370" i="11"/>
  <c r="C1370" i="11"/>
  <c r="B1370" i="11"/>
  <c r="A1370" i="11"/>
  <c r="J1369" i="11"/>
  <c r="I1369" i="11"/>
  <c r="H1369" i="11"/>
  <c r="G1369" i="11"/>
  <c r="F1369" i="11"/>
  <c r="E1369" i="11"/>
  <c r="D1369" i="11"/>
  <c r="C1369" i="11"/>
  <c r="B1369" i="11"/>
  <c r="A1369" i="11"/>
  <c r="J1368" i="11"/>
  <c r="I1368" i="11"/>
  <c r="H1368" i="11"/>
  <c r="G1368" i="11"/>
  <c r="F1368" i="11"/>
  <c r="E1368" i="11"/>
  <c r="D1368" i="11"/>
  <c r="C1368" i="11"/>
  <c r="B1368" i="11"/>
  <c r="A1368" i="11"/>
  <c r="J1367" i="11"/>
  <c r="I1367" i="11"/>
  <c r="H1367" i="11"/>
  <c r="G1367" i="11"/>
  <c r="F1367" i="11"/>
  <c r="E1367" i="11"/>
  <c r="D1367" i="11"/>
  <c r="C1367" i="11"/>
  <c r="B1367" i="11"/>
  <c r="A1367" i="11"/>
  <c r="J1366" i="11"/>
  <c r="I1366" i="11"/>
  <c r="H1366" i="11"/>
  <c r="G1366" i="11"/>
  <c r="F1366" i="11"/>
  <c r="E1366" i="11"/>
  <c r="D1366" i="11"/>
  <c r="C1366" i="11"/>
  <c r="B1366" i="11"/>
  <c r="A1366" i="11"/>
  <c r="J1365" i="11"/>
  <c r="I1365" i="11"/>
  <c r="H1365" i="11"/>
  <c r="G1365" i="11"/>
  <c r="F1365" i="11"/>
  <c r="E1365" i="11"/>
  <c r="D1365" i="11"/>
  <c r="C1365" i="11"/>
  <c r="B1365" i="11"/>
  <c r="A1365" i="11"/>
  <c r="J1364" i="11"/>
  <c r="I1364" i="11"/>
  <c r="H1364" i="11"/>
  <c r="G1364" i="11"/>
  <c r="F1364" i="11"/>
  <c r="E1364" i="11"/>
  <c r="D1364" i="11"/>
  <c r="C1364" i="11"/>
  <c r="B1364" i="11"/>
  <c r="A1364" i="11"/>
  <c r="J1363" i="11"/>
  <c r="I1363" i="11"/>
  <c r="H1363" i="11"/>
  <c r="G1363" i="11"/>
  <c r="F1363" i="11"/>
  <c r="E1363" i="11"/>
  <c r="D1363" i="11"/>
  <c r="C1363" i="11"/>
  <c r="B1363" i="11"/>
  <c r="A1363" i="11"/>
  <c r="J1362" i="11"/>
  <c r="I1362" i="11"/>
  <c r="H1362" i="11"/>
  <c r="G1362" i="11"/>
  <c r="F1362" i="11"/>
  <c r="E1362" i="11"/>
  <c r="D1362" i="11"/>
  <c r="C1362" i="11"/>
  <c r="B1362" i="11"/>
  <c r="A1362" i="11"/>
  <c r="J1361" i="11"/>
  <c r="I1361" i="11"/>
  <c r="H1361" i="11"/>
  <c r="G1361" i="11"/>
  <c r="F1361" i="11"/>
  <c r="E1361" i="11"/>
  <c r="D1361" i="11"/>
  <c r="C1361" i="11"/>
  <c r="B1361" i="11"/>
  <c r="A1361" i="11"/>
  <c r="J1360" i="11"/>
  <c r="I1360" i="11"/>
  <c r="H1360" i="11"/>
  <c r="G1360" i="11"/>
  <c r="F1360" i="11"/>
  <c r="E1360" i="11"/>
  <c r="D1360" i="11"/>
  <c r="C1360" i="11"/>
  <c r="B1360" i="11"/>
  <c r="A1360" i="11"/>
  <c r="J1359" i="11"/>
  <c r="I1359" i="11"/>
  <c r="H1359" i="11"/>
  <c r="G1359" i="11"/>
  <c r="F1359" i="11"/>
  <c r="E1359" i="11"/>
  <c r="D1359" i="11"/>
  <c r="C1359" i="11"/>
  <c r="B1359" i="11"/>
  <c r="A1359" i="11"/>
  <c r="J1358" i="11"/>
  <c r="I1358" i="11"/>
  <c r="H1358" i="11"/>
  <c r="G1358" i="11"/>
  <c r="F1358" i="11"/>
  <c r="E1358" i="11"/>
  <c r="D1358" i="11"/>
  <c r="C1358" i="11"/>
  <c r="B1358" i="11"/>
  <c r="A1358" i="11"/>
  <c r="J1357" i="11"/>
  <c r="I1357" i="11"/>
  <c r="H1357" i="11"/>
  <c r="G1357" i="11"/>
  <c r="F1357" i="11"/>
  <c r="E1357" i="11"/>
  <c r="D1357" i="11"/>
  <c r="C1357" i="11"/>
  <c r="B1357" i="11"/>
  <c r="A1357" i="11"/>
  <c r="J1356" i="11"/>
  <c r="I1356" i="11"/>
  <c r="H1356" i="11"/>
  <c r="G1356" i="11"/>
  <c r="F1356" i="11"/>
  <c r="E1356" i="11"/>
  <c r="D1356" i="11"/>
  <c r="C1356" i="11"/>
  <c r="B1356" i="11"/>
  <c r="A1356" i="11"/>
  <c r="J1355" i="11"/>
  <c r="I1355" i="11"/>
  <c r="H1355" i="11"/>
  <c r="G1355" i="11"/>
  <c r="F1355" i="11"/>
  <c r="E1355" i="11"/>
  <c r="D1355" i="11"/>
  <c r="C1355" i="11"/>
  <c r="B1355" i="11"/>
  <c r="A1355" i="11"/>
  <c r="J1354" i="11"/>
  <c r="I1354" i="11"/>
  <c r="H1354" i="11"/>
  <c r="G1354" i="11"/>
  <c r="F1354" i="11"/>
  <c r="E1354" i="11"/>
  <c r="D1354" i="11"/>
  <c r="C1354" i="11"/>
  <c r="B1354" i="11"/>
  <c r="A1354" i="11"/>
  <c r="J1353" i="11"/>
  <c r="I1353" i="11"/>
  <c r="H1353" i="11"/>
  <c r="G1353" i="11"/>
  <c r="F1353" i="11"/>
  <c r="E1353" i="11"/>
  <c r="D1353" i="11"/>
  <c r="C1353" i="11"/>
  <c r="B1353" i="11"/>
  <c r="A1353" i="11"/>
  <c r="J1352" i="11"/>
  <c r="I1352" i="11"/>
  <c r="H1352" i="11"/>
  <c r="G1352" i="11"/>
  <c r="F1352" i="11"/>
  <c r="E1352" i="11"/>
  <c r="D1352" i="11"/>
  <c r="C1352" i="11"/>
  <c r="B1352" i="11"/>
  <c r="A1352" i="11"/>
  <c r="J1351" i="11"/>
  <c r="I1351" i="11"/>
  <c r="H1351" i="11"/>
  <c r="G1351" i="11"/>
  <c r="F1351" i="11"/>
  <c r="E1351" i="11"/>
  <c r="D1351" i="11"/>
  <c r="C1351" i="11"/>
  <c r="B1351" i="11"/>
  <c r="A1351" i="11"/>
  <c r="J1350" i="11"/>
  <c r="I1350" i="11"/>
  <c r="H1350" i="11"/>
  <c r="G1350" i="11"/>
  <c r="F1350" i="11"/>
  <c r="E1350" i="11"/>
  <c r="D1350" i="11"/>
  <c r="C1350" i="11"/>
  <c r="B1350" i="11"/>
  <c r="A1350" i="11"/>
  <c r="J1349" i="11"/>
  <c r="I1349" i="11"/>
  <c r="H1349" i="11"/>
  <c r="G1349" i="11"/>
  <c r="F1349" i="11"/>
  <c r="E1349" i="11"/>
  <c r="D1349" i="11"/>
  <c r="C1349" i="11"/>
  <c r="B1349" i="11"/>
  <c r="A1349" i="11"/>
  <c r="J1348" i="11"/>
  <c r="I1348" i="11"/>
  <c r="H1348" i="11"/>
  <c r="G1348" i="11"/>
  <c r="F1348" i="11"/>
  <c r="E1348" i="11"/>
  <c r="D1348" i="11"/>
  <c r="C1348" i="11"/>
  <c r="B1348" i="11"/>
  <c r="A1348" i="11"/>
  <c r="J1347" i="11"/>
  <c r="I1347" i="11"/>
  <c r="H1347" i="11"/>
  <c r="G1347" i="11"/>
  <c r="F1347" i="11"/>
  <c r="E1347" i="11"/>
  <c r="D1347" i="11"/>
  <c r="C1347" i="11"/>
  <c r="B1347" i="11"/>
  <c r="A1347" i="11"/>
  <c r="J1346" i="11"/>
  <c r="I1346" i="11"/>
  <c r="H1346" i="11"/>
  <c r="G1346" i="11"/>
  <c r="F1346" i="11"/>
  <c r="E1346" i="11"/>
  <c r="D1346" i="11"/>
  <c r="C1346" i="11"/>
  <c r="B1346" i="11"/>
  <c r="A1346" i="11"/>
  <c r="J1345" i="11"/>
  <c r="I1345" i="11"/>
  <c r="H1345" i="11"/>
  <c r="G1345" i="11"/>
  <c r="F1345" i="11"/>
  <c r="E1345" i="11"/>
  <c r="D1345" i="11"/>
  <c r="C1345" i="11"/>
  <c r="B1345" i="11"/>
  <c r="A1345" i="11"/>
  <c r="J1344" i="11"/>
  <c r="I1344" i="11"/>
  <c r="H1344" i="11"/>
  <c r="G1344" i="11"/>
  <c r="F1344" i="11"/>
  <c r="E1344" i="11"/>
  <c r="D1344" i="11"/>
  <c r="C1344" i="11"/>
  <c r="B1344" i="11"/>
  <c r="A1344" i="11"/>
  <c r="J1343" i="11"/>
  <c r="I1343" i="11"/>
  <c r="H1343" i="11"/>
  <c r="G1343" i="11"/>
  <c r="F1343" i="11"/>
  <c r="E1343" i="11"/>
  <c r="D1343" i="11"/>
  <c r="C1343" i="11"/>
  <c r="B1343" i="11"/>
  <c r="A1343" i="11"/>
  <c r="J1342" i="11"/>
  <c r="I1342" i="11"/>
  <c r="H1342" i="11"/>
  <c r="G1342" i="11"/>
  <c r="F1342" i="11"/>
  <c r="E1342" i="11"/>
  <c r="D1342" i="11"/>
  <c r="C1342" i="11"/>
  <c r="B1342" i="11"/>
  <c r="A1342" i="11"/>
  <c r="J1341" i="11"/>
  <c r="I1341" i="11"/>
  <c r="H1341" i="11"/>
  <c r="G1341" i="11"/>
  <c r="F1341" i="11"/>
  <c r="E1341" i="11"/>
  <c r="D1341" i="11"/>
  <c r="C1341" i="11"/>
  <c r="B1341" i="11"/>
  <c r="A1341" i="11"/>
  <c r="J1340" i="11"/>
  <c r="I1340" i="11"/>
  <c r="H1340" i="11"/>
  <c r="G1340" i="11"/>
  <c r="F1340" i="11"/>
  <c r="E1340" i="11"/>
  <c r="D1340" i="11"/>
  <c r="C1340" i="11"/>
  <c r="B1340" i="11"/>
  <c r="A1340" i="11"/>
  <c r="J1339" i="11"/>
  <c r="I1339" i="11"/>
  <c r="H1339" i="11"/>
  <c r="G1339" i="11"/>
  <c r="F1339" i="11"/>
  <c r="E1339" i="11"/>
  <c r="D1339" i="11"/>
  <c r="C1339" i="11"/>
  <c r="B1339" i="11"/>
  <c r="A1339" i="11"/>
  <c r="J1338" i="11"/>
  <c r="I1338" i="11"/>
  <c r="H1338" i="11"/>
  <c r="G1338" i="11"/>
  <c r="F1338" i="11"/>
  <c r="E1338" i="11"/>
  <c r="D1338" i="11"/>
  <c r="C1338" i="11"/>
  <c r="B1338" i="11"/>
  <c r="A1338" i="11"/>
  <c r="J1337" i="11"/>
  <c r="I1337" i="11"/>
  <c r="H1337" i="11"/>
  <c r="G1337" i="11"/>
  <c r="F1337" i="11"/>
  <c r="E1337" i="11"/>
  <c r="D1337" i="11"/>
  <c r="C1337" i="11"/>
  <c r="B1337" i="11"/>
  <c r="A1337" i="11"/>
  <c r="J1336" i="11"/>
  <c r="I1336" i="11"/>
  <c r="H1336" i="11"/>
  <c r="G1336" i="11"/>
  <c r="F1336" i="11"/>
  <c r="E1336" i="11"/>
  <c r="D1336" i="11"/>
  <c r="C1336" i="11"/>
  <c r="B1336" i="11"/>
  <c r="A1336" i="11"/>
  <c r="J1335" i="11"/>
  <c r="I1335" i="11"/>
  <c r="H1335" i="11"/>
  <c r="G1335" i="11"/>
  <c r="F1335" i="11"/>
  <c r="E1335" i="11"/>
  <c r="D1335" i="11"/>
  <c r="C1335" i="11"/>
  <c r="B1335" i="11"/>
  <c r="A1335" i="11"/>
  <c r="J1334" i="11"/>
  <c r="I1334" i="11"/>
  <c r="H1334" i="11"/>
  <c r="G1334" i="11"/>
  <c r="F1334" i="11"/>
  <c r="E1334" i="11"/>
  <c r="D1334" i="11"/>
  <c r="C1334" i="11"/>
  <c r="B1334" i="11"/>
  <c r="A1334" i="11"/>
  <c r="J1333" i="11"/>
  <c r="I1333" i="11"/>
  <c r="H1333" i="11"/>
  <c r="G1333" i="11"/>
  <c r="F1333" i="11"/>
  <c r="E1333" i="11"/>
  <c r="D1333" i="11"/>
  <c r="C1333" i="11"/>
  <c r="B1333" i="11"/>
  <c r="A1333" i="11"/>
  <c r="J1332" i="11"/>
  <c r="I1332" i="11"/>
  <c r="H1332" i="11"/>
  <c r="G1332" i="11"/>
  <c r="F1332" i="11"/>
  <c r="E1332" i="11"/>
  <c r="D1332" i="11"/>
  <c r="C1332" i="11"/>
  <c r="B1332" i="11"/>
  <c r="A1332" i="11"/>
  <c r="J1331" i="11"/>
  <c r="I1331" i="11"/>
  <c r="H1331" i="11"/>
  <c r="G1331" i="11"/>
  <c r="F1331" i="11"/>
  <c r="E1331" i="11"/>
  <c r="D1331" i="11"/>
  <c r="C1331" i="11"/>
  <c r="B1331" i="11"/>
  <c r="A1331" i="11"/>
  <c r="J1330" i="11"/>
  <c r="I1330" i="11"/>
  <c r="H1330" i="11"/>
  <c r="G1330" i="11"/>
  <c r="F1330" i="11"/>
  <c r="E1330" i="11"/>
  <c r="D1330" i="11"/>
  <c r="C1330" i="11"/>
  <c r="B1330" i="11"/>
  <c r="A1330" i="11"/>
  <c r="J1329" i="11"/>
  <c r="I1329" i="11"/>
  <c r="H1329" i="11"/>
  <c r="G1329" i="11"/>
  <c r="F1329" i="11"/>
  <c r="E1329" i="11"/>
  <c r="D1329" i="11"/>
  <c r="C1329" i="11"/>
  <c r="B1329" i="11"/>
  <c r="A1329" i="11"/>
  <c r="J1328" i="11"/>
  <c r="I1328" i="11"/>
  <c r="H1328" i="11"/>
  <c r="G1328" i="11"/>
  <c r="F1328" i="11"/>
  <c r="E1328" i="11"/>
  <c r="D1328" i="11"/>
  <c r="C1328" i="11"/>
  <c r="B1328" i="11"/>
  <c r="A1328" i="11"/>
  <c r="J1327" i="11"/>
  <c r="I1327" i="11"/>
  <c r="H1327" i="11"/>
  <c r="G1327" i="11"/>
  <c r="F1327" i="11"/>
  <c r="E1327" i="11"/>
  <c r="D1327" i="11"/>
  <c r="C1327" i="11"/>
  <c r="B1327" i="11"/>
  <c r="A1327" i="11"/>
  <c r="J1326" i="11"/>
  <c r="I1326" i="11"/>
  <c r="H1326" i="11"/>
  <c r="G1326" i="11"/>
  <c r="F1326" i="11"/>
  <c r="E1326" i="11"/>
  <c r="D1326" i="11"/>
  <c r="C1326" i="11"/>
  <c r="B1326" i="11"/>
  <c r="A1326" i="11"/>
  <c r="J1325" i="11"/>
  <c r="I1325" i="11"/>
  <c r="H1325" i="11"/>
  <c r="G1325" i="11"/>
  <c r="F1325" i="11"/>
  <c r="E1325" i="11"/>
  <c r="D1325" i="11"/>
  <c r="C1325" i="11"/>
  <c r="B1325" i="11"/>
  <c r="A1325" i="11"/>
  <c r="J1324" i="11"/>
  <c r="I1324" i="11"/>
  <c r="H1324" i="11"/>
  <c r="G1324" i="11"/>
  <c r="F1324" i="11"/>
  <c r="E1324" i="11"/>
  <c r="D1324" i="11"/>
  <c r="C1324" i="11"/>
  <c r="B1324" i="11"/>
  <c r="A1324" i="11"/>
  <c r="J1323" i="11"/>
  <c r="I1323" i="11"/>
  <c r="H1323" i="11"/>
  <c r="G1323" i="11"/>
  <c r="F1323" i="11"/>
  <c r="E1323" i="11"/>
  <c r="D1323" i="11"/>
  <c r="C1323" i="11"/>
  <c r="B1323" i="11"/>
  <c r="A1323" i="11"/>
  <c r="J1322" i="11"/>
  <c r="I1322" i="11"/>
  <c r="H1322" i="11"/>
  <c r="G1322" i="11"/>
  <c r="F1322" i="11"/>
  <c r="E1322" i="11"/>
  <c r="D1322" i="11"/>
  <c r="C1322" i="11"/>
  <c r="B1322" i="11"/>
  <c r="A1322" i="11"/>
  <c r="J1321" i="11"/>
  <c r="I1321" i="11"/>
  <c r="H1321" i="11"/>
  <c r="G1321" i="11"/>
  <c r="F1321" i="11"/>
  <c r="E1321" i="11"/>
  <c r="D1321" i="11"/>
  <c r="C1321" i="11"/>
  <c r="B1321" i="11"/>
  <c r="A1321" i="11"/>
  <c r="J1320" i="11"/>
  <c r="I1320" i="11"/>
  <c r="H1320" i="11"/>
  <c r="G1320" i="11"/>
  <c r="F1320" i="11"/>
  <c r="E1320" i="11"/>
  <c r="D1320" i="11"/>
  <c r="C1320" i="11"/>
  <c r="B1320" i="11"/>
  <c r="A1320" i="11"/>
  <c r="J1319" i="11"/>
  <c r="I1319" i="11"/>
  <c r="H1319" i="11"/>
  <c r="G1319" i="11"/>
  <c r="F1319" i="11"/>
  <c r="E1319" i="11"/>
  <c r="D1319" i="11"/>
  <c r="C1319" i="11"/>
  <c r="B1319" i="11"/>
  <c r="A1319" i="11"/>
  <c r="J1318" i="11"/>
  <c r="I1318" i="11"/>
  <c r="H1318" i="11"/>
  <c r="G1318" i="11"/>
  <c r="F1318" i="11"/>
  <c r="E1318" i="11"/>
  <c r="D1318" i="11"/>
  <c r="C1318" i="11"/>
  <c r="B1318" i="11"/>
  <c r="A1318" i="11"/>
  <c r="J1317" i="11"/>
  <c r="I1317" i="11"/>
  <c r="H1317" i="11"/>
  <c r="G1317" i="11"/>
  <c r="F1317" i="11"/>
  <c r="E1317" i="11"/>
  <c r="D1317" i="11"/>
  <c r="C1317" i="11"/>
  <c r="B1317" i="11"/>
  <c r="A1317" i="11"/>
  <c r="J1316" i="11"/>
  <c r="I1316" i="11"/>
  <c r="H1316" i="11"/>
  <c r="G1316" i="11"/>
  <c r="F1316" i="11"/>
  <c r="E1316" i="11"/>
  <c r="D1316" i="11"/>
  <c r="C1316" i="11"/>
  <c r="B1316" i="11"/>
  <c r="A1316" i="11"/>
  <c r="J1315" i="11"/>
  <c r="I1315" i="11"/>
  <c r="H1315" i="11"/>
  <c r="G1315" i="11"/>
  <c r="F1315" i="11"/>
  <c r="E1315" i="11"/>
  <c r="D1315" i="11"/>
  <c r="C1315" i="11"/>
  <c r="B1315" i="11"/>
  <c r="A1315" i="11"/>
  <c r="J1314" i="11"/>
  <c r="I1314" i="11"/>
  <c r="H1314" i="11"/>
  <c r="G1314" i="11"/>
  <c r="F1314" i="11"/>
  <c r="E1314" i="11"/>
  <c r="D1314" i="11"/>
  <c r="C1314" i="11"/>
  <c r="B1314" i="11"/>
  <c r="A1314" i="11"/>
  <c r="J1313" i="11"/>
  <c r="I1313" i="11"/>
  <c r="H1313" i="11"/>
  <c r="G1313" i="11"/>
  <c r="F1313" i="11"/>
  <c r="E1313" i="11"/>
  <c r="D1313" i="11"/>
  <c r="C1313" i="11"/>
  <c r="B1313" i="11"/>
  <c r="A1313" i="11"/>
  <c r="J1312" i="11"/>
  <c r="I1312" i="11"/>
  <c r="H1312" i="11"/>
  <c r="G1312" i="11"/>
  <c r="F1312" i="11"/>
  <c r="E1312" i="11"/>
  <c r="D1312" i="11"/>
  <c r="C1312" i="11"/>
  <c r="B1312" i="11"/>
  <c r="A1312" i="11"/>
  <c r="J1311" i="11"/>
  <c r="I1311" i="11"/>
  <c r="H1311" i="11"/>
  <c r="G1311" i="11"/>
  <c r="F1311" i="11"/>
  <c r="E1311" i="11"/>
  <c r="D1311" i="11"/>
  <c r="C1311" i="11"/>
  <c r="B1311" i="11"/>
  <c r="A1311" i="11"/>
  <c r="J1310" i="11"/>
  <c r="I1310" i="11"/>
  <c r="H1310" i="11"/>
  <c r="G1310" i="11"/>
  <c r="F1310" i="11"/>
  <c r="E1310" i="11"/>
  <c r="D1310" i="11"/>
  <c r="C1310" i="11"/>
  <c r="B1310" i="11"/>
  <c r="A1310" i="11"/>
  <c r="J1309" i="11"/>
  <c r="I1309" i="11"/>
  <c r="H1309" i="11"/>
  <c r="G1309" i="11"/>
  <c r="F1309" i="11"/>
  <c r="E1309" i="11"/>
  <c r="D1309" i="11"/>
  <c r="C1309" i="11"/>
  <c r="B1309" i="11"/>
  <c r="A1309" i="11"/>
  <c r="J1308" i="11"/>
  <c r="I1308" i="11"/>
  <c r="H1308" i="11"/>
  <c r="G1308" i="11"/>
  <c r="F1308" i="11"/>
  <c r="E1308" i="11"/>
  <c r="D1308" i="11"/>
  <c r="C1308" i="11"/>
  <c r="B1308" i="11"/>
  <c r="A1308" i="11"/>
  <c r="J1307" i="11"/>
  <c r="I1307" i="11"/>
  <c r="H1307" i="11"/>
  <c r="G1307" i="11"/>
  <c r="F1307" i="11"/>
  <c r="E1307" i="11"/>
  <c r="D1307" i="11"/>
  <c r="C1307" i="11"/>
  <c r="B1307" i="11"/>
  <c r="A1307" i="11"/>
  <c r="J1306" i="11"/>
  <c r="I1306" i="11"/>
  <c r="H1306" i="11"/>
  <c r="G1306" i="11"/>
  <c r="F1306" i="11"/>
  <c r="E1306" i="11"/>
  <c r="D1306" i="11"/>
  <c r="C1306" i="11"/>
  <c r="B1306" i="11"/>
  <c r="A1306" i="11"/>
  <c r="J1305" i="11"/>
  <c r="I1305" i="11"/>
  <c r="H1305" i="11"/>
  <c r="G1305" i="11"/>
  <c r="F1305" i="11"/>
  <c r="E1305" i="11"/>
  <c r="D1305" i="11"/>
  <c r="C1305" i="11"/>
  <c r="B1305" i="11"/>
  <c r="A1305" i="11"/>
  <c r="J1304" i="11"/>
  <c r="I1304" i="11"/>
  <c r="H1304" i="11"/>
  <c r="G1304" i="11"/>
  <c r="F1304" i="11"/>
  <c r="E1304" i="11"/>
  <c r="D1304" i="11"/>
  <c r="C1304" i="11"/>
  <c r="B1304" i="11"/>
  <c r="A1304" i="11"/>
  <c r="J1303" i="11"/>
  <c r="I1303" i="11"/>
  <c r="H1303" i="11"/>
  <c r="G1303" i="11"/>
  <c r="F1303" i="11"/>
  <c r="E1303" i="11"/>
  <c r="D1303" i="11"/>
  <c r="C1303" i="11"/>
  <c r="B1303" i="11"/>
  <c r="A1303" i="11"/>
  <c r="J1302" i="11"/>
  <c r="I1302" i="11"/>
  <c r="H1302" i="11"/>
  <c r="G1302" i="11"/>
  <c r="F1302" i="11"/>
  <c r="E1302" i="11"/>
  <c r="D1302" i="11"/>
  <c r="C1302" i="11"/>
  <c r="B1302" i="11"/>
  <c r="A1302" i="11"/>
  <c r="J1301" i="11"/>
  <c r="I1301" i="11"/>
  <c r="H1301" i="11"/>
  <c r="G1301" i="11"/>
  <c r="F1301" i="11"/>
  <c r="E1301" i="11"/>
  <c r="D1301" i="11"/>
  <c r="C1301" i="11"/>
  <c r="B1301" i="11"/>
  <c r="A1301" i="11"/>
  <c r="J1300" i="11"/>
  <c r="I1300" i="11"/>
  <c r="H1300" i="11"/>
  <c r="G1300" i="11"/>
  <c r="F1300" i="11"/>
  <c r="E1300" i="11"/>
  <c r="D1300" i="11"/>
  <c r="C1300" i="11"/>
  <c r="B1300" i="11"/>
  <c r="A1300" i="11"/>
  <c r="J1299" i="11"/>
  <c r="I1299" i="11"/>
  <c r="H1299" i="11"/>
  <c r="G1299" i="11"/>
  <c r="F1299" i="11"/>
  <c r="E1299" i="11"/>
  <c r="D1299" i="11"/>
  <c r="C1299" i="11"/>
  <c r="B1299" i="11"/>
  <c r="A1299" i="11"/>
  <c r="J1298" i="11"/>
  <c r="I1298" i="11"/>
  <c r="H1298" i="11"/>
  <c r="G1298" i="11"/>
  <c r="F1298" i="11"/>
  <c r="E1298" i="11"/>
  <c r="D1298" i="11"/>
  <c r="C1298" i="11"/>
  <c r="B1298" i="11"/>
  <c r="A1298" i="11"/>
  <c r="J1297" i="11"/>
  <c r="I1297" i="11"/>
  <c r="H1297" i="11"/>
  <c r="G1297" i="11"/>
  <c r="F1297" i="11"/>
  <c r="E1297" i="11"/>
  <c r="D1297" i="11"/>
  <c r="C1297" i="11"/>
  <c r="B1297" i="11"/>
  <c r="A1297" i="11"/>
  <c r="J1296" i="11"/>
  <c r="I1296" i="11"/>
  <c r="H1296" i="11"/>
  <c r="G1296" i="11"/>
  <c r="F1296" i="11"/>
  <c r="E1296" i="11"/>
  <c r="D1296" i="11"/>
  <c r="C1296" i="11"/>
  <c r="B1296" i="11"/>
  <c r="A1296" i="11"/>
  <c r="J1295" i="11"/>
  <c r="I1295" i="11"/>
  <c r="H1295" i="11"/>
  <c r="G1295" i="11"/>
  <c r="F1295" i="11"/>
  <c r="E1295" i="11"/>
  <c r="D1295" i="11"/>
  <c r="C1295" i="11"/>
  <c r="B1295" i="11"/>
  <c r="A1295" i="11"/>
  <c r="J1294" i="11"/>
  <c r="I1294" i="11"/>
  <c r="H1294" i="11"/>
  <c r="G1294" i="11"/>
  <c r="F1294" i="11"/>
  <c r="E1294" i="11"/>
  <c r="D1294" i="11"/>
  <c r="C1294" i="11"/>
  <c r="B1294" i="11"/>
  <c r="A1294" i="11"/>
  <c r="J1293" i="11"/>
  <c r="I1293" i="11"/>
  <c r="H1293" i="11"/>
  <c r="G1293" i="11"/>
  <c r="F1293" i="11"/>
  <c r="E1293" i="11"/>
  <c r="D1293" i="11"/>
  <c r="C1293" i="11"/>
  <c r="B1293" i="11"/>
  <c r="A1293" i="11"/>
  <c r="J1292" i="11"/>
  <c r="I1292" i="11"/>
  <c r="H1292" i="11"/>
  <c r="G1292" i="11"/>
  <c r="F1292" i="11"/>
  <c r="E1292" i="11"/>
  <c r="D1292" i="11"/>
  <c r="C1292" i="11"/>
  <c r="B1292" i="11"/>
  <c r="A1292" i="11"/>
  <c r="J1291" i="11"/>
  <c r="I1291" i="11"/>
  <c r="H1291" i="11"/>
  <c r="G1291" i="11"/>
  <c r="F1291" i="11"/>
  <c r="E1291" i="11"/>
  <c r="D1291" i="11"/>
  <c r="C1291" i="11"/>
  <c r="B1291" i="11"/>
  <c r="A1291" i="11"/>
  <c r="J1290" i="11"/>
  <c r="I1290" i="11"/>
  <c r="H1290" i="11"/>
  <c r="G1290" i="11"/>
  <c r="F1290" i="11"/>
  <c r="E1290" i="11"/>
  <c r="D1290" i="11"/>
  <c r="C1290" i="11"/>
  <c r="B1290" i="11"/>
  <c r="A1290" i="11"/>
  <c r="J1289" i="11"/>
  <c r="I1289" i="11"/>
  <c r="H1289" i="11"/>
  <c r="G1289" i="11"/>
  <c r="F1289" i="11"/>
  <c r="E1289" i="11"/>
  <c r="D1289" i="11"/>
  <c r="C1289" i="11"/>
  <c r="B1289" i="11"/>
  <c r="A1289" i="11"/>
  <c r="J1288" i="11"/>
  <c r="I1288" i="11"/>
  <c r="H1288" i="11"/>
  <c r="G1288" i="11"/>
  <c r="F1288" i="11"/>
  <c r="E1288" i="11"/>
  <c r="D1288" i="11"/>
  <c r="C1288" i="11"/>
  <c r="B1288" i="11"/>
  <c r="A1288" i="11"/>
  <c r="J1287" i="11"/>
  <c r="I1287" i="11"/>
  <c r="H1287" i="11"/>
  <c r="G1287" i="11"/>
  <c r="F1287" i="11"/>
  <c r="E1287" i="11"/>
  <c r="D1287" i="11"/>
  <c r="C1287" i="11"/>
  <c r="B1287" i="11"/>
  <c r="A1287" i="11"/>
  <c r="J1286" i="11"/>
  <c r="I1286" i="11"/>
  <c r="H1286" i="11"/>
  <c r="G1286" i="11"/>
  <c r="F1286" i="11"/>
  <c r="E1286" i="11"/>
  <c r="D1286" i="11"/>
  <c r="C1286" i="11"/>
  <c r="B1286" i="11"/>
  <c r="A1286" i="11"/>
  <c r="J1285" i="11"/>
  <c r="I1285" i="11"/>
  <c r="H1285" i="11"/>
  <c r="G1285" i="11"/>
  <c r="F1285" i="11"/>
  <c r="E1285" i="11"/>
  <c r="D1285" i="11"/>
  <c r="C1285" i="11"/>
  <c r="B1285" i="11"/>
  <c r="A1285" i="11"/>
  <c r="J1284" i="11"/>
  <c r="I1284" i="11"/>
  <c r="H1284" i="11"/>
  <c r="G1284" i="11"/>
  <c r="F1284" i="11"/>
  <c r="E1284" i="11"/>
  <c r="D1284" i="11"/>
  <c r="C1284" i="11"/>
  <c r="B1284" i="11"/>
  <c r="A1284" i="11"/>
  <c r="J1283" i="11"/>
  <c r="I1283" i="11"/>
  <c r="H1283" i="11"/>
  <c r="G1283" i="11"/>
  <c r="F1283" i="11"/>
  <c r="E1283" i="11"/>
  <c r="D1283" i="11"/>
  <c r="C1283" i="11"/>
  <c r="B1283" i="11"/>
  <c r="A1283" i="11"/>
  <c r="J1282" i="11"/>
  <c r="I1282" i="11"/>
  <c r="H1282" i="11"/>
  <c r="G1282" i="11"/>
  <c r="F1282" i="11"/>
  <c r="E1282" i="11"/>
  <c r="D1282" i="11"/>
  <c r="C1282" i="11"/>
  <c r="B1282" i="11"/>
  <c r="A1282" i="11"/>
  <c r="J1281" i="11"/>
  <c r="I1281" i="11"/>
  <c r="H1281" i="11"/>
  <c r="G1281" i="11"/>
  <c r="F1281" i="11"/>
  <c r="E1281" i="11"/>
  <c r="D1281" i="11"/>
  <c r="C1281" i="11"/>
  <c r="B1281" i="11"/>
  <c r="A1281" i="11"/>
  <c r="J1280" i="11"/>
  <c r="I1280" i="11"/>
  <c r="H1280" i="11"/>
  <c r="G1280" i="11"/>
  <c r="F1280" i="11"/>
  <c r="E1280" i="11"/>
  <c r="D1280" i="11"/>
  <c r="C1280" i="11"/>
  <c r="B1280" i="11"/>
  <c r="A1280" i="11"/>
  <c r="J1279" i="11"/>
  <c r="I1279" i="11"/>
  <c r="H1279" i="11"/>
  <c r="G1279" i="11"/>
  <c r="F1279" i="11"/>
  <c r="E1279" i="11"/>
  <c r="D1279" i="11"/>
  <c r="C1279" i="11"/>
  <c r="B1279" i="11"/>
  <c r="A1279" i="11"/>
  <c r="J1278" i="11"/>
  <c r="I1278" i="11"/>
  <c r="H1278" i="11"/>
  <c r="G1278" i="11"/>
  <c r="F1278" i="11"/>
  <c r="E1278" i="11"/>
  <c r="D1278" i="11"/>
  <c r="C1278" i="11"/>
  <c r="B1278" i="11"/>
  <c r="A1278" i="11"/>
  <c r="J1277" i="11"/>
  <c r="I1277" i="11"/>
  <c r="H1277" i="11"/>
  <c r="G1277" i="11"/>
  <c r="F1277" i="11"/>
  <c r="E1277" i="11"/>
  <c r="D1277" i="11"/>
  <c r="C1277" i="11"/>
  <c r="B1277" i="11"/>
  <c r="A1277" i="11"/>
  <c r="J1276" i="11"/>
  <c r="I1276" i="11"/>
  <c r="H1276" i="11"/>
  <c r="G1276" i="11"/>
  <c r="F1276" i="11"/>
  <c r="E1276" i="11"/>
  <c r="D1276" i="11"/>
  <c r="C1276" i="11"/>
  <c r="B1276" i="11"/>
  <c r="A1276" i="11"/>
  <c r="J1275" i="11"/>
  <c r="I1275" i="11"/>
  <c r="H1275" i="11"/>
  <c r="G1275" i="11"/>
  <c r="F1275" i="11"/>
  <c r="E1275" i="11"/>
  <c r="D1275" i="11"/>
  <c r="C1275" i="11"/>
  <c r="B1275" i="11"/>
  <c r="A1275" i="11"/>
  <c r="J1274" i="11"/>
  <c r="I1274" i="11"/>
  <c r="H1274" i="11"/>
  <c r="G1274" i="11"/>
  <c r="F1274" i="11"/>
  <c r="E1274" i="11"/>
  <c r="D1274" i="11"/>
  <c r="C1274" i="11"/>
  <c r="B1274" i="11"/>
  <c r="A1274" i="11"/>
  <c r="J1273" i="11"/>
  <c r="I1273" i="11"/>
  <c r="H1273" i="11"/>
  <c r="G1273" i="11"/>
  <c r="F1273" i="11"/>
  <c r="E1273" i="11"/>
  <c r="D1273" i="11"/>
  <c r="C1273" i="11"/>
  <c r="B1273" i="11"/>
  <c r="A1273" i="11"/>
  <c r="J1272" i="11"/>
  <c r="I1272" i="11"/>
  <c r="H1272" i="11"/>
  <c r="G1272" i="11"/>
  <c r="F1272" i="11"/>
  <c r="E1272" i="11"/>
  <c r="D1272" i="11"/>
  <c r="C1272" i="11"/>
  <c r="B1272" i="11"/>
  <c r="A1272" i="11"/>
  <c r="J1271" i="11"/>
  <c r="I1271" i="11"/>
  <c r="H1271" i="11"/>
  <c r="G1271" i="11"/>
  <c r="F1271" i="11"/>
  <c r="E1271" i="11"/>
  <c r="D1271" i="11"/>
  <c r="C1271" i="11"/>
  <c r="B1271" i="11"/>
  <c r="A1271" i="11"/>
  <c r="J1270" i="11"/>
  <c r="I1270" i="11"/>
  <c r="H1270" i="11"/>
  <c r="G1270" i="11"/>
  <c r="F1270" i="11"/>
  <c r="E1270" i="11"/>
  <c r="D1270" i="11"/>
  <c r="C1270" i="11"/>
  <c r="B1270" i="11"/>
  <c r="A1270" i="11"/>
  <c r="J1269" i="11"/>
  <c r="I1269" i="11"/>
  <c r="H1269" i="11"/>
  <c r="G1269" i="11"/>
  <c r="F1269" i="11"/>
  <c r="E1269" i="11"/>
  <c r="D1269" i="11"/>
  <c r="C1269" i="11"/>
  <c r="B1269" i="11"/>
  <c r="A1269" i="11"/>
  <c r="J1268" i="11"/>
  <c r="I1268" i="11"/>
  <c r="H1268" i="11"/>
  <c r="G1268" i="11"/>
  <c r="F1268" i="11"/>
  <c r="E1268" i="11"/>
  <c r="D1268" i="11"/>
  <c r="C1268" i="11"/>
  <c r="B1268" i="11"/>
  <c r="A1268" i="11"/>
  <c r="J1267" i="11"/>
  <c r="I1267" i="11"/>
  <c r="H1267" i="11"/>
  <c r="G1267" i="11"/>
  <c r="F1267" i="11"/>
  <c r="E1267" i="11"/>
  <c r="D1267" i="11"/>
  <c r="C1267" i="11"/>
  <c r="B1267" i="11"/>
  <c r="A1267" i="11"/>
  <c r="J1266" i="11"/>
  <c r="I1266" i="11"/>
  <c r="H1266" i="11"/>
  <c r="G1266" i="11"/>
  <c r="F1266" i="11"/>
  <c r="E1266" i="11"/>
  <c r="D1266" i="11"/>
  <c r="C1266" i="11"/>
  <c r="B1266" i="11"/>
  <c r="A1266" i="11"/>
  <c r="J1265" i="11"/>
  <c r="I1265" i="11"/>
  <c r="H1265" i="11"/>
  <c r="G1265" i="11"/>
  <c r="F1265" i="11"/>
  <c r="E1265" i="11"/>
  <c r="D1265" i="11"/>
  <c r="C1265" i="11"/>
  <c r="B1265" i="11"/>
  <c r="A1265" i="11"/>
  <c r="J1264" i="11"/>
  <c r="I1264" i="11"/>
  <c r="H1264" i="11"/>
  <c r="G1264" i="11"/>
  <c r="F1264" i="11"/>
  <c r="E1264" i="11"/>
  <c r="D1264" i="11"/>
  <c r="C1264" i="11"/>
  <c r="B1264" i="11"/>
  <c r="A1264" i="11"/>
  <c r="J1263" i="11"/>
  <c r="I1263" i="11"/>
  <c r="H1263" i="11"/>
  <c r="G1263" i="11"/>
  <c r="F1263" i="11"/>
  <c r="E1263" i="11"/>
  <c r="D1263" i="11"/>
  <c r="C1263" i="11"/>
  <c r="B1263" i="11"/>
  <c r="A1263" i="11"/>
  <c r="J1262" i="11"/>
  <c r="I1262" i="11"/>
  <c r="H1262" i="11"/>
  <c r="G1262" i="11"/>
  <c r="F1262" i="11"/>
  <c r="E1262" i="11"/>
  <c r="D1262" i="11"/>
  <c r="C1262" i="11"/>
  <c r="B1262" i="11"/>
  <c r="A1262" i="11"/>
  <c r="J1261" i="11"/>
  <c r="I1261" i="11"/>
  <c r="H1261" i="11"/>
  <c r="G1261" i="11"/>
  <c r="F1261" i="11"/>
  <c r="E1261" i="11"/>
  <c r="D1261" i="11"/>
  <c r="C1261" i="11"/>
  <c r="B1261" i="11"/>
  <c r="A1261" i="11"/>
  <c r="J1260" i="11"/>
  <c r="I1260" i="11"/>
  <c r="H1260" i="11"/>
  <c r="G1260" i="11"/>
  <c r="F1260" i="11"/>
  <c r="E1260" i="11"/>
  <c r="D1260" i="11"/>
  <c r="C1260" i="11"/>
  <c r="B1260" i="11"/>
  <c r="A1260" i="11"/>
  <c r="J1259" i="11"/>
  <c r="I1259" i="11"/>
  <c r="H1259" i="11"/>
  <c r="G1259" i="11"/>
  <c r="F1259" i="11"/>
  <c r="E1259" i="11"/>
  <c r="D1259" i="11"/>
  <c r="C1259" i="11"/>
  <c r="B1259" i="11"/>
  <c r="A1259" i="11"/>
  <c r="J1258" i="11"/>
  <c r="I1258" i="11"/>
  <c r="H1258" i="11"/>
  <c r="G1258" i="11"/>
  <c r="F1258" i="11"/>
  <c r="E1258" i="11"/>
  <c r="D1258" i="11"/>
  <c r="C1258" i="11"/>
  <c r="B1258" i="11"/>
  <c r="A1258" i="11"/>
  <c r="J1257" i="11"/>
  <c r="I1257" i="11"/>
  <c r="H1257" i="11"/>
  <c r="G1257" i="11"/>
  <c r="F1257" i="11"/>
  <c r="E1257" i="11"/>
  <c r="D1257" i="11"/>
  <c r="C1257" i="11"/>
  <c r="B1257" i="11"/>
  <c r="A1257" i="11"/>
  <c r="J1256" i="11"/>
  <c r="I1256" i="11"/>
  <c r="H1256" i="11"/>
  <c r="G1256" i="11"/>
  <c r="F1256" i="11"/>
  <c r="E1256" i="11"/>
  <c r="D1256" i="11"/>
  <c r="C1256" i="11"/>
  <c r="B1256" i="11"/>
  <c r="A1256" i="11"/>
  <c r="J1255" i="11"/>
  <c r="I1255" i="11"/>
  <c r="H1255" i="11"/>
  <c r="G1255" i="11"/>
  <c r="F1255" i="11"/>
  <c r="E1255" i="11"/>
  <c r="D1255" i="11"/>
  <c r="C1255" i="11"/>
  <c r="B1255" i="11"/>
  <c r="A1255" i="11"/>
  <c r="J1254" i="11"/>
  <c r="I1254" i="11"/>
  <c r="H1254" i="11"/>
  <c r="G1254" i="11"/>
  <c r="F1254" i="11"/>
  <c r="E1254" i="11"/>
  <c r="D1254" i="11"/>
  <c r="C1254" i="11"/>
  <c r="B1254" i="11"/>
  <c r="A1254" i="11"/>
  <c r="J1253" i="11"/>
  <c r="I1253" i="11"/>
  <c r="H1253" i="11"/>
  <c r="G1253" i="11"/>
  <c r="F1253" i="11"/>
  <c r="E1253" i="11"/>
  <c r="D1253" i="11"/>
  <c r="C1253" i="11"/>
  <c r="B1253" i="11"/>
  <c r="A1253" i="11"/>
  <c r="J1252" i="11"/>
  <c r="I1252" i="11"/>
  <c r="H1252" i="11"/>
  <c r="G1252" i="11"/>
  <c r="F1252" i="11"/>
  <c r="E1252" i="11"/>
  <c r="D1252" i="11"/>
  <c r="C1252" i="11"/>
  <c r="B1252" i="11"/>
  <c r="A1252" i="11"/>
  <c r="J1251" i="11"/>
  <c r="I1251" i="11"/>
  <c r="H1251" i="11"/>
  <c r="G1251" i="11"/>
  <c r="F1251" i="11"/>
  <c r="E1251" i="11"/>
  <c r="D1251" i="11"/>
  <c r="C1251" i="11"/>
  <c r="B1251" i="11"/>
  <c r="A1251" i="11"/>
  <c r="J1250" i="11"/>
  <c r="I1250" i="11"/>
  <c r="H1250" i="11"/>
  <c r="G1250" i="11"/>
  <c r="F1250" i="11"/>
  <c r="E1250" i="11"/>
  <c r="D1250" i="11"/>
  <c r="C1250" i="11"/>
  <c r="B1250" i="11"/>
  <c r="A1250" i="11"/>
  <c r="J1249" i="11"/>
  <c r="I1249" i="11"/>
  <c r="H1249" i="11"/>
  <c r="G1249" i="11"/>
  <c r="F1249" i="11"/>
  <c r="E1249" i="11"/>
  <c r="D1249" i="11"/>
  <c r="C1249" i="11"/>
  <c r="B1249" i="11"/>
  <c r="A1249" i="11"/>
  <c r="J1248" i="11"/>
  <c r="I1248" i="11"/>
  <c r="H1248" i="11"/>
  <c r="G1248" i="11"/>
  <c r="F1248" i="11"/>
  <c r="E1248" i="11"/>
  <c r="D1248" i="11"/>
  <c r="C1248" i="11"/>
  <c r="B1248" i="11"/>
  <c r="A1248" i="11"/>
  <c r="J1247" i="11"/>
  <c r="I1247" i="11"/>
  <c r="H1247" i="11"/>
  <c r="G1247" i="11"/>
  <c r="F1247" i="11"/>
  <c r="E1247" i="11"/>
  <c r="D1247" i="11"/>
  <c r="C1247" i="11"/>
  <c r="B1247" i="11"/>
  <c r="A1247" i="11"/>
  <c r="J1246" i="11"/>
  <c r="I1246" i="11"/>
  <c r="H1246" i="11"/>
  <c r="G1246" i="11"/>
  <c r="F1246" i="11"/>
  <c r="E1246" i="11"/>
  <c r="D1246" i="11"/>
  <c r="C1246" i="11"/>
  <c r="B1246" i="11"/>
  <c r="A1246" i="11"/>
  <c r="J1245" i="11"/>
  <c r="I1245" i="11"/>
  <c r="H1245" i="11"/>
  <c r="G1245" i="11"/>
  <c r="F1245" i="11"/>
  <c r="E1245" i="11"/>
  <c r="D1245" i="11"/>
  <c r="C1245" i="11"/>
  <c r="B1245" i="11"/>
  <c r="A1245" i="11"/>
  <c r="J1244" i="11"/>
  <c r="I1244" i="11"/>
  <c r="H1244" i="11"/>
  <c r="G1244" i="11"/>
  <c r="F1244" i="11"/>
  <c r="E1244" i="11"/>
  <c r="D1244" i="11"/>
  <c r="C1244" i="11"/>
  <c r="B1244" i="11"/>
  <c r="A1244" i="11"/>
  <c r="J1243" i="11"/>
  <c r="I1243" i="11"/>
  <c r="H1243" i="11"/>
  <c r="G1243" i="11"/>
  <c r="F1243" i="11"/>
  <c r="E1243" i="11"/>
  <c r="D1243" i="11"/>
  <c r="C1243" i="11"/>
  <c r="B1243" i="11"/>
  <c r="A1243" i="11"/>
  <c r="J1242" i="11"/>
  <c r="I1242" i="11"/>
  <c r="H1242" i="11"/>
  <c r="G1242" i="11"/>
  <c r="F1242" i="11"/>
  <c r="E1242" i="11"/>
  <c r="D1242" i="11"/>
  <c r="C1242" i="11"/>
  <c r="B1242" i="11"/>
  <c r="A1242" i="11"/>
  <c r="J1241" i="11"/>
  <c r="I1241" i="11"/>
  <c r="H1241" i="11"/>
  <c r="G1241" i="11"/>
  <c r="F1241" i="11"/>
  <c r="E1241" i="11"/>
  <c r="D1241" i="11"/>
  <c r="C1241" i="11"/>
  <c r="B1241" i="11"/>
  <c r="A1241" i="11"/>
  <c r="J1240" i="11"/>
  <c r="I1240" i="11"/>
  <c r="H1240" i="11"/>
  <c r="G1240" i="11"/>
  <c r="F1240" i="11"/>
  <c r="E1240" i="11"/>
  <c r="D1240" i="11"/>
  <c r="C1240" i="11"/>
  <c r="B1240" i="11"/>
  <c r="A1240" i="11"/>
  <c r="J1239" i="11"/>
  <c r="I1239" i="11"/>
  <c r="H1239" i="11"/>
  <c r="G1239" i="11"/>
  <c r="F1239" i="11"/>
  <c r="E1239" i="11"/>
  <c r="D1239" i="11"/>
  <c r="C1239" i="11"/>
  <c r="B1239" i="11"/>
  <c r="A1239" i="11"/>
  <c r="J1238" i="11"/>
  <c r="I1238" i="11"/>
  <c r="H1238" i="11"/>
  <c r="G1238" i="11"/>
  <c r="F1238" i="11"/>
  <c r="E1238" i="11"/>
  <c r="D1238" i="11"/>
  <c r="C1238" i="11"/>
  <c r="B1238" i="11"/>
  <c r="A1238" i="11"/>
  <c r="J1237" i="11"/>
  <c r="I1237" i="11"/>
  <c r="H1237" i="11"/>
  <c r="G1237" i="11"/>
  <c r="F1237" i="11"/>
  <c r="E1237" i="11"/>
  <c r="D1237" i="11"/>
  <c r="C1237" i="11"/>
  <c r="B1237" i="11"/>
  <c r="A1237" i="11"/>
  <c r="J1236" i="11"/>
  <c r="I1236" i="11"/>
  <c r="H1236" i="11"/>
  <c r="G1236" i="11"/>
  <c r="F1236" i="11"/>
  <c r="E1236" i="11"/>
  <c r="D1236" i="11"/>
  <c r="C1236" i="11"/>
  <c r="B1236" i="11"/>
  <c r="A1236" i="11"/>
  <c r="J1235" i="11"/>
  <c r="I1235" i="11"/>
  <c r="H1235" i="11"/>
  <c r="G1235" i="11"/>
  <c r="F1235" i="11"/>
  <c r="E1235" i="11"/>
  <c r="D1235" i="11"/>
  <c r="C1235" i="11"/>
  <c r="B1235" i="11"/>
  <c r="A1235" i="11"/>
  <c r="J1234" i="11"/>
  <c r="I1234" i="11"/>
  <c r="H1234" i="11"/>
  <c r="G1234" i="11"/>
  <c r="F1234" i="11"/>
  <c r="E1234" i="11"/>
  <c r="D1234" i="11"/>
  <c r="C1234" i="11"/>
  <c r="B1234" i="11"/>
  <c r="A1234" i="11"/>
  <c r="J1233" i="11"/>
  <c r="I1233" i="11"/>
  <c r="H1233" i="11"/>
  <c r="G1233" i="11"/>
  <c r="F1233" i="11"/>
  <c r="E1233" i="11"/>
  <c r="D1233" i="11"/>
  <c r="C1233" i="11"/>
  <c r="B1233" i="11"/>
  <c r="A1233" i="11"/>
  <c r="J1232" i="11"/>
  <c r="I1232" i="11"/>
  <c r="H1232" i="11"/>
  <c r="G1232" i="11"/>
  <c r="F1232" i="11"/>
  <c r="E1232" i="11"/>
  <c r="D1232" i="11"/>
  <c r="C1232" i="11"/>
  <c r="B1232" i="11"/>
  <c r="A1232" i="11"/>
  <c r="J1231" i="11"/>
  <c r="I1231" i="11"/>
  <c r="H1231" i="11"/>
  <c r="G1231" i="11"/>
  <c r="F1231" i="11"/>
  <c r="E1231" i="11"/>
  <c r="D1231" i="11"/>
  <c r="C1231" i="11"/>
  <c r="B1231" i="11"/>
  <c r="A1231" i="11"/>
  <c r="J1230" i="11"/>
  <c r="I1230" i="11"/>
  <c r="H1230" i="11"/>
  <c r="G1230" i="11"/>
  <c r="F1230" i="11"/>
  <c r="E1230" i="11"/>
  <c r="D1230" i="11"/>
  <c r="C1230" i="11"/>
  <c r="B1230" i="11"/>
  <c r="A1230" i="11"/>
  <c r="J1229" i="11"/>
  <c r="I1229" i="11"/>
  <c r="H1229" i="11"/>
  <c r="G1229" i="11"/>
  <c r="F1229" i="11"/>
  <c r="E1229" i="11"/>
  <c r="D1229" i="11"/>
  <c r="C1229" i="11"/>
  <c r="B1229" i="11"/>
  <c r="A1229" i="11"/>
  <c r="J1228" i="11"/>
  <c r="I1228" i="11"/>
  <c r="H1228" i="11"/>
  <c r="G1228" i="11"/>
  <c r="F1228" i="11"/>
  <c r="E1228" i="11"/>
  <c r="D1228" i="11"/>
  <c r="C1228" i="11"/>
  <c r="B1228" i="11"/>
  <c r="A1228" i="11"/>
  <c r="J1227" i="11"/>
  <c r="I1227" i="11"/>
  <c r="H1227" i="11"/>
  <c r="G1227" i="11"/>
  <c r="F1227" i="11"/>
  <c r="E1227" i="11"/>
  <c r="D1227" i="11"/>
  <c r="C1227" i="11"/>
  <c r="B1227" i="11"/>
  <c r="A1227" i="11"/>
  <c r="J1226" i="11"/>
  <c r="I1226" i="11"/>
  <c r="H1226" i="11"/>
  <c r="G1226" i="11"/>
  <c r="F1226" i="11"/>
  <c r="E1226" i="11"/>
  <c r="D1226" i="11"/>
  <c r="C1226" i="11"/>
  <c r="B1226" i="11"/>
  <c r="A1226" i="11"/>
  <c r="J1225" i="11"/>
  <c r="I1225" i="11"/>
  <c r="H1225" i="11"/>
  <c r="G1225" i="11"/>
  <c r="F1225" i="11"/>
  <c r="E1225" i="11"/>
  <c r="D1225" i="11"/>
  <c r="C1225" i="11"/>
  <c r="B1225" i="11"/>
  <c r="A1225" i="11"/>
  <c r="J1224" i="11"/>
  <c r="I1224" i="11"/>
  <c r="H1224" i="11"/>
  <c r="G1224" i="11"/>
  <c r="F1224" i="11"/>
  <c r="E1224" i="11"/>
  <c r="D1224" i="11"/>
  <c r="C1224" i="11"/>
  <c r="B1224" i="11"/>
  <c r="A1224" i="11"/>
  <c r="J1223" i="11"/>
  <c r="I1223" i="11"/>
  <c r="H1223" i="11"/>
  <c r="G1223" i="11"/>
  <c r="F1223" i="11"/>
  <c r="E1223" i="11"/>
  <c r="D1223" i="11"/>
  <c r="C1223" i="11"/>
  <c r="B1223" i="11"/>
  <c r="A1223" i="11"/>
  <c r="J1222" i="11"/>
  <c r="I1222" i="11"/>
  <c r="H1222" i="11"/>
  <c r="G1222" i="11"/>
  <c r="F1222" i="11"/>
  <c r="E1222" i="11"/>
  <c r="D1222" i="11"/>
  <c r="C1222" i="11"/>
  <c r="B1222" i="11"/>
  <c r="A1222" i="11"/>
  <c r="J1221" i="11"/>
  <c r="I1221" i="11"/>
  <c r="H1221" i="11"/>
  <c r="G1221" i="11"/>
  <c r="F1221" i="11"/>
  <c r="E1221" i="11"/>
  <c r="D1221" i="11"/>
  <c r="C1221" i="11"/>
  <c r="B1221" i="11"/>
  <c r="A1221" i="11"/>
  <c r="J1220" i="11"/>
  <c r="I1220" i="11"/>
  <c r="H1220" i="11"/>
  <c r="G1220" i="11"/>
  <c r="F1220" i="11"/>
  <c r="E1220" i="11"/>
  <c r="D1220" i="11"/>
  <c r="C1220" i="11"/>
  <c r="B1220" i="11"/>
  <c r="A1220" i="11"/>
  <c r="J1219" i="11"/>
  <c r="I1219" i="11"/>
  <c r="H1219" i="11"/>
  <c r="G1219" i="11"/>
  <c r="F1219" i="11"/>
  <c r="E1219" i="11"/>
  <c r="D1219" i="11"/>
  <c r="C1219" i="11"/>
  <c r="B1219" i="11"/>
  <c r="A1219" i="11"/>
  <c r="J1218" i="11"/>
  <c r="I1218" i="11"/>
  <c r="H1218" i="11"/>
  <c r="G1218" i="11"/>
  <c r="F1218" i="11"/>
  <c r="E1218" i="11"/>
  <c r="D1218" i="11"/>
  <c r="C1218" i="11"/>
  <c r="B1218" i="11"/>
  <c r="A1218" i="11"/>
  <c r="J1217" i="11"/>
  <c r="I1217" i="11"/>
  <c r="H1217" i="11"/>
  <c r="G1217" i="11"/>
  <c r="F1217" i="11"/>
  <c r="E1217" i="11"/>
  <c r="D1217" i="11"/>
  <c r="C1217" i="11"/>
  <c r="B1217" i="11"/>
  <c r="A1217" i="11"/>
  <c r="J1216" i="11"/>
  <c r="I1216" i="11"/>
  <c r="H1216" i="11"/>
  <c r="G1216" i="11"/>
  <c r="F1216" i="11"/>
  <c r="E1216" i="11"/>
  <c r="D1216" i="11"/>
  <c r="C1216" i="11"/>
  <c r="B1216" i="11"/>
  <c r="A1216" i="11"/>
  <c r="J1215" i="11"/>
  <c r="I1215" i="11"/>
  <c r="H1215" i="11"/>
  <c r="G1215" i="11"/>
  <c r="F1215" i="11"/>
  <c r="E1215" i="11"/>
  <c r="D1215" i="11"/>
  <c r="C1215" i="11"/>
  <c r="B1215" i="11"/>
  <c r="A1215" i="11"/>
  <c r="J1214" i="11"/>
  <c r="I1214" i="11"/>
  <c r="H1214" i="11"/>
  <c r="G1214" i="11"/>
  <c r="F1214" i="11"/>
  <c r="E1214" i="11"/>
  <c r="D1214" i="11"/>
  <c r="C1214" i="11"/>
  <c r="B1214" i="11"/>
  <c r="A1214" i="11"/>
  <c r="J1213" i="11"/>
  <c r="I1213" i="11"/>
  <c r="H1213" i="11"/>
  <c r="G1213" i="11"/>
  <c r="F1213" i="11"/>
  <c r="E1213" i="11"/>
  <c r="D1213" i="11"/>
  <c r="C1213" i="11"/>
  <c r="B1213" i="11"/>
  <c r="A1213" i="11"/>
  <c r="J1212" i="11"/>
  <c r="I1212" i="11"/>
  <c r="H1212" i="11"/>
  <c r="G1212" i="11"/>
  <c r="F1212" i="11"/>
  <c r="E1212" i="11"/>
  <c r="D1212" i="11"/>
  <c r="C1212" i="11"/>
  <c r="B1212" i="11"/>
  <c r="A1212" i="11"/>
  <c r="J1211" i="11"/>
  <c r="I1211" i="11"/>
  <c r="H1211" i="11"/>
  <c r="G1211" i="11"/>
  <c r="F1211" i="11"/>
  <c r="E1211" i="11"/>
  <c r="D1211" i="11"/>
  <c r="C1211" i="11"/>
  <c r="B1211" i="11"/>
  <c r="A1211" i="11"/>
  <c r="J1210" i="11"/>
  <c r="I1210" i="11"/>
  <c r="H1210" i="11"/>
  <c r="G1210" i="11"/>
  <c r="F1210" i="11"/>
  <c r="E1210" i="11"/>
  <c r="D1210" i="11"/>
  <c r="C1210" i="11"/>
  <c r="B1210" i="11"/>
  <c r="A1210" i="11"/>
  <c r="J1209" i="11"/>
  <c r="I1209" i="11"/>
  <c r="H1209" i="11"/>
  <c r="G1209" i="11"/>
  <c r="F1209" i="11"/>
  <c r="E1209" i="11"/>
  <c r="D1209" i="11"/>
  <c r="C1209" i="11"/>
  <c r="B1209" i="11"/>
  <c r="A1209" i="11"/>
  <c r="J1208" i="11"/>
  <c r="I1208" i="11"/>
  <c r="H1208" i="11"/>
  <c r="G1208" i="11"/>
  <c r="F1208" i="11"/>
  <c r="E1208" i="11"/>
  <c r="D1208" i="11"/>
  <c r="C1208" i="11"/>
  <c r="B1208" i="11"/>
  <c r="A1208" i="11"/>
  <c r="J1207" i="11"/>
  <c r="I1207" i="11"/>
  <c r="H1207" i="11"/>
  <c r="G1207" i="11"/>
  <c r="F1207" i="11"/>
  <c r="E1207" i="11"/>
  <c r="D1207" i="11"/>
  <c r="C1207" i="11"/>
  <c r="B1207" i="11"/>
  <c r="A1207" i="11"/>
  <c r="J1206" i="11"/>
  <c r="I1206" i="11"/>
  <c r="H1206" i="11"/>
  <c r="G1206" i="11"/>
  <c r="F1206" i="11"/>
  <c r="E1206" i="11"/>
  <c r="D1206" i="11"/>
  <c r="C1206" i="11"/>
  <c r="B1206" i="11"/>
  <c r="A1206" i="11"/>
  <c r="J1205" i="11"/>
  <c r="I1205" i="11"/>
  <c r="H1205" i="11"/>
  <c r="G1205" i="11"/>
  <c r="F1205" i="11"/>
  <c r="E1205" i="11"/>
  <c r="D1205" i="11"/>
  <c r="C1205" i="11"/>
  <c r="B1205" i="11"/>
  <c r="A1205" i="11"/>
  <c r="J1204" i="11"/>
  <c r="I1204" i="11"/>
  <c r="H1204" i="11"/>
  <c r="G1204" i="11"/>
  <c r="F1204" i="11"/>
  <c r="E1204" i="11"/>
  <c r="D1204" i="11"/>
  <c r="C1204" i="11"/>
  <c r="B1204" i="11"/>
  <c r="A1204" i="11"/>
  <c r="J1203" i="11"/>
  <c r="I1203" i="11"/>
  <c r="H1203" i="11"/>
  <c r="G1203" i="11"/>
  <c r="F1203" i="11"/>
  <c r="E1203" i="11"/>
  <c r="D1203" i="11"/>
  <c r="C1203" i="11"/>
  <c r="B1203" i="11"/>
  <c r="A1203" i="11"/>
  <c r="J1202" i="11"/>
  <c r="I1202" i="11"/>
  <c r="H1202" i="11"/>
  <c r="G1202" i="11"/>
  <c r="F1202" i="11"/>
  <c r="E1202" i="11"/>
  <c r="D1202" i="11"/>
  <c r="C1202" i="11"/>
  <c r="B1202" i="11"/>
  <c r="A1202" i="11"/>
  <c r="J1201" i="11"/>
  <c r="I1201" i="11"/>
  <c r="H1201" i="11"/>
  <c r="G1201" i="11"/>
  <c r="F1201" i="11"/>
  <c r="E1201" i="11"/>
  <c r="D1201" i="11"/>
  <c r="C1201" i="11"/>
  <c r="B1201" i="11"/>
  <c r="A1201" i="11"/>
  <c r="J1200" i="11"/>
  <c r="I1200" i="11"/>
  <c r="H1200" i="11"/>
  <c r="G1200" i="11"/>
  <c r="F1200" i="11"/>
  <c r="E1200" i="11"/>
  <c r="D1200" i="11"/>
  <c r="C1200" i="11"/>
  <c r="B1200" i="11"/>
  <c r="A1200" i="11"/>
  <c r="J1199" i="11"/>
  <c r="I1199" i="11"/>
  <c r="H1199" i="11"/>
  <c r="G1199" i="11"/>
  <c r="F1199" i="11"/>
  <c r="E1199" i="11"/>
  <c r="D1199" i="11"/>
  <c r="C1199" i="11"/>
  <c r="B1199" i="11"/>
  <c r="A1199" i="11"/>
  <c r="J1198" i="11"/>
  <c r="I1198" i="11"/>
  <c r="H1198" i="11"/>
  <c r="G1198" i="11"/>
  <c r="F1198" i="11"/>
  <c r="E1198" i="11"/>
  <c r="D1198" i="11"/>
  <c r="C1198" i="11"/>
  <c r="B1198" i="11"/>
  <c r="A1198" i="11"/>
  <c r="J1197" i="11"/>
  <c r="I1197" i="11"/>
  <c r="H1197" i="11"/>
  <c r="G1197" i="11"/>
  <c r="F1197" i="11"/>
  <c r="E1197" i="11"/>
  <c r="D1197" i="11"/>
  <c r="C1197" i="11"/>
  <c r="B1197" i="11"/>
  <c r="A1197" i="11"/>
  <c r="J1196" i="11"/>
  <c r="I1196" i="11"/>
  <c r="H1196" i="11"/>
  <c r="G1196" i="11"/>
  <c r="F1196" i="11"/>
  <c r="E1196" i="11"/>
  <c r="D1196" i="11"/>
  <c r="C1196" i="11"/>
  <c r="B1196" i="11"/>
  <c r="A1196" i="11"/>
  <c r="J1195" i="11"/>
  <c r="I1195" i="11"/>
  <c r="H1195" i="11"/>
  <c r="G1195" i="11"/>
  <c r="F1195" i="11"/>
  <c r="E1195" i="11"/>
  <c r="D1195" i="11"/>
  <c r="C1195" i="11"/>
  <c r="B1195" i="11"/>
  <c r="A1195" i="11"/>
  <c r="J1194" i="11"/>
  <c r="I1194" i="11"/>
  <c r="H1194" i="11"/>
  <c r="G1194" i="11"/>
  <c r="F1194" i="11"/>
  <c r="E1194" i="11"/>
  <c r="D1194" i="11"/>
  <c r="C1194" i="11"/>
  <c r="B1194" i="11"/>
  <c r="A1194" i="11"/>
  <c r="J1193" i="11"/>
  <c r="I1193" i="11"/>
  <c r="H1193" i="11"/>
  <c r="G1193" i="11"/>
  <c r="F1193" i="11"/>
  <c r="E1193" i="11"/>
  <c r="D1193" i="11"/>
  <c r="C1193" i="11"/>
  <c r="B1193" i="11"/>
  <c r="A1193" i="11"/>
  <c r="J1192" i="11"/>
  <c r="I1192" i="11"/>
  <c r="H1192" i="11"/>
  <c r="G1192" i="11"/>
  <c r="F1192" i="11"/>
  <c r="E1192" i="11"/>
  <c r="D1192" i="11"/>
  <c r="C1192" i="11"/>
  <c r="B1192" i="11"/>
  <c r="A1192" i="11"/>
  <c r="J1191" i="11"/>
  <c r="I1191" i="11"/>
  <c r="H1191" i="11"/>
  <c r="G1191" i="11"/>
  <c r="F1191" i="11"/>
  <c r="E1191" i="11"/>
  <c r="D1191" i="11"/>
  <c r="C1191" i="11"/>
  <c r="B1191" i="11"/>
  <c r="A1191" i="11"/>
  <c r="J1190" i="11"/>
  <c r="I1190" i="11"/>
  <c r="H1190" i="11"/>
  <c r="G1190" i="11"/>
  <c r="F1190" i="11"/>
  <c r="E1190" i="11"/>
  <c r="D1190" i="11"/>
  <c r="C1190" i="11"/>
  <c r="B1190" i="11"/>
  <c r="A1190" i="11"/>
  <c r="J1189" i="11"/>
  <c r="I1189" i="11"/>
  <c r="H1189" i="11"/>
  <c r="G1189" i="11"/>
  <c r="F1189" i="11"/>
  <c r="E1189" i="11"/>
  <c r="D1189" i="11"/>
  <c r="C1189" i="11"/>
  <c r="B1189" i="11"/>
  <c r="A1189" i="11"/>
  <c r="J1188" i="11"/>
  <c r="I1188" i="11"/>
  <c r="H1188" i="11"/>
  <c r="G1188" i="11"/>
  <c r="F1188" i="11"/>
  <c r="E1188" i="11"/>
  <c r="D1188" i="11"/>
  <c r="C1188" i="11"/>
  <c r="B1188" i="11"/>
  <c r="A1188" i="11"/>
  <c r="J1187" i="11"/>
  <c r="I1187" i="11"/>
  <c r="H1187" i="11"/>
  <c r="G1187" i="11"/>
  <c r="F1187" i="11"/>
  <c r="E1187" i="11"/>
  <c r="D1187" i="11"/>
  <c r="C1187" i="11"/>
  <c r="B1187" i="11"/>
  <c r="A1187" i="11"/>
  <c r="J1186" i="11"/>
  <c r="I1186" i="11"/>
  <c r="H1186" i="11"/>
  <c r="G1186" i="11"/>
  <c r="F1186" i="11"/>
  <c r="E1186" i="11"/>
  <c r="D1186" i="11"/>
  <c r="C1186" i="11"/>
  <c r="B1186" i="11"/>
  <c r="A1186" i="11"/>
  <c r="J1185" i="11"/>
  <c r="I1185" i="11"/>
  <c r="H1185" i="11"/>
  <c r="G1185" i="11"/>
  <c r="F1185" i="11"/>
  <c r="E1185" i="11"/>
  <c r="D1185" i="11"/>
  <c r="C1185" i="11"/>
  <c r="B1185" i="11"/>
  <c r="A1185" i="11"/>
  <c r="J1184" i="11"/>
  <c r="I1184" i="11"/>
  <c r="H1184" i="11"/>
  <c r="G1184" i="11"/>
  <c r="F1184" i="11"/>
  <c r="E1184" i="11"/>
  <c r="D1184" i="11"/>
  <c r="C1184" i="11"/>
  <c r="B1184" i="11"/>
  <c r="A1184" i="11"/>
  <c r="J1183" i="11"/>
  <c r="I1183" i="11"/>
  <c r="H1183" i="11"/>
  <c r="G1183" i="11"/>
  <c r="F1183" i="11"/>
  <c r="E1183" i="11"/>
  <c r="D1183" i="11"/>
  <c r="C1183" i="11"/>
  <c r="B1183" i="11"/>
  <c r="A1183" i="11"/>
  <c r="J1182" i="11"/>
  <c r="I1182" i="11"/>
  <c r="H1182" i="11"/>
  <c r="G1182" i="11"/>
  <c r="F1182" i="11"/>
  <c r="E1182" i="11"/>
  <c r="D1182" i="11"/>
  <c r="C1182" i="11"/>
  <c r="B1182" i="11"/>
  <c r="A1182" i="11"/>
  <c r="J1181" i="11"/>
  <c r="I1181" i="11"/>
  <c r="H1181" i="11"/>
  <c r="G1181" i="11"/>
  <c r="F1181" i="11"/>
  <c r="E1181" i="11"/>
  <c r="D1181" i="11"/>
  <c r="C1181" i="11"/>
  <c r="B1181" i="11"/>
  <c r="A1181" i="11"/>
  <c r="J1180" i="11"/>
  <c r="I1180" i="11"/>
  <c r="H1180" i="11"/>
  <c r="G1180" i="11"/>
  <c r="F1180" i="11"/>
  <c r="E1180" i="11"/>
  <c r="D1180" i="11"/>
  <c r="C1180" i="11"/>
  <c r="B1180" i="11"/>
  <c r="A1180" i="11"/>
  <c r="J1179" i="11"/>
  <c r="I1179" i="11"/>
  <c r="H1179" i="11"/>
  <c r="G1179" i="11"/>
  <c r="F1179" i="11"/>
  <c r="E1179" i="11"/>
  <c r="D1179" i="11"/>
  <c r="C1179" i="11"/>
  <c r="B1179" i="11"/>
  <c r="A1179" i="11"/>
  <c r="J1178" i="11"/>
  <c r="I1178" i="11"/>
  <c r="H1178" i="11"/>
  <c r="G1178" i="11"/>
  <c r="F1178" i="11"/>
  <c r="E1178" i="11"/>
  <c r="D1178" i="11"/>
  <c r="C1178" i="11"/>
  <c r="B1178" i="11"/>
  <c r="A1178" i="11"/>
  <c r="J1177" i="11"/>
  <c r="I1177" i="11"/>
  <c r="H1177" i="11"/>
  <c r="G1177" i="11"/>
  <c r="F1177" i="11"/>
  <c r="E1177" i="11"/>
  <c r="D1177" i="11"/>
  <c r="C1177" i="11"/>
  <c r="B1177" i="11"/>
  <c r="A1177" i="11"/>
  <c r="J1176" i="11"/>
  <c r="I1176" i="11"/>
  <c r="H1176" i="11"/>
  <c r="G1176" i="11"/>
  <c r="F1176" i="11"/>
  <c r="E1176" i="11"/>
  <c r="D1176" i="11"/>
  <c r="C1176" i="11"/>
  <c r="B1176" i="11"/>
  <c r="A1176" i="11"/>
  <c r="J1175" i="11"/>
  <c r="I1175" i="11"/>
  <c r="H1175" i="11"/>
  <c r="G1175" i="11"/>
  <c r="F1175" i="11"/>
  <c r="E1175" i="11"/>
  <c r="D1175" i="11"/>
  <c r="C1175" i="11"/>
  <c r="B1175" i="11"/>
  <c r="A1175" i="11"/>
  <c r="J1174" i="11"/>
  <c r="I1174" i="11"/>
  <c r="H1174" i="11"/>
  <c r="G1174" i="11"/>
  <c r="F1174" i="11"/>
  <c r="E1174" i="11"/>
  <c r="D1174" i="11"/>
  <c r="C1174" i="11"/>
  <c r="B1174" i="11"/>
  <c r="A1174" i="11"/>
  <c r="J1173" i="11"/>
  <c r="I1173" i="11"/>
  <c r="H1173" i="11"/>
  <c r="G1173" i="11"/>
  <c r="F1173" i="11"/>
  <c r="E1173" i="11"/>
  <c r="D1173" i="11"/>
  <c r="C1173" i="11"/>
  <c r="B1173" i="11"/>
  <c r="A1173" i="11"/>
  <c r="J1172" i="11"/>
  <c r="I1172" i="11"/>
  <c r="H1172" i="11"/>
  <c r="G1172" i="11"/>
  <c r="F1172" i="11"/>
  <c r="E1172" i="11"/>
  <c r="D1172" i="11"/>
  <c r="C1172" i="11"/>
  <c r="B1172" i="11"/>
  <c r="A1172" i="11"/>
  <c r="J1171" i="11"/>
  <c r="I1171" i="11"/>
  <c r="H1171" i="11"/>
  <c r="G1171" i="11"/>
  <c r="F1171" i="11"/>
  <c r="E1171" i="11"/>
  <c r="D1171" i="11"/>
  <c r="C1171" i="11"/>
  <c r="B1171" i="11"/>
  <c r="A1171" i="11"/>
  <c r="J1170" i="11"/>
  <c r="I1170" i="11"/>
  <c r="H1170" i="11"/>
  <c r="G1170" i="11"/>
  <c r="F1170" i="11"/>
  <c r="E1170" i="11"/>
  <c r="D1170" i="11"/>
  <c r="C1170" i="11"/>
  <c r="B1170" i="11"/>
  <c r="A1170" i="11"/>
  <c r="J1169" i="11"/>
  <c r="I1169" i="11"/>
  <c r="H1169" i="11"/>
  <c r="G1169" i="11"/>
  <c r="F1169" i="11"/>
  <c r="E1169" i="11"/>
  <c r="D1169" i="11"/>
  <c r="C1169" i="11"/>
  <c r="B1169" i="11"/>
  <c r="A1169" i="11"/>
  <c r="J1168" i="11"/>
  <c r="I1168" i="11"/>
  <c r="H1168" i="11"/>
  <c r="G1168" i="11"/>
  <c r="F1168" i="11"/>
  <c r="E1168" i="11"/>
  <c r="D1168" i="11"/>
  <c r="C1168" i="11"/>
  <c r="B1168" i="11"/>
  <c r="A1168" i="11"/>
  <c r="J1167" i="11"/>
  <c r="I1167" i="11"/>
  <c r="H1167" i="11"/>
  <c r="G1167" i="11"/>
  <c r="F1167" i="11"/>
  <c r="E1167" i="11"/>
  <c r="D1167" i="11"/>
  <c r="C1167" i="11"/>
  <c r="B1167" i="11"/>
  <c r="A1167" i="11"/>
  <c r="J1166" i="11"/>
  <c r="I1166" i="11"/>
  <c r="H1166" i="11"/>
  <c r="G1166" i="11"/>
  <c r="F1166" i="11"/>
  <c r="E1166" i="11"/>
  <c r="D1166" i="11"/>
  <c r="C1166" i="11"/>
  <c r="B1166" i="11"/>
  <c r="A1166" i="11"/>
  <c r="J1165" i="11"/>
  <c r="I1165" i="11"/>
  <c r="H1165" i="11"/>
  <c r="G1165" i="11"/>
  <c r="F1165" i="11"/>
  <c r="E1165" i="11"/>
  <c r="D1165" i="11"/>
  <c r="C1165" i="11"/>
  <c r="B1165" i="11"/>
  <c r="A1165" i="11"/>
  <c r="J1164" i="11"/>
  <c r="I1164" i="11"/>
  <c r="H1164" i="11"/>
  <c r="G1164" i="11"/>
  <c r="F1164" i="11"/>
  <c r="E1164" i="11"/>
  <c r="D1164" i="11"/>
  <c r="C1164" i="11"/>
  <c r="B1164" i="11"/>
  <c r="A1164" i="11"/>
  <c r="J1163" i="11"/>
  <c r="I1163" i="11"/>
  <c r="H1163" i="11"/>
  <c r="G1163" i="11"/>
  <c r="F1163" i="11"/>
  <c r="E1163" i="11"/>
  <c r="D1163" i="11"/>
  <c r="C1163" i="11"/>
  <c r="B1163" i="11"/>
  <c r="A1163" i="11"/>
  <c r="J1162" i="11"/>
  <c r="I1162" i="11"/>
  <c r="H1162" i="11"/>
  <c r="G1162" i="11"/>
  <c r="F1162" i="11"/>
  <c r="E1162" i="11"/>
  <c r="D1162" i="11"/>
  <c r="C1162" i="11"/>
  <c r="B1162" i="11"/>
  <c r="A1162" i="11"/>
  <c r="J1161" i="11"/>
  <c r="I1161" i="11"/>
  <c r="H1161" i="11"/>
  <c r="G1161" i="11"/>
  <c r="F1161" i="11"/>
  <c r="E1161" i="11"/>
  <c r="D1161" i="11"/>
  <c r="C1161" i="11"/>
  <c r="B1161" i="11"/>
  <c r="A1161" i="11"/>
  <c r="J1160" i="11"/>
  <c r="I1160" i="11"/>
  <c r="H1160" i="11"/>
  <c r="G1160" i="11"/>
  <c r="F1160" i="11"/>
  <c r="E1160" i="11"/>
  <c r="D1160" i="11"/>
  <c r="C1160" i="11"/>
  <c r="B1160" i="11"/>
  <c r="A1160" i="11"/>
  <c r="J1159" i="11"/>
  <c r="I1159" i="11"/>
  <c r="H1159" i="11"/>
  <c r="G1159" i="11"/>
  <c r="F1159" i="11"/>
  <c r="E1159" i="11"/>
  <c r="D1159" i="11"/>
  <c r="C1159" i="11"/>
  <c r="B1159" i="11"/>
  <c r="A1159" i="11"/>
  <c r="J1158" i="11"/>
  <c r="I1158" i="11"/>
  <c r="H1158" i="11"/>
  <c r="G1158" i="11"/>
  <c r="F1158" i="11"/>
  <c r="E1158" i="11"/>
  <c r="D1158" i="11"/>
  <c r="C1158" i="11"/>
  <c r="B1158" i="11"/>
  <c r="A1158" i="11"/>
  <c r="J1157" i="11"/>
  <c r="I1157" i="11"/>
  <c r="H1157" i="11"/>
  <c r="G1157" i="11"/>
  <c r="F1157" i="11"/>
  <c r="E1157" i="11"/>
  <c r="D1157" i="11"/>
  <c r="C1157" i="11"/>
  <c r="B1157" i="11"/>
  <c r="A1157" i="11"/>
  <c r="J1156" i="11"/>
  <c r="I1156" i="11"/>
  <c r="H1156" i="11"/>
  <c r="G1156" i="11"/>
  <c r="F1156" i="11"/>
  <c r="E1156" i="11"/>
  <c r="D1156" i="11"/>
  <c r="C1156" i="11"/>
  <c r="B1156" i="11"/>
  <c r="A1156" i="11"/>
  <c r="J1155" i="11"/>
  <c r="I1155" i="11"/>
  <c r="H1155" i="11"/>
  <c r="G1155" i="11"/>
  <c r="F1155" i="11"/>
  <c r="E1155" i="11"/>
  <c r="D1155" i="11"/>
  <c r="C1155" i="11"/>
  <c r="B1155" i="11"/>
  <c r="A1155" i="11"/>
  <c r="J1154" i="11"/>
  <c r="I1154" i="11"/>
  <c r="H1154" i="11"/>
  <c r="G1154" i="11"/>
  <c r="F1154" i="11"/>
  <c r="E1154" i="11"/>
  <c r="D1154" i="11"/>
  <c r="C1154" i="11"/>
  <c r="B1154" i="11"/>
  <c r="A1154" i="11"/>
  <c r="J1153" i="11"/>
  <c r="I1153" i="11"/>
  <c r="H1153" i="11"/>
  <c r="G1153" i="11"/>
  <c r="F1153" i="11"/>
  <c r="E1153" i="11"/>
  <c r="D1153" i="11"/>
  <c r="C1153" i="11"/>
  <c r="B1153" i="11"/>
  <c r="A1153" i="11"/>
  <c r="J1152" i="11"/>
  <c r="I1152" i="11"/>
  <c r="H1152" i="11"/>
  <c r="G1152" i="11"/>
  <c r="F1152" i="11"/>
  <c r="E1152" i="11"/>
  <c r="D1152" i="11"/>
  <c r="C1152" i="11"/>
  <c r="B1152" i="11"/>
  <c r="A1152" i="11"/>
  <c r="J1151" i="11"/>
  <c r="I1151" i="11"/>
  <c r="H1151" i="11"/>
  <c r="G1151" i="11"/>
  <c r="F1151" i="11"/>
  <c r="E1151" i="11"/>
  <c r="D1151" i="11"/>
  <c r="C1151" i="11"/>
  <c r="B1151" i="11"/>
  <c r="A1151" i="11"/>
  <c r="J1150" i="11"/>
  <c r="I1150" i="11"/>
  <c r="H1150" i="11"/>
  <c r="G1150" i="11"/>
  <c r="F1150" i="11"/>
  <c r="E1150" i="11"/>
  <c r="D1150" i="11"/>
  <c r="C1150" i="11"/>
  <c r="B1150" i="11"/>
  <c r="A1150" i="11"/>
  <c r="J1149" i="11"/>
  <c r="I1149" i="11"/>
  <c r="H1149" i="11"/>
  <c r="G1149" i="11"/>
  <c r="F1149" i="11"/>
  <c r="E1149" i="11"/>
  <c r="D1149" i="11"/>
  <c r="C1149" i="11"/>
  <c r="B1149" i="11"/>
  <c r="A1149" i="11"/>
  <c r="J1148" i="11"/>
  <c r="I1148" i="11"/>
  <c r="H1148" i="11"/>
  <c r="G1148" i="11"/>
  <c r="F1148" i="11"/>
  <c r="E1148" i="11"/>
  <c r="D1148" i="11"/>
  <c r="C1148" i="11"/>
  <c r="B1148" i="11"/>
  <c r="A1148" i="11"/>
  <c r="J1147" i="11"/>
  <c r="I1147" i="11"/>
  <c r="H1147" i="11"/>
  <c r="G1147" i="11"/>
  <c r="F1147" i="11"/>
  <c r="E1147" i="11"/>
  <c r="D1147" i="11"/>
  <c r="C1147" i="11"/>
  <c r="B1147" i="11"/>
  <c r="A1147" i="11"/>
  <c r="J1146" i="11"/>
  <c r="I1146" i="11"/>
  <c r="H1146" i="11"/>
  <c r="G1146" i="11"/>
  <c r="F1146" i="11"/>
  <c r="E1146" i="11"/>
  <c r="D1146" i="11"/>
  <c r="C1146" i="11"/>
  <c r="B1146" i="11"/>
  <c r="A1146" i="11"/>
  <c r="J1145" i="11"/>
  <c r="I1145" i="11"/>
  <c r="H1145" i="11"/>
  <c r="G1145" i="11"/>
  <c r="F1145" i="11"/>
  <c r="E1145" i="11"/>
  <c r="D1145" i="11"/>
  <c r="C1145" i="11"/>
  <c r="B1145" i="11"/>
  <c r="A1145" i="11"/>
  <c r="J1144" i="11"/>
  <c r="I1144" i="11"/>
  <c r="H1144" i="11"/>
  <c r="G1144" i="11"/>
  <c r="F1144" i="11"/>
  <c r="E1144" i="11"/>
  <c r="D1144" i="11"/>
  <c r="C1144" i="11"/>
  <c r="B1144" i="11"/>
  <c r="A1144" i="11"/>
  <c r="J1143" i="11"/>
  <c r="I1143" i="11"/>
  <c r="H1143" i="11"/>
  <c r="G1143" i="11"/>
  <c r="F1143" i="11"/>
  <c r="E1143" i="11"/>
  <c r="D1143" i="11"/>
  <c r="C1143" i="11"/>
  <c r="B1143" i="11"/>
  <c r="A1143" i="11"/>
  <c r="J1142" i="11"/>
  <c r="I1142" i="11"/>
  <c r="H1142" i="11"/>
  <c r="G1142" i="11"/>
  <c r="F1142" i="11"/>
  <c r="E1142" i="11"/>
  <c r="D1142" i="11"/>
  <c r="C1142" i="11"/>
  <c r="B1142" i="11"/>
  <c r="A1142" i="11"/>
  <c r="J1141" i="11"/>
  <c r="I1141" i="11"/>
  <c r="H1141" i="11"/>
  <c r="G1141" i="11"/>
  <c r="F1141" i="11"/>
  <c r="E1141" i="11"/>
  <c r="D1141" i="11"/>
  <c r="C1141" i="11"/>
  <c r="B1141" i="11"/>
  <c r="A1141" i="11"/>
  <c r="J1140" i="11"/>
  <c r="I1140" i="11"/>
  <c r="H1140" i="11"/>
  <c r="G1140" i="11"/>
  <c r="F1140" i="11"/>
  <c r="E1140" i="11"/>
  <c r="D1140" i="11"/>
  <c r="C1140" i="11"/>
  <c r="B1140" i="11"/>
  <c r="A1140" i="11"/>
  <c r="J1139" i="11"/>
  <c r="I1139" i="11"/>
  <c r="H1139" i="11"/>
  <c r="G1139" i="11"/>
  <c r="F1139" i="11"/>
  <c r="E1139" i="11"/>
  <c r="D1139" i="11"/>
  <c r="C1139" i="11"/>
  <c r="B1139" i="11"/>
  <c r="A1139" i="11"/>
  <c r="J1138" i="11"/>
  <c r="I1138" i="11"/>
  <c r="H1138" i="11"/>
  <c r="G1138" i="11"/>
  <c r="F1138" i="11"/>
  <c r="E1138" i="11"/>
  <c r="D1138" i="11"/>
  <c r="C1138" i="11"/>
  <c r="B1138" i="11"/>
  <c r="A1138" i="11"/>
  <c r="J1137" i="11"/>
  <c r="I1137" i="11"/>
  <c r="H1137" i="11"/>
  <c r="G1137" i="11"/>
  <c r="F1137" i="11"/>
  <c r="E1137" i="11"/>
  <c r="D1137" i="11"/>
  <c r="C1137" i="11"/>
  <c r="B1137" i="11"/>
  <c r="A1137" i="11"/>
  <c r="J1136" i="11"/>
  <c r="I1136" i="11"/>
  <c r="H1136" i="11"/>
  <c r="G1136" i="11"/>
  <c r="F1136" i="11"/>
  <c r="E1136" i="11"/>
  <c r="D1136" i="11"/>
  <c r="C1136" i="11"/>
  <c r="B1136" i="11"/>
  <c r="A1136" i="11"/>
  <c r="J1135" i="11"/>
  <c r="I1135" i="11"/>
  <c r="H1135" i="11"/>
  <c r="G1135" i="11"/>
  <c r="F1135" i="11"/>
  <c r="E1135" i="11"/>
  <c r="D1135" i="11"/>
  <c r="C1135" i="11"/>
  <c r="B1135" i="11"/>
  <c r="A1135" i="11"/>
  <c r="J1134" i="11"/>
  <c r="I1134" i="11"/>
  <c r="H1134" i="11"/>
  <c r="G1134" i="11"/>
  <c r="F1134" i="11"/>
  <c r="E1134" i="11"/>
  <c r="D1134" i="11"/>
  <c r="C1134" i="11"/>
  <c r="B1134" i="11"/>
  <c r="A1134" i="11"/>
  <c r="J1133" i="11"/>
  <c r="I1133" i="11"/>
  <c r="H1133" i="11"/>
  <c r="G1133" i="11"/>
  <c r="F1133" i="11"/>
  <c r="E1133" i="11"/>
  <c r="D1133" i="11"/>
  <c r="C1133" i="11"/>
  <c r="B1133" i="11"/>
  <c r="A1133" i="11"/>
  <c r="J1132" i="11"/>
  <c r="I1132" i="11"/>
  <c r="H1132" i="11"/>
  <c r="G1132" i="11"/>
  <c r="F1132" i="11"/>
  <c r="E1132" i="11"/>
  <c r="D1132" i="11"/>
  <c r="C1132" i="11"/>
  <c r="B1132" i="11"/>
  <c r="A1132" i="11"/>
  <c r="J1131" i="11"/>
  <c r="I1131" i="11"/>
  <c r="H1131" i="11"/>
  <c r="G1131" i="11"/>
  <c r="F1131" i="11"/>
  <c r="E1131" i="11"/>
  <c r="D1131" i="11"/>
  <c r="C1131" i="11"/>
  <c r="B1131" i="11"/>
  <c r="A1131" i="11"/>
  <c r="J1130" i="11"/>
  <c r="I1130" i="11"/>
  <c r="H1130" i="11"/>
  <c r="G1130" i="11"/>
  <c r="F1130" i="11"/>
  <c r="E1130" i="11"/>
  <c r="D1130" i="11"/>
  <c r="C1130" i="11"/>
  <c r="B1130" i="11"/>
  <c r="A1130" i="11"/>
  <c r="J1129" i="11"/>
  <c r="I1129" i="11"/>
  <c r="H1129" i="11"/>
  <c r="G1129" i="11"/>
  <c r="F1129" i="11"/>
  <c r="E1129" i="11"/>
  <c r="D1129" i="11"/>
  <c r="C1129" i="11"/>
  <c r="B1129" i="11"/>
  <c r="A1129" i="11"/>
  <c r="J1128" i="11"/>
  <c r="I1128" i="11"/>
  <c r="H1128" i="11"/>
  <c r="G1128" i="11"/>
  <c r="F1128" i="11"/>
  <c r="E1128" i="11"/>
  <c r="D1128" i="11"/>
  <c r="C1128" i="11"/>
  <c r="B1128" i="11"/>
  <c r="A1128" i="11"/>
  <c r="J1127" i="11"/>
  <c r="I1127" i="11"/>
  <c r="H1127" i="11"/>
  <c r="G1127" i="11"/>
  <c r="F1127" i="11"/>
  <c r="E1127" i="11"/>
  <c r="D1127" i="11"/>
  <c r="C1127" i="11"/>
  <c r="B1127" i="11"/>
  <c r="A1127" i="11"/>
  <c r="J1126" i="11"/>
  <c r="I1126" i="11"/>
  <c r="H1126" i="11"/>
  <c r="G1126" i="11"/>
  <c r="F1126" i="11"/>
  <c r="E1126" i="11"/>
  <c r="D1126" i="11"/>
  <c r="C1126" i="11"/>
  <c r="B1126" i="11"/>
  <c r="A1126" i="11"/>
  <c r="J1125" i="11"/>
  <c r="I1125" i="11"/>
  <c r="H1125" i="11"/>
  <c r="G1125" i="11"/>
  <c r="F1125" i="11"/>
  <c r="E1125" i="11"/>
  <c r="D1125" i="11"/>
  <c r="C1125" i="11"/>
  <c r="B1125" i="11"/>
  <c r="A1125" i="11"/>
  <c r="J1124" i="11"/>
  <c r="I1124" i="11"/>
  <c r="H1124" i="11"/>
  <c r="G1124" i="11"/>
  <c r="F1124" i="11"/>
  <c r="E1124" i="11"/>
  <c r="D1124" i="11"/>
  <c r="C1124" i="11"/>
  <c r="B1124" i="11"/>
  <c r="A1124" i="11"/>
  <c r="J1123" i="11"/>
  <c r="I1123" i="11"/>
  <c r="H1123" i="11"/>
  <c r="G1123" i="11"/>
  <c r="F1123" i="11"/>
  <c r="E1123" i="11"/>
  <c r="D1123" i="11"/>
  <c r="C1123" i="11"/>
  <c r="B1123" i="11"/>
  <c r="A1123" i="11"/>
  <c r="J1122" i="11"/>
  <c r="I1122" i="11"/>
  <c r="H1122" i="11"/>
  <c r="G1122" i="11"/>
  <c r="F1122" i="11"/>
  <c r="E1122" i="11"/>
  <c r="D1122" i="11"/>
  <c r="C1122" i="11"/>
  <c r="B1122" i="11"/>
  <c r="A1122" i="11"/>
  <c r="J1121" i="11"/>
  <c r="I1121" i="11"/>
  <c r="H1121" i="11"/>
  <c r="G1121" i="11"/>
  <c r="F1121" i="11"/>
  <c r="E1121" i="11"/>
  <c r="D1121" i="11"/>
  <c r="C1121" i="11"/>
  <c r="B1121" i="11"/>
  <c r="A1121" i="11"/>
  <c r="J1120" i="11"/>
  <c r="I1120" i="11"/>
  <c r="H1120" i="11"/>
  <c r="G1120" i="11"/>
  <c r="F1120" i="11"/>
  <c r="E1120" i="11"/>
  <c r="D1120" i="11"/>
  <c r="C1120" i="11"/>
  <c r="B1120" i="11"/>
  <c r="A1120" i="11"/>
  <c r="J1119" i="11"/>
  <c r="I1119" i="11"/>
  <c r="H1119" i="11"/>
  <c r="G1119" i="11"/>
  <c r="F1119" i="11"/>
  <c r="E1119" i="11"/>
  <c r="D1119" i="11"/>
  <c r="C1119" i="11"/>
  <c r="B1119" i="11"/>
  <c r="A1119" i="11"/>
  <c r="J1118" i="11"/>
  <c r="I1118" i="11"/>
  <c r="H1118" i="11"/>
  <c r="G1118" i="11"/>
  <c r="F1118" i="11"/>
  <c r="E1118" i="11"/>
  <c r="D1118" i="11"/>
  <c r="C1118" i="11"/>
  <c r="B1118" i="11"/>
  <c r="A1118" i="11"/>
  <c r="J1117" i="11"/>
  <c r="I1117" i="11"/>
  <c r="H1117" i="11"/>
  <c r="G1117" i="11"/>
  <c r="F1117" i="11"/>
  <c r="E1117" i="11"/>
  <c r="D1117" i="11"/>
  <c r="C1117" i="11"/>
  <c r="B1117" i="11"/>
  <c r="A1117" i="11"/>
  <c r="J1116" i="11"/>
  <c r="I1116" i="11"/>
  <c r="H1116" i="11"/>
  <c r="G1116" i="11"/>
  <c r="F1116" i="11"/>
  <c r="E1116" i="11"/>
  <c r="D1116" i="11"/>
  <c r="C1116" i="11"/>
  <c r="B1116" i="11"/>
  <c r="A1116" i="11"/>
  <c r="J1115" i="11"/>
  <c r="I1115" i="11"/>
  <c r="H1115" i="11"/>
  <c r="G1115" i="11"/>
  <c r="F1115" i="11"/>
  <c r="E1115" i="11"/>
  <c r="D1115" i="11"/>
  <c r="C1115" i="11"/>
  <c r="B1115" i="11"/>
  <c r="A1115" i="11"/>
  <c r="J1114" i="11"/>
  <c r="I1114" i="11"/>
  <c r="H1114" i="11"/>
  <c r="G1114" i="11"/>
  <c r="F1114" i="11"/>
  <c r="E1114" i="11"/>
  <c r="D1114" i="11"/>
  <c r="C1114" i="11"/>
  <c r="B1114" i="11"/>
  <c r="A1114" i="11"/>
  <c r="J1113" i="11"/>
  <c r="I1113" i="11"/>
  <c r="H1113" i="11"/>
  <c r="G1113" i="11"/>
  <c r="F1113" i="11"/>
  <c r="E1113" i="11"/>
  <c r="D1113" i="11"/>
  <c r="C1113" i="11"/>
  <c r="B1113" i="11"/>
  <c r="A1113" i="11"/>
  <c r="J1112" i="11"/>
  <c r="I1112" i="11"/>
  <c r="H1112" i="11"/>
  <c r="G1112" i="11"/>
  <c r="F1112" i="11"/>
  <c r="E1112" i="11"/>
  <c r="D1112" i="11"/>
  <c r="C1112" i="11"/>
  <c r="B1112" i="11"/>
  <c r="A1112" i="11"/>
  <c r="J1111" i="11"/>
  <c r="I1111" i="11"/>
  <c r="H1111" i="11"/>
  <c r="G1111" i="11"/>
  <c r="F1111" i="11"/>
  <c r="E1111" i="11"/>
  <c r="D1111" i="11"/>
  <c r="C1111" i="11"/>
  <c r="B1111" i="11"/>
  <c r="A1111" i="11"/>
  <c r="J1110" i="11"/>
  <c r="I1110" i="11"/>
  <c r="H1110" i="11"/>
  <c r="G1110" i="11"/>
  <c r="F1110" i="11"/>
  <c r="E1110" i="11"/>
  <c r="D1110" i="11"/>
  <c r="C1110" i="11"/>
  <c r="B1110" i="11"/>
  <c r="A1110" i="11"/>
  <c r="J1109" i="11"/>
  <c r="I1109" i="11"/>
  <c r="H1109" i="11"/>
  <c r="G1109" i="11"/>
  <c r="F1109" i="11"/>
  <c r="E1109" i="11"/>
  <c r="D1109" i="11"/>
  <c r="C1109" i="11"/>
  <c r="B1109" i="11"/>
  <c r="A1109" i="11"/>
  <c r="J1108" i="11"/>
  <c r="I1108" i="11"/>
  <c r="H1108" i="11"/>
  <c r="G1108" i="11"/>
  <c r="F1108" i="11"/>
  <c r="E1108" i="11"/>
  <c r="D1108" i="11"/>
  <c r="C1108" i="11"/>
  <c r="B1108" i="11"/>
  <c r="A1108" i="11"/>
  <c r="J1107" i="11"/>
  <c r="I1107" i="11"/>
  <c r="H1107" i="11"/>
  <c r="G1107" i="11"/>
  <c r="F1107" i="11"/>
  <c r="E1107" i="11"/>
  <c r="D1107" i="11"/>
  <c r="C1107" i="11"/>
  <c r="B1107" i="11"/>
  <c r="A1107" i="11"/>
  <c r="J1106" i="11"/>
  <c r="I1106" i="11"/>
  <c r="H1106" i="11"/>
  <c r="G1106" i="11"/>
  <c r="F1106" i="11"/>
  <c r="E1106" i="11"/>
  <c r="D1106" i="11"/>
  <c r="C1106" i="11"/>
  <c r="B1106" i="11"/>
  <c r="A1106" i="11"/>
  <c r="J1105" i="11"/>
  <c r="I1105" i="11"/>
  <c r="H1105" i="11"/>
  <c r="G1105" i="11"/>
  <c r="F1105" i="11"/>
  <c r="E1105" i="11"/>
  <c r="D1105" i="11"/>
  <c r="C1105" i="11"/>
  <c r="B1105" i="11"/>
  <c r="A1105" i="11"/>
  <c r="J1104" i="11"/>
  <c r="I1104" i="11"/>
  <c r="H1104" i="11"/>
  <c r="G1104" i="11"/>
  <c r="F1104" i="11"/>
  <c r="E1104" i="11"/>
  <c r="D1104" i="11"/>
  <c r="C1104" i="11"/>
  <c r="B1104" i="11"/>
  <c r="A1104" i="11"/>
  <c r="J1103" i="11"/>
  <c r="I1103" i="11"/>
  <c r="H1103" i="11"/>
  <c r="G1103" i="11"/>
  <c r="F1103" i="11"/>
  <c r="E1103" i="11"/>
  <c r="D1103" i="11"/>
  <c r="C1103" i="11"/>
  <c r="B1103" i="11"/>
  <c r="A1103" i="11"/>
  <c r="J1102" i="11"/>
  <c r="I1102" i="11"/>
  <c r="H1102" i="11"/>
  <c r="G1102" i="11"/>
  <c r="F1102" i="11"/>
  <c r="E1102" i="11"/>
  <c r="D1102" i="11"/>
  <c r="C1102" i="11"/>
  <c r="B1102" i="11"/>
  <c r="A1102" i="11"/>
  <c r="J1101" i="11"/>
  <c r="I1101" i="11"/>
  <c r="H1101" i="11"/>
  <c r="G1101" i="11"/>
  <c r="F1101" i="11"/>
  <c r="E1101" i="11"/>
  <c r="D1101" i="11"/>
  <c r="C1101" i="11"/>
  <c r="B1101" i="11"/>
  <c r="A1101" i="11"/>
  <c r="J1100" i="11"/>
  <c r="I1100" i="11"/>
  <c r="H1100" i="11"/>
  <c r="G1100" i="11"/>
  <c r="F1100" i="11"/>
  <c r="E1100" i="11"/>
  <c r="D1100" i="11"/>
  <c r="C1100" i="11"/>
  <c r="B1100" i="11"/>
  <c r="A1100" i="11"/>
  <c r="J1099" i="11"/>
  <c r="I1099" i="11"/>
  <c r="H1099" i="11"/>
  <c r="G1099" i="11"/>
  <c r="F1099" i="11"/>
  <c r="E1099" i="11"/>
  <c r="D1099" i="11"/>
  <c r="C1099" i="11"/>
  <c r="B1099" i="11"/>
  <c r="A1099" i="11"/>
  <c r="J1098" i="11"/>
  <c r="I1098" i="11"/>
  <c r="H1098" i="11"/>
  <c r="G1098" i="11"/>
  <c r="F1098" i="11"/>
  <c r="E1098" i="11"/>
  <c r="D1098" i="11"/>
  <c r="C1098" i="11"/>
  <c r="B1098" i="11"/>
  <c r="A1098" i="11"/>
  <c r="J1097" i="11"/>
  <c r="I1097" i="11"/>
  <c r="H1097" i="11"/>
  <c r="G1097" i="11"/>
  <c r="F1097" i="11"/>
  <c r="E1097" i="11"/>
  <c r="D1097" i="11"/>
  <c r="C1097" i="11"/>
  <c r="B1097" i="11"/>
  <c r="A1097" i="11"/>
  <c r="J1096" i="11"/>
  <c r="I1096" i="11"/>
  <c r="H1096" i="11"/>
  <c r="G1096" i="11"/>
  <c r="F1096" i="11"/>
  <c r="E1096" i="11"/>
  <c r="D1096" i="11"/>
  <c r="C1096" i="11"/>
  <c r="B1096" i="11"/>
  <c r="A1096" i="11"/>
  <c r="J1095" i="11"/>
  <c r="I1095" i="11"/>
  <c r="H1095" i="11"/>
  <c r="G1095" i="11"/>
  <c r="F1095" i="11"/>
  <c r="E1095" i="11"/>
  <c r="D1095" i="11"/>
  <c r="C1095" i="11"/>
  <c r="B1095" i="11"/>
  <c r="A1095" i="11"/>
  <c r="J1094" i="11"/>
  <c r="I1094" i="11"/>
  <c r="H1094" i="11"/>
  <c r="G1094" i="11"/>
  <c r="F1094" i="11"/>
  <c r="E1094" i="11"/>
  <c r="D1094" i="11"/>
  <c r="C1094" i="11"/>
  <c r="B1094" i="11"/>
  <c r="A1094" i="11"/>
  <c r="J1093" i="11"/>
  <c r="I1093" i="11"/>
  <c r="H1093" i="11"/>
  <c r="G1093" i="11"/>
  <c r="F1093" i="11"/>
  <c r="E1093" i="11"/>
  <c r="D1093" i="11"/>
  <c r="C1093" i="11"/>
  <c r="B1093" i="11"/>
  <c r="A1093" i="11"/>
  <c r="J1092" i="11"/>
  <c r="I1092" i="11"/>
  <c r="H1092" i="11"/>
  <c r="G1092" i="11"/>
  <c r="F1092" i="11"/>
  <c r="E1092" i="11"/>
  <c r="D1092" i="11"/>
  <c r="C1092" i="11"/>
  <c r="B1092" i="11"/>
  <c r="A1092" i="11"/>
  <c r="J1091" i="11"/>
  <c r="I1091" i="11"/>
  <c r="H1091" i="11"/>
  <c r="G1091" i="11"/>
  <c r="F1091" i="11"/>
  <c r="E1091" i="11"/>
  <c r="D1091" i="11"/>
  <c r="C1091" i="11"/>
  <c r="B1091" i="11"/>
  <c r="A1091" i="11"/>
  <c r="J1090" i="11"/>
  <c r="I1090" i="11"/>
  <c r="H1090" i="11"/>
  <c r="G1090" i="11"/>
  <c r="F1090" i="11"/>
  <c r="E1090" i="11"/>
  <c r="D1090" i="11"/>
  <c r="C1090" i="11"/>
  <c r="B1090" i="11"/>
  <c r="A1090" i="11"/>
  <c r="J1089" i="11"/>
  <c r="I1089" i="11"/>
  <c r="H1089" i="11"/>
  <c r="G1089" i="11"/>
  <c r="F1089" i="11"/>
  <c r="E1089" i="11"/>
  <c r="D1089" i="11"/>
  <c r="C1089" i="11"/>
  <c r="B1089" i="11"/>
  <c r="A1089" i="11"/>
  <c r="J1088" i="11"/>
  <c r="I1088" i="11"/>
  <c r="H1088" i="11"/>
  <c r="G1088" i="11"/>
  <c r="F1088" i="11"/>
  <c r="E1088" i="11"/>
  <c r="D1088" i="11"/>
  <c r="C1088" i="11"/>
  <c r="B1088" i="11"/>
  <c r="A1088" i="11"/>
  <c r="J1087" i="11"/>
  <c r="I1087" i="11"/>
  <c r="H1087" i="11"/>
  <c r="G1087" i="11"/>
  <c r="F1087" i="11"/>
  <c r="E1087" i="11"/>
  <c r="D1087" i="11"/>
  <c r="C1087" i="11"/>
  <c r="B1087" i="11"/>
  <c r="A1087" i="11"/>
  <c r="J1086" i="11"/>
  <c r="I1086" i="11"/>
  <c r="H1086" i="11"/>
  <c r="G1086" i="11"/>
  <c r="F1086" i="11"/>
  <c r="E1086" i="11"/>
  <c r="D1086" i="11"/>
  <c r="C1086" i="11"/>
  <c r="B1086" i="11"/>
  <c r="A1086" i="11"/>
  <c r="J1085" i="11"/>
  <c r="I1085" i="11"/>
  <c r="H1085" i="11"/>
  <c r="G1085" i="11"/>
  <c r="F1085" i="11"/>
  <c r="E1085" i="11"/>
  <c r="D1085" i="11"/>
  <c r="C1085" i="11"/>
  <c r="B1085" i="11"/>
  <c r="A1085" i="11"/>
  <c r="J1084" i="11"/>
  <c r="I1084" i="11"/>
  <c r="H1084" i="11"/>
  <c r="G1084" i="11"/>
  <c r="F1084" i="11"/>
  <c r="E1084" i="11"/>
  <c r="D1084" i="11"/>
  <c r="C1084" i="11"/>
  <c r="B1084" i="11"/>
  <c r="A1084" i="11"/>
  <c r="J1083" i="11"/>
  <c r="I1083" i="11"/>
  <c r="H1083" i="11"/>
  <c r="G1083" i="11"/>
  <c r="F1083" i="11"/>
  <c r="E1083" i="11"/>
  <c r="D1083" i="11"/>
  <c r="C1083" i="11"/>
  <c r="B1083" i="11"/>
  <c r="A1083" i="11"/>
  <c r="J1082" i="11"/>
  <c r="I1082" i="11"/>
  <c r="H1082" i="11"/>
  <c r="G1082" i="11"/>
  <c r="F1082" i="11"/>
  <c r="E1082" i="11"/>
  <c r="D1082" i="11"/>
  <c r="C1082" i="11"/>
  <c r="B1082" i="11"/>
  <c r="A1082" i="11"/>
  <c r="J1081" i="11"/>
  <c r="I1081" i="11"/>
  <c r="H1081" i="11"/>
  <c r="G1081" i="11"/>
  <c r="F1081" i="11"/>
  <c r="E1081" i="11"/>
  <c r="D1081" i="11"/>
  <c r="C1081" i="11"/>
  <c r="B1081" i="11"/>
  <c r="A1081" i="11"/>
  <c r="J1080" i="11"/>
  <c r="I1080" i="11"/>
  <c r="H1080" i="11"/>
  <c r="G1080" i="11"/>
  <c r="F1080" i="11"/>
  <c r="E1080" i="11"/>
  <c r="D1080" i="11"/>
  <c r="C1080" i="11"/>
  <c r="B1080" i="11"/>
  <c r="A1080" i="11"/>
  <c r="J1079" i="11"/>
  <c r="I1079" i="11"/>
  <c r="H1079" i="11"/>
  <c r="G1079" i="11"/>
  <c r="F1079" i="11"/>
  <c r="E1079" i="11"/>
  <c r="D1079" i="11"/>
  <c r="C1079" i="11"/>
  <c r="B1079" i="11"/>
  <c r="A1079" i="11"/>
  <c r="J1078" i="11"/>
  <c r="I1078" i="11"/>
  <c r="H1078" i="11"/>
  <c r="G1078" i="11"/>
  <c r="F1078" i="11"/>
  <c r="E1078" i="11"/>
  <c r="D1078" i="11"/>
  <c r="C1078" i="11"/>
  <c r="B1078" i="11"/>
  <c r="A1078" i="11"/>
  <c r="J1077" i="11"/>
  <c r="I1077" i="11"/>
  <c r="H1077" i="11"/>
  <c r="G1077" i="11"/>
  <c r="F1077" i="11"/>
  <c r="E1077" i="11"/>
  <c r="D1077" i="11"/>
  <c r="C1077" i="11"/>
  <c r="B1077" i="11"/>
  <c r="A1077" i="11"/>
  <c r="J1076" i="11"/>
  <c r="I1076" i="11"/>
  <c r="H1076" i="11"/>
  <c r="G1076" i="11"/>
  <c r="F1076" i="11"/>
  <c r="E1076" i="11"/>
  <c r="D1076" i="11"/>
  <c r="C1076" i="11"/>
  <c r="B1076" i="11"/>
  <c r="A1076" i="11"/>
  <c r="J1075" i="11"/>
  <c r="I1075" i="11"/>
  <c r="H1075" i="11"/>
  <c r="G1075" i="11"/>
  <c r="F1075" i="11"/>
  <c r="E1075" i="11"/>
  <c r="D1075" i="11"/>
  <c r="C1075" i="11"/>
  <c r="B1075" i="11"/>
  <c r="A1075" i="11"/>
  <c r="J1074" i="11"/>
  <c r="I1074" i="11"/>
  <c r="H1074" i="11"/>
  <c r="G1074" i="11"/>
  <c r="F1074" i="11"/>
  <c r="E1074" i="11"/>
  <c r="D1074" i="11"/>
  <c r="C1074" i="11"/>
  <c r="B1074" i="11"/>
  <c r="A1074" i="11"/>
  <c r="J1073" i="11"/>
  <c r="I1073" i="11"/>
  <c r="H1073" i="11"/>
  <c r="G1073" i="11"/>
  <c r="F1073" i="11"/>
  <c r="E1073" i="11"/>
  <c r="D1073" i="11"/>
  <c r="C1073" i="11"/>
  <c r="B1073" i="11"/>
  <c r="A1073" i="11"/>
  <c r="J1072" i="11"/>
  <c r="I1072" i="11"/>
  <c r="H1072" i="11"/>
  <c r="G1072" i="11"/>
  <c r="F1072" i="11"/>
  <c r="E1072" i="11"/>
  <c r="D1072" i="11"/>
  <c r="C1072" i="11"/>
  <c r="B1072" i="11"/>
  <c r="A1072" i="11"/>
  <c r="J1071" i="11"/>
  <c r="I1071" i="11"/>
  <c r="H1071" i="11"/>
  <c r="G1071" i="11"/>
  <c r="F1071" i="11"/>
  <c r="E1071" i="11"/>
  <c r="D1071" i="11"/>
  <c r="C1071" i="11"/>
  <c r="B1071" i="11"/>
  <c r="A1071" i="11"/>
  <c r="J1070" i="11"/>
  <c r="I1070" i="11"/>
  <c r="H1070" i="11"/>
  <c r="G1070" i="11"/>
  <c r="F1070" i="11"/>
  <c r="E1070" i="11"/>
  <c r="D1070" i="11"/>
  <c r="C1070" i="11"/>
  <c r="B1070" i="11"/>
  <c r="A1070" i="11"/>
  <c r="J1069" i="11"/>
  <c r="I1069" i="11"/>
  <c r="H1069" i="11"/>
  <c r="G1069" i="11"/>
  <c r="F1069" i="11"/>
  <c r="E1069" i="11"/>
  <c r="D1069" i="11"/>
  <c r="C1069" i="11"/>
  <c r="B1069" i="11"/>
  <c r="A1069" i="11"/>
  <c r="J1068" i="11"/>
  <c r="I1068" i="11"/>
  <c r="H1068" i="11"/>
  <c r="G1068" i="11"/>
  <c r="F1068" i="11"/>
  <c r="E1068" i="11"/>
  <c r="D1068" i="11"/>
  <c r="C1068" i="11"/>
  <c r="B1068" i="11"/>
  <c r="A1068" i="11"/>
  <c r="J1067" i="11"/>
  <c r="I1067" i="11"/>
  <c r="H1067" i="11"/>
  <c r="G1067" i="11"/>
  <c r="F1067" i="11"/>
  <c r="E1067" i="11"/>
  <c r="D1067" i="11"/>
  <c r="C1067" i="11"/>
  <c r="B1067" i="11"/>
  <c r="A1067" i="11"/>
  <c r="J1066" i="11"/>
  <c r="I1066" i="11"/>
  <c r="H1066" i="11"/>
  <c r="G1066" i="11"/>
  <c r="F1066" i="11"/>
  <c r="E1066" i="11"/>
  <c r="D1066" i="11"/>
  <c r="C1066" i="11"/>
  <c r="B1066" i="11"/>
  <c r="A1066" i="11"/>
  <c r="J1065" i="11"/>
  <c r="I1065" i="11"/>
  <c r="H1065" i="11"/>
  <c r="G1065" i="11"/>
  <c r="F1065" i="11"/>
  <c r="E1065" i="11"/>
  <c r="D1065" i="11"/>
  <c r="C1065" i="11"/>
  <c r="B1065" i="11"/>
  <c r="A1065" i="11"/>
  <c r="J1064" i="11"/>
  <c r="I1064" i="11"/>
  <c r="H1064" i="11"/>
  <c r="G1064" i="11"/>
  <c r="F1064" i="11"/>
  <c r="E1064" i="11"/>
  <c r="D1064" i="11"/>
  <c r="C1064" i="11"/>
  <c r="B1064" i="11"/>
  <c r="A1064" i="11"/>
  <c r="J1063" i="11"/>
  <c r="I1063" i="11"/>
  <c r="H1063" i="11"/>
  <c r="G1063" i="11"/>
  <c r="F1063" i="11"/>
  <c r="E1063" i="11"/>
  <c r="D1063" i="11"/>
  <c r="C1063" i="11"/>
  <c r="B1063" i="11"/>
  <c r="A1063" i="11"/>
  <c r="J1062" i="11"/>
  <c r="I1062" i="11"/>
  <c r="H1062" i="11"/>
  <c r="G1062" i="11"/>
  <c r="F1062" i="11"/>
  <c r="E1062" i="11"/>
  <c r="D1062" i="11"/>
  <c r="C1062" i="11"/>
  <c r="B1062" i="11"/>
  <c r="A1062" i="11"/>
  <c r="J1061" i="11"/>
  <c r="I1061" i="11"/>
  <c r="H1061" i="11"/>
  <c r="G1061" i="11"/>
  <c r="F1061" i="11"/>
  <c r="E1061" i="11"/>
  <c r="D1061" i="11"/>
  <c r="C1061" i="11"/>
  <c r="B1061" i="11"/>
  <c r="A1061" i="11"/>
  <c r="J1060" i="11"/>
  <c r="I1060" i="11"/>
  <c r="H1060" i="11"/>
  <c r="G1060" i="11"/>
  <c r="F1060" i="11"/>
  <c r="E1060" i="11"/>
  <c r="D1060" i="11"/>
  <c r="C1060" i="11"/>
  <c r="B1060" i="11"/>
  <c r="A1060" i="11"/>
  <c r="J1059" i="11"/>
  <c r="I1059" i="11"/>
  <c r="H1059" i="11"/>
  <c r="G1059" i="11"/>
  <c r="F1059" i="11"/>
  <c r="E1059" i="11"/>
  <c r="D1059" i="11"/>
  <c r="C1059" i="11"/>
  <c r="B1059" i="11"/>
  <c r="A1059" i="11"/>
  <c r="J1058" i="11"/>
  <c r="I1058" i="11"/>
  <c r="H1058" i="11"/>
  <c r="G1058" i="11"/>
  <c r="F1058" i="11"/>
  <c r="E1058" i="11"/>
  <c r="D1058" i="11"/>
  <c r="C1058" i="11"/>
  <c r="B1058" i="11"/>
  <c r="A1058" i="11"/>
  <c r="J1057" i="11"/>
  <c r="I1057" i="11"/>
  <c r="H1057" i="11"/>
  <c r="G1057" i="11"/>
  <c r="F1057" i="11"/>
  <c r="E1057" i="11"/>
  <c r="D1057" i="11"/>
  <c r="C1057" i="11"/>
  <c r="B1057" i="11"/>
  <c r="A1057" i="11"/>
  <c r="J1056" i="11"/>
  <c r="I1056" i="11"/>
  <c r="H1056" i="11"/>
  <c r="G1056" i="11"/>
  <c r="F1056" i="11"/>
  <c r="E1056" i="11"/>
  <c r="D1056" i="11"/>
  <c r="C1056" i="11"/>
  <c r="B1056" i="11"/>
  <c r="A1056" i="11"/>
  <c r="J1055" i="11"/>
  <c r="I1055" i="11"/>
  <c r="H1055" i="11"/>
  <c r="G1055" i="11"/>
  <c r="F1055" i="11"/>
  <c r="E1055" i="11"/>
  <c r="D1055" i="11"/>
  <c r="C1055" i="11"/>
  <c r="B1055" i="11"/>
  <c r="A1055" i="11"/>
  <c r="J1054" i="11"/>
  <c r="I1054" i="11"/>
  <c r="H1054" i="11"/>
  <c r="G1054" i="11"/>
  <c r="F1054" i="11"/>
  <c r="E1054" i="11"/>
  <c r="D1054" i="11"/>
  <c r="C1054" i="11"/>
  <c r="B1054" i="11"/>
  <c r="A1054" i="11"/>
  <c r="J1053" i="11"/>
  <c r="I1053" i="11"/>
  <c r="H1053" i="11"/>
  <c r="G1053" i="11"/>
  <c r="F1053" i="11"/>
  <c r="E1053" i="11"/>
  <c r="D1053" i="11"/>
  <c r="C1053" i="11"/>
  <c r="B1053" i="11"/>
  <c r="A1053" i="11"/>
  <c r="J1052" i="11"/>
  <c r="I1052" i="11"/>
  <c r="H1052" i="11"/>
  <c r="G1052" i="11"/>
  <c r="F1052" i="11"/>
  <c r="E1052" i="11"/>
  <c r="D1052" i="11"/>
  <c r="C1052" i="11"/>
  <c r="B1052" i="11"/>
  <c r="A1052" i="11"/>
  <c r="J1051" i="11"/>
  <c r="I1051" i="11"/>
  <c r="H1051" i="11"/>
  <c r="G1051" i="11"/>
  <c r="F1051" i="11"/>
  <c r="E1051" i="11"/>
  <c r="D1051" i="11"/>
  <c r="C1051" i="11"/>
  <c r="B1051" i="11"/>
  <c r="A1051" i="11"/>
  <c r="J1050" i="11"/>
  <c r="I1050" i="11"/>
  <c r="H1050" i="11"/>
  <c r="G1050" i="11"/>
  <c r="F1050" i="11"/>
  <c r="E1050" i="11"/>
  <c r="D1050" i="11"/>
  <c r="C1050" i="11"/>
  <c r="B1050" i="11"/>
  <c r="A1050" i="11"/>
  <c r="J1049" i="11"/>
  <c r="I1049" i="11"/>
  <c r="H1049" i="11"/>
  <c r="G1049" i="11"/>
  <c r="F1049" i="11"/>
  <c r="E1049" i="11"/>
  <c r="D1049" i="11"/>
  <c r="C1049" i="11"/>
  <c r="B1049" i="11"/>
  <c r="A1049" i="11"/>
  <c r="J1048" i="11"/>
  <c r="I1048" i="11"/>
  <c r="H1048" i="11"/>
  <c r="G1048" i="11"/>
  <c r="F1048" i="11"/>
  <c r="E1048" i="11"/>
  <c r="D1048" i="11"/>
  <c r="C1048" i="11"/>
  <c r="B1048" i="11"/>
  <c r="A1048" i="11"/>
  <c r="J1047" i="11"/>
  <c r="I1047" i="11"/>
  <c r="H1047" i="11"/>
  <c r="G1047" i="11"/>
  <c r="F1047" i="11"/>
  <c r="E1047" i="11"/>
  <c r="D1047" i="11"/>
  <c r="C1047" i="11"/>
  <c r="B1047" i="11"/>
  <c r="A1047" i="11"/>
  <c r="J1046" i="11"/>
  <c r="I1046" i="11"/>
  <c r="H1046" i="11"/>
  <c r="G1046" i="11"/>
  <c r="F1046" i="11"/>
  <c r="E1046" i="11"/>
  <c r="D1046" i="11"/>
  <c r="C1046" i="11"/>
  <c r="B1046" i="11"/>
  <c r="A1046" i="11"/>
  <c r="J1045" i="11"/>
  <c r="I1045" i="11"/>
  <c r="H1045" i="11"/>
  <c r="G1045" i="11"/>
  <c r="F1045" i="11"/>
  <c r="E1045" i="11"/>
  <c r="D1045" i="11"/>
  <c r="C1045" i="11"/>
  <c r="B1045" i="11"/>
  <c r="A1045" i="11"/>
  <c r="J1044" i="11"/>
  <c r="I1044" i="11"/>
  <c r="H1044" i="11"/>
  <c r="G1044" i="11"/>
  <c r="F1044" i="11"/>
  <c r="E1044" i="11"/>
  <c r="D1044" i="11"/>
  <c r="C1044" i="11"/>
  <c r="B1044" i="11"/>
  <c r="A1044" i="11"/>
  <c r="J1043" i="11"/>
  <c r="I1043" i="11"/>
  <c r="H1043" i="11"/>
  <c r="G1043" i="11"/>
  <c r="F1043" i="11"/>
  <c r="E1043" i="11"/>
  <c r="D1043" i="11"/>
  <c r="C1043" i="11"/>
  <c r="B1043" i="11"/>
  <c r="A1043" i="11"/>
  <c r="J1042" i="11"/>
  <c r="I1042" i="11"/>
  <c r="H1042" i="11"/>
  <c r="G1042" i="11"/>
  <c r="F1042" i="11"/>
  <c r="E1042" i="11"/>
  <c r="D1042" i="11"/>
  <c r="C1042" i="11"/>
  <c r="B1042" i="11"/>
  <c r="A1042" i="11"/>
  <c r="J1041" i="11"/>
  <c r="I1041" i="11"/>
  <c r="H1041" i="11"/>
  <c r="G1041" i="11"/>
  <c r="F1041" i="11"/>
  <c r="E1041" i="11"/>
  <c r="D1041" i="11"/>
  <c r="C1041" i="11"/>
  <c r="B1041" i="11"/>
  <c r="A1041" i="11"/>
  <c r="J1040" i="11"/>
  <c r="I1040" i="11"/>
  <c r="H1040" i="11"/>
  <c r="G1040" i="11"/>
  <c r="F1040" i="11"/>
  <c r="E1040" i="11"/>
  <c r="D1040" i="11"/>
  <c r="C1040" i="11"/>
  <c r="B1040" i="11"/>
  <c r="A1040" i="11"/>
  <c r="J1039" i="11"/>
  <c r="I1039" i="11"/>
  <c r="H1039" i="11"/>
  <c r="G1039" i="11"/>
  <c r="F1039" i="11"/>
  <c r="E1039" i="11"/>
  <c r="D1039" i="11"/>
  <c r="C1039" i="11"/>
  <c r="B1039" i="11"/>
  <c r="A1039" i="11"/>
  <c r="J1038" i="11"/>
  <c r="I1038" i="11"/>
  <c r="H1038" i="11"/>
  <c r="G1038" i="11"/>
  <c r="F1038" i="11"/>
  <c r="E1038" i="11"/>
  <c r="D1038" i="11"/>
  <c r="C1038" i="11"/>
  <c r="B1038" i="11"/>
  <c r="A1038" i="11"/>
  <c r="J1037" i="11"/>
  <c r="I1037" i="11"/>
  <c r="H1037" i="11"/>
  <c r="G1037" i="11"/>
  <c r="F1037" i="11"/>
  <c r="E1037" i="11"/>
  <c r="D1037" i="11"/>
  <c r="C1037" i="11"/>
  <c r="B1037" i="11"/>
  <c r="A1037" i="11"/>
  <c r="J1036" i="11"/>
  <c r="I1036" i="11"/>
  <c r="H1036" i="11"/>
  <c r="G1036" i="11"/>
  <c r="F1036" i="11"/>
  <c r="E1036" i="11"/>
  <c r="D1036" i="11"/>
  <c r="C1036" i="11"/>
  <c r="B1036" i="11"/>
  <c r="A1036" i="11"/>
  <c r="J1035" i="11"/>
  <c r="I1035" i="11"/>
  <c r="H1035" i="11"/>
  <c r="G1035" i="11"/>
  <c r="F1035" i="11"/>
  <c r="E1035" i="11"/>
  <c r="D1035" i="11"/>
  <c r="C1035" i="11"/>
  <c r="B1035" i="11"/>
  <c r="A1035" i="11"/>
  <c r="J1034" i="11"/>
  <c r="I1034" i="11"/>
  <c r="H1034" i="11"/>
  <c r="G1034" i="11"/>
  <c r="F1034" i="11"/>
  <c r="E1034" i="11"/>
  <c r="D1034" i="11"/>
  <c r="C1034" i="11"/>
  <c r="B1034" i="11"/>
  <c r="A1034" i="11"/>
  <c r="J1033" i="11"/>
  <c r="I1033" i="11"/>
  <c r="H1033" i="11"/>
  <c r="G1033" i="11"/>
  <c r="F1033" i="11"/>
  <c r="E1033" i="11"/>
  <c r="D1033" i="11"/>
  <c r="C1033" i="11"/>
  <c r="B1033" i="11"/>
  <c r="A1033" i="11"/>
  <c r="J1032" i="11"/>
  <c r="I1032" i="11"/>
  <c r="H1032" i="11"/>
  <c r="G1032" i="11"/>
  <c r="F1032" i="11"/>
  <c r="E1032" i="11"/>
  <c r="D1032" i="11"/>
  <c r="C1032" i="11"/>
  <c r="B1032" i="11"/>
  <c r="A1032" i="11"/>
  <c r="J1031" i="11"/>
  <c r="I1031" i="11"/>
  <c r="H1031" i="11"/>
  <c r="G1031" i="11"/>
  <c r="F1031" i="11"/>
  <c r="E1031" i="11"/>
  <c r="D1031" i="11"/>
  <c r="C1031" i="11"/>
  <c r="B1031" i="11"/>
  <c r="A1031" i="11"/>
  <c r="A301" i="10"/>
  <c r="A300" i="10"/>
  <c r="A299" i="10"/>
  <c r="A298" i="10"/>
  <c r="A297" i="10"/>
  <c r="A296" i="10"/>
  <c r="A295" i="10"/>
  <c r="A294" i="10"/>
  <c r="A293" i="10"/>
  <c r="A292" i="10"/>
  <c r="A291" i="10"/>
  <c r="A290" i="10"/>
  <c r="A289" i="10"/>
  <c r="A288" i="10"/>
  <c r="A287" i="10"/>
  <c r="A286" i="10"/>
  <c r="A285" i="10"/>
  <c r="A284" i="10"/>
  <c r="A283" i="10"/>
  <c r="A282" i="10"/>
  <c r="A281" i="10"/>
  <c r="A280" i="10"/>
  <c r="A279" i="10"/>
  <c r="A278" i="10"/>
  <c r="A277" i="10"/>
  <c r="A276" i="10"/>
  <c r="A275" i="10"/>
  <c r="A274" i="10"/>
  <c r="A273" i="10"/>
  <c r="A272" i="10"/>
  <c r="A271" i="10"/>
  <c r="A270" i="10"/>
  <c r="A269" i="10"/>
  <c r="A268" i="10"/>
  <c r="A267" i="10"/>
  <c r="A266" i="10"/>
  <c r="A265" i="10"/>
  <c r="A264" i="10"/>
  <c r="A263" i="10"/>
  <c r="A262" i="10"/>
  <c r="A261" i="10"/>
  <c r="A260" i="10"/>
  <c r="A259" i="10"/>
  <c r="A258" i="10"/>
  <c r="A257" i="10"/>
  <c r="A256" i="10"/>
  <c r="A255" i="10"/>
  <c r="A254" i="10"/>
  <c r="A253" i="10"/>
  <c r="A252" i="10"/>
  <c r="A251" i="10"/>
  <c r="A250" i="10"/>
  <c r="A249" i="10"/>
  <c r="A248" i="10"/>
  <c r="A247" i="10"/>
  <c r="A246" i="10"/>
  <c r="A245" i="10"/>
  <c r="A244" i="10"/>
  <c r="A243" i="10"/>
  <c r="A242" i="10"/>
  <c r="A241" i="10"/>
  <c r="A240" i="10"/>
  <c r="A239" i="10"/>
  <c r="A238" i="10"/>
  <c r="A237" i="10"/>
  <c r="A236" i="10"/>
  <c r="A235" i="10"/>
  <c r="A234" i="10"/>
  <c r="A233" i="10"/>
  <c r="A232" i="10"/>
  <c r="A231" i="10"/>
  <c r="A230" i="10"/>
  <c r="A229" i="10"/>
  <c r="A228" i="10"/>
  <c r="A227" i="10"/>
  <c r="A226" i="10"/>
  <c r="A225" i="10"/>
  <c r="A224" i="10"/>
  <c r="A223" i="10"/>
  <c r="A222" i="10"/>
  <c r="A221" i="10"/>
  <c r="A220" i="10"/>
  <c r="A219" i="10"/>
  <c r="A218" i="10"/>
  <c r="A217" i="10"/>
  <c r="A216" i="10"/>
  <c r="A215" i="10"/>
  <c r="A214" i="10"/>
  <c r="A213" i="10"/>
  <c r="A212" i="10"/>
  <c r="A211" i="10"/>
  <c r="A210" i="10"/>
  <c r="A209" i="10"/>
  <c r="A208" i="10"/>
  <c r="A207" i="10"/>
  <c r="A206" i="10"/>
  <c r="A205" i="10"/>
  <c r="A204" i="10"/>
  <c r="A203" i="10"/>
  <c r="A202" i="10"/>
  <c r="A201" i="10"/>
  <c r="A200" i="10"/>
  <c r="A199" i="10"/>
  <c r="A198" i="10"/>
  <c r="A197" i="10"/>
  <c r="A196" i="10"/>
  <c r="A195" i="10"/>
  <c r="A194" i="10"/>
  <c r="A193" i="10"/>
  <c r="A192" i="10"/>
  <c r="A191" i="10"/>
  <c r="A190" i="10"/>
  <c r="A189" i="10"/>
  <c r="A188" i="10"/>
  <c r="A187" i="10"/>
  <c r="A186" i="10"/>
  <c r="A185" i="10"/>
  <c r="A184" i="10"/>
  <c r="A183" i="10"/>
  <c r="A182" i="10"/>
  <c r="A181" i="10"/>
  <c r="A180" i="10"/>
  <c r="A179" i="10"/>
  <c r="A178" i="10"/>
  <c r="A177" i="10"/>
  <c r="A176" i="10"/>
  <c r="A175" i="10"/>
  <c r="A174" i="10"/>
  <c r="A173" i="10"/>
  <c r="A172" i="10"/>
  <c r="A171" i="10"/>
  <c r="A170" i="10"/>
  <c r="A169" i="10"/>
  <c r="A168" i="10"/>
  <c r="A167" i="10"/>
  <c r="A166" i="10"/>
  <c r="A165" i="10"/>
  <c r="A164" i="10"/>
  <c r="A163" i="10"/>
  <c r="A162" i="10"/>
  <c r="A161" i="10"/>
  <c r="A160" i="10"/>
  <c r="A159" i="10"/>
  <c r="A158" i="10"/>
  <c r="A157" i="10"/>
  <c r="A156" i="10"/>
  <c r="A155" i="10"/>
  <c r="A154" i="10"/>
  <c r="A153" i="10"/>
  <c r="A152" i="10"/>
  <c r="A151" i="10"/>
  <c r="A150" i="10"/>
  <c r="A149" i="10"/>
  <c r="A148" i="10"/>
  <c r="A147" i="10"/>
  <c r="A146" i="10"/>
  <c r="A145" i="10"/>
  <c r="A144" i="10"/>
  <c r="A143" i="10"/>
  <c r="A142" i="10"/>
  <c r="A141" i="10"/>
  <c r="A140" i="10"/>
  <c r="A139" i="10"/>
  <c r="A138" i="10"/>
  <c r="A137" i="10"/>
  <c r="A136" i="10"/>
  <c r="A135" i="10"/>
  <c r="A134" i="10"/>
  <c r="A133" i="10"/>
  <c r="A132" i="10"/>
  <c r="A131" i="10"/>
  <c r="A130" i="10"/>
  <c r="A129" i="10"/>
  <c r="A128" i="10"/>
  <c r="A127" i="10"/>
  <c r="A126" i="10"/>
  <c r="A125" i="10"/>
  <c r="A124" i="10"/>
  <c r="A123" i="10"/>
  <c r="A122" i="10"/>
  <c r="A121" i="10"/>
  <c r="A120" i="10"/>
  <c r="A119" i="10"/>
  <c r="A118" i="10"/>
  <c r="A117" i="10"/>
  <c r="A116" i="10"/>
  <c r="A115" i="10"/>
  <c r="A114" i="10"/>
  <c r="A113" i="10"/>
  <c r="A112" i="10"/>
  <c r="A111" i="10"/>
  <c r="A110" i="10"/>
  <c r="A109" i="10"/>
  <c r="A108" i="10"/>
  <c r="A107" i="10"/>
  <c r="A106" i="10"/>
  <c r="A105" i="10"/>
  <c r="A104" i="10"/>
  <c r="A103" i="10"/>
  <c r="A102" i="10"/>
  <c r="A101" i="10"/>
  <c r="A100" i="10"/>
  <c r="A99" i="10"/>
  <c r="A98" i="10"/>
  <c r="A97" i="10"/>
  <c r="A96" i="10"/>
  <c r="A95" i="10"/>
  <c r="A94" i="10"/>
  <c r="A93" i="10"/>
  <c r="A92" i="10"/>
  <c r="A91" i="10"/>
  <c r="A90" i="10"/>
  <c r="A89" i="10"/>
  <c r="A88" i="10"/>
  <c r="A87" i="10"/>
  <c r="A86" i="10"/>
  <c r="A85" i="10"/>
  <c r="A84" i="10"/>
  <c r="A83" i="10"/>
  <c r="A82" i="10"/>
  <c r="A81" i="10"/>
  <c r="A80" i="10"/>
  <c r="A79" i="10"/>
  <c r="A78" i="10"/>
  <c r="A77" i="10"/>
  <c r="A76" i="10"/>
  <c r="A75" i="10"/>
  <c r="A74" i="10"/>
  <c r="A73" i="10"/>
  <c r="A72" i="10"/>
  <c r="A71" i="10"/>
  <c r="A70" i="10"/>
  <c r="A69" i="10"/>
  <c r="A68" i="10"/>
  <c r="A67" i="10"/>
  <c r="A66" i="10"/>
  <c r="A65" i="10"/>
  <c r="A64" i="10"/>
  <c r="A63" i="10"/>
  <c r="A62" i="10"/>
  <c r="A61" i="10"/>
  <c r="A60" i="10"/>
  <c r="A59" i="10"/>
  <c r="A58" i="10"/>
  <c r="A57" i="10"/>
  <c r="A56" i="10"/>
  <c r="A55" i="10"/>
  <c r="A54" i="10"/>
  <c r="A53" i="10"/>
  <c r="A52" i="10"/>
  <c r="A51" i="10"/>
  <c r="A50" i="10"/>
  <c r="A49" i="10"/>
  <c r="A48" i="10"/>
  <c r="A47" i="10"/>
  <c r="A46" i="10"/>
  <c r="A45" i="10"/>
  <c r="A44" i="10"/>
  <c r="A43" i="10"/>
  <c r="A42" i="10"/>
  <c r="A41" i="10"/>
  <c r="A40" i="10"/>
  <c r="A39" i="10"/>
  <c r="A38" i="10"/>
  <c r="A37" i="10"/>
  <c r="A36" i="10"/>
  <c r="A35" i="10"/>
  <c r="A34" i="10"/>
  <c r="A33" i="10"/>
  <c r="A32" i="10"/>
  <c r="A31" i="10"/>
  <c r="A30" i="10"/>
  <c r="A29" i="10"/>
  <c r="A28" i="10"/>
  <c r="A27" i="10"/>
  <c r="A26" i="10"/>
  <c r="A25" i="10"/>
  <c r="A24" i="10"/>
  <c r="A23" i="10"/>
  <c r="A22" i="10"/>
  <c r="A21" i="10"/>
  <c r="A20" i="10"/>
  <c r="A19" i="10"/>
  <c r="A18" i="10"/>
  <c r="A17" i="10"/>
  <c r="A16" i="10"/>
  <c r="A15" i="10"/>
  <c r="A14" i="10"/>
  <c r="A13" i="10"/>
  <c r="A12" i="10"/>
  <c r="A11" i="10"/>
  <c r="A10" i="10"/>
  <c r="A9" i="10"/>
  <c r="A8" i="10"/>
  <c r="A7" i="10"/>
  <c r="A6" i="10"/>
  <c r="A5" i="10"/>
  <c r="A4" i="10"/>
  <c r="A3" i="10"/>
  <c r="A2" i="10"/>
  <c r="P302" i="7"/>
  <c r="P301" i="7"/>
  <c r="P300" i="7"/>
  <c r="P299" i="7"/>
  <c r="P298" i="7"/>
  <c r="P297" i="7"/>
  <c r="P296" i="7"/>
  <c r="P295" i="7"/>
  <c r="P294" i="7"/>
  <c r="P293" i="7"/>
  <c r="P292" i="7"/>
  <c r="P291" i="7"/>
  <c r="P290" i="7"/>
  <c r="P289" i="7"/>
  <c r="P288" i="7"/>
  <c r="P287" i="7"/>
  <c r="P286" i="7"/>
  <c r="P285" i="7"/>
  <c r="P284" i="7"/>
  <c r="P283" i="7"/>
  <c r="P282" i="7"/>
  <c r="P281" i="7"/>
  <c r="P280" i="7"/>
  <c r="P279" i="7"/>
  <c r="P278" i="7"/>
  <c r="P277" i="7"/>
  <c r="P276" i="7"/>
  <c r="P275" i="7"/>
  <c r="P274" i="7"/>
  <c r="P273" i="7"/>
  <c r="P272" i="7"/>
  <c r="P271" i="7"/>
  <c r="P270" i="7"/>
  <c r="P269" i="7"/>
  <c r="P268" i="7"/>
  <c r="P267" i="7"/>
  <c r="P266" i="7"/>
  <c r="P265" i="7"/>
  <c r="P264" i="7"/>
  <c r="P263" i="7"/>
  <c r="P262" i="7"/>
  <c r="P261" i="7"/>
  <c r="P260" i="7"/>
  <c r="P259" i="7"/>
  <c r="P258" i="7"/>
  <c r="P257" i="7"/>
  <c r="P256" i="7"/>
  <c r="P255" i="7"/>
  <c r="P254" i="7"/>
  <c r="P253" i="7"/>
  <c r="P252" i="7"/>
  <c r="P251" i="7"/>
  <c r="P250" i="7"/>
  <c r="P249" i="7"/>
  <c r="P248" i="7"/>
  <c r="P247" i="7"/>
  <c r="P246" i="7"/>
  <c r="P245" i="7"/>
  <c r="P244" i="7"/>
  <c r="P243" i="7"/>
  <c r="P242" i="7"/>
  <c r="P241" i="7"/>
  <c r="P240" i="7"/>
  <c r="P239" i="7"/>
  <c r="P238" i="7"/>
  <c r="P237" i="7"/>
  <c r="P236" i="7"/>
  <c r="P235" i="7"/>
  <c r="P234" i="7"/>
  <c r="P233" i="7"/>
  <c r="P232" i="7"/>
  <c r="P231" i="7"/>
  <c r="P230" i="7"/>
  <c r="P229" i="7"/>
  <c r="P228" i="7"/>
  <c r="P227" i="7"/>
  <c r="P226" i="7"/>
  <c r="P225" i="7"/>
  <c r="P224" i="7"/>
  <c r="P223" i="7"/>
  <c r="P222" i="7"/>
  <c r="P221" i="7"/>
  <c r="P220" i="7"/>
  <c r="P219" i="7"/>
  <c r="P218" i="7"/>
  <c r="P217" i="7"/>
  <c r="P216" i="7"/>
  <c r="P215" i="7"/>
  <c r="P214" i="7"/>
  <c r="P213" i="7"/>
  <c r="P212" i="7"/>
  <c r="P211" i="7"/>
  <c r="P210" i="7"/>
  <c r="P209" i="7"/>
  <c r="P208" i="7"/>
  <c r="P207" i="7"/>
  <c r="P206" i="7"/>
  <c r="P205" i="7"/>
  <c r="P204" i="7"/>
  <c r="P203" i="7"/>
  <c r="P202" i="7"/>
  <c r="P201" i="7"/>
  <c r="P200" i="7"/>
  <c r="P199" i="7"/>
  <c r="P198" i="7"/>
  <c r="P197" i="7"/>
  <c r="P196" i="7"/>
  <c r="P195" i="7"/>
  <c r="P194" i="7"/>
  <c r="P193" i="7"/>
  <c r="P192" i="7"/>
  <c r="P191" i="7"/>
  <c r="P190" i="7"/>
  <c r="P189" i="7"/>
  <c r="P188" i="7"/>
  <c r="P187" i="7"/>
  <c r="P186" i="7"/>
  <c r="P185" i="7"/>
  <c r="P184" i="7"/>
  <c r="P183" i="7"/>
  <c r="P182" i="7"/>
  <c r="P181" i="7"/>
  <c r="P180" i="7"/>
  <c r="P179" i="7"/>
  <c r="P178" i="7"/>
  <c r="P177" i="7"/>
  <c r="P176" i="7"/>
  <c r="P175" i="7"/>
  <c r="P174" i="7"/>
  <c r="P173" i="7"/>
  <c r="P172" i="7"/>
  <c r="P171" i="7"/>
  <c r="P170" i="7"/>
  <c r="P169" i="7"/>
  <c r="P168" i="7"/>
  <c r="P167" i="7"/>
  <c r="P166" i="7"/>
  <c r="P165" i="7"/>
  <c r="P164" i="7"/>
  <c r="P163" i="7"/>
  <c r="P162" i="7"/>
  <c r="P161" i="7"/>
  <c r="P160" i="7"/>
  <c r="P159" i="7"/>
  <c r="P158" i="7"/>
  <c r="P157" i="7"/>
  <c r="P156" i="7"/>
  <c r="P155" i="7"/>
  <c r="P154" i="7"/>
  <c r="P153" i="7"/>
  <c r="P152" i="7"/>
  <c r="P151" i="7"/>
  <c r="P150" i="7"/>
  <c r="P149" i="7"/>
  <c r="P148" i="7"/>
  <c r="P147" i="7"/>
  <c r="P146" i="7"/>
  <c r="P145" i="7"/>
  <c r="P144" i="7"/>
  <c r="P143" i="7"/>
  <c r="P142" i="7"/>
  <c r="P141" i="7"/>
  <c r="P140" i="7"/>
  <c r="P139" i="7"/>
  <c r="P138" i="7"/>
  <c r="P137" i="7"/>
  <c r="P136" i="7"/>
  <c r="P135" i="7"/>
  <c r="P134" i="7"/>
  <c r="P133" i="7"/>
  <c r="P132" i="7"/>
  <c r="P131" i="7"/>
  <c r="P130" i="7"/>
  <c r="P129" i="7"/>
  <c r="P128" i="7"/>
  <c r="P127" i="7"/>
  <c r="P126" i="7"/>
  <c r="P125" i="7"/>
  <c r="P124" i="7"/>
  <c r="P123" i="7"/>
  <c r="P122" i="7"/>
  <c r="P121" i="7"/>
  <c r="P120" i="7"/>
  <c r="P119" i="7"/>
  <c r="P118" i="7"/>
  <c r="P117" i="7"/>
  <c r="P116" i="7"/>
  <c r="P115" i="7"/>
  <c r="P114" i="7"/>
  <c r="P113" i="7"/>
  <c r="P112" i="7"/>
  <c r="P111" i="7"/>
  <c r="P110" i="7"/>
  <c r="P109" i="7"/>
  <c r="P108" i="7"/>
  <c r="P107" i="7"/>
  <c r="P106" i="7"/>
  <c r="P105" i="7"/>
  <c r="P104" i="7"/>
  <c r="P103" i="7"/>
  <c r="P102" i="7"/>
  <c r="P101" i="7"/>
  <c r="P100" i="7"/>
  <c r="P99" i="7"/>
  <c r="P98" i="7"/>
  <c r="P97" i="7"/>
  <c r="P96" i="7"/>
  <c r="P95" i="7"/>
  <c r="P94" i="7"/>
  <c r="P93" i="7"/>
  <c r="P92" i="7"/>
  <c r="P91" i="7"/>
  <c r="P90" i="7"/>
  <c r="P89" i="7"/>
  <c r="P88" i="7"/>
  <c r="P87" i="7"/>
  <c r="P86" i="7"/>
  <c r="P85" i="7"/>
  <c r="P84" i="7"/>
  <c r="P83" i="7"/>
  <c r="P82" i="7"/>
  <c r="P81" i="7"/>
  <c r="P80" i="7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P59" i="7"/>
  <c r="P58" i="7"/>
  <c r="P57" i="7"/>
  <c r="P56" i="7"/>
  <c r="P55" i="7"/>
  <c r="P54" i="7"/>
  <c r="P53" i="7"/>
  <c r="P52" i="7"/>
  <c r="P51" i="7"/>
  <c r="P50" i="7"/>
  <c r="P49" i="7"/>
  <c r="P48" i="7"/>
  <c r="P47" i="7"/>
  <c r="P46" i="7"/>
  <c r="P45" i="7"/>
  <c r="P44" i="7"/>
  <c r="P43" i="7"/>
  <c r="P42" i="7"/>
  <c r="P41" i="7"/>
  <c r="P40" i="7"/>
  <c r="P39" i="7"/>
  <c r="P38" i="7"/>
  <c r="P37" i="7"/>
  <c r="P36" i="7"/>
  <c r="P35" i="7"/>
  <c r="P34" i="7"/>
  <c r="P33" i="7"/>
  <c r="P32" i="7"/>
  <c r="P31" i="7"/>
  <c r="P30" i="7"/>
  <c r="P29" i="7"/>
  <c r="P28" i="7"/>
  <c r="P27" i="7"/>
  <c r="P26" i="7"/>
  <c r="P25" i="7"/>
  <c r="P24" i="7"/>
  <c r="P23" i="7"/>
  <c r="P22" i="7"/>
  <c r="P21" i="7"/>
  <c r="P20" i="7"/>
  <c r="P19" i="7"/>
  <c r="P18" i="7"/>
  <c r="P17" i="7"/>
  <c r="P16" i="7"/>
  <c r="P15" i="7"/>
  <c r="P14" i="7"/>
  <c r="P13" i="7"/>
  <c r="P12" i="7"/>
  <c r="P11" i="7"/>
  <c r="P10" i="7"/>
  <c r="P9" i="7"/>
  <c r="P8" i="7"/>
  <c r="P7" i="7"/>
  <c r="P6" i="7"/>
  <c r="P5" i="7"/>
  <c r="P4" i="7"/>
  <c r="P3" i="7"/>
  <c r="E91" i="6"/>
  <c r="D91" i="6"/>
  <c r="C91" i="6"/>
  <c r="B91" i="6"/>
  <c r="E90" i="6"/>
  <c r="D90" i="6"/>
  <c r="C90" i="6"/>
  <c r="B90" i="6"/>
  <c r="E89" i="6"/>
  <c r="D89" i="6"/>
  <c r="C89" i="6"/>
  <c r="B89" i="6"/>
  <c r="E88" i="6"/>
  <c r="D88" i="6"/>
  <c r="C88" i="6"/>
  <c r="B88" i="6"/>
  <c r="E87" i="6"/>
  <c r="D87" i="6"/>
  <c r="C87" i="6"/>
  <c r="B87" i="6"/>
  <c r="E86" i="6"/>
  <c r="D86" i="6"/>
  <c r="C86" i="6"/>
  <c r="B86" i="6"/>
  <c r="E85" i="6"/>
  <c r="D85" i="6"/>
  <c r="C85" i="6"/>
  <c r="B85" i="6"/>
  <c r="E84" i="6"/>
  <c r="D84" i="6"/>
  <c r="C84" i="6"/>
  <c r="B84" i="6"/>
  <c r="E83" i="6"/>
  <c r="D83" i="6"/>
  <c r="C83" i="6"/>
  <c r="B83" i="6"/>
  <c r="E82" i="6"/>
  <c r="D82" i="6"/>
  <c r="C82" i="6"/>
  <c r="B82" i="6"/>
  <c r="E81" i="6"/>
  <c r="D81" i="6"/>
  <c r="C81" i="6"/>
  <c r="B81" i="6"/>
  <c r="E80" i="6"/>
  <c r="D80" i="6"/>
  <c r="C80" i="6"/>
  <c r="B80" i="6"/>
  <c r="E79" i="6"/>
  <c r="D79" i="6"/>
  <c r="C79" i="6"/>
  <c r="B79" i="6"/>
  <c r="E78" i="6"/>
  <c r="D78" i="6"/>
  <c r="C78" i="6"/>
  <c r="B78" i="6"/>
  <c r="E77" i="6"/>
  <c r="D77" i="6"/>
  <c r="C77" i="6"/>
  <c r="B77" i="6"/>
  <c r="E76" i="6"/>
  <c r="D76" i="6"/>
  <c r="C76" i="6"/>
  <c r="B76" i="6"/>
  <c r="E75" i="6"/>
  <c r="D75" i="6"/>
  <c r="C75" i="6"/>
  <c r="B75" i="6"/>
  <c r="E74" i="6"/>
  <c r="D74" i="6"/>
  <c r="C74" i="6"/>
  <c r="B74" i="6"/>
  <c r="E73" i="6"/>
  <c r="D73" i="6"/>
  <c r="C73" i="6"/>
  <c r="B73" i="6"/>
  <c r="E72" i="6"/>
  <c r="D72" i="6"/>
  <c r="C72" i="6"/>
  <c r="B72" i="6"/>
  <c r="E71" i="6"/>
  <c r="D71" i="6"/>
  <c r="C71" i="6"/>
  <c r="B71" i="6"/>
  <c r="E70" i="6"/>
  <c r="D70" i="6"/>
  <c r="C70" i="6"/>
  <c r="B70" i="6"/>
  <c r="E69" i="6"/>
  <c r="D69" i="6"/>
  <c r="C69" i="6"/>
  <c r="B69" i="6"/>
  <c r="E68" i="6"/>
  <c r="D68" i="6"/>
  <c r="C68" i="6"/>
  <c r="B68" i="6"/>
  <c r="E67" i="6"/>
  <c r="D67" i="6"/>
  <c r="C67" i="6"/>
  <c r="B67" i="6"/>
  <c r="E66" i="6"/>
  <c r="D66" i="6"/>
  <c r="C66" i="6"/>
  <c r="B66" i="6"/>
  <c r="E65" i="6"/>
  <c r="D65" i="6"/>
  <c r="C65" i="6"/>
  <c r="B65" i="6"/>
  <c r="E64" i="6"/>
  <c r="D64" i="6"/>
  <c r="C64" i="6"/>
  <c r="B64" i="6"/>
  <c r="E63" i="6"/>
  <c r="D63" i="6"/>
  <c r="C63" i="6"/>
  <c r="B63" i="6"/>
  <c r="E62" i="6"/>
  <c r="D62" i="6"/>
  <c r="C62" i="6"/>
  <c r="B62" i="6"/>
  <c r="E61" i="6"/>
  <c r="D61" i="6"/>
  <c r="C61" i="6"/>
  <c r="B61" i="6"/>
  <c r="E60" i="6"/>
  <c r="D60" i="6"/>
  <c r="C60" i="6"/>
  <c r="B60" i="6"/>
  <c r="E59" i="6"/>
  <c r="D59" i="6"/>
  <c r="C59" i="6"/>
  <c r="B59" i="6"/>
  <c r="E58" i="6"/>
  <c r="D58" i="6"/>
  <c r="C58" i="6"/>
  <c r="B58" i="6"/>
  <c r="E57" i="6"/>
  <c r="D57" i="6"/>
  <c r="C57" i="6"/>
  <c r="B57" i="6"/>
  <c r="E56" i="6"/>
  <c r="D56" i="6"/>
  <c r="C56" i="6"/>
  <c r="B56" i="6"/>
  <c r="E55" i="6"/>
  <c r="D55" i="6"/>
  <c r="C55" i="6"/>
  <c r="B55" i="6"/>
  <c r="E54" i="6"/>
  <c r="D54" i="6"/>
  <c r="C54" i="6"/>
  <c r="B54" i="6"/>
  <c r="E53" i="6"/>
  <c r="D53" i="6"/>
  <c r="C53" i="6"/>
  <c r="B53" i="6"/>
  <c r="E52" i="6"/>
  <c r="D52" i="6"/>
  <c r="C52" i="6"/>
  <c r="B52" i="6"/>
  <c r="E51" i="6"/>
  <c r="D51" i="6"/>
  <c r="C51" i="6"/>
  <c r="B51" i="6"/>
  <c r="E50" i="6"/>
  <c r="D50" i="6"/>
  <c r="C50" i="6"/>
  <c r="B50" i="6"/>
  <c r="E49" i="6"/>
  <c r="D49" i="6"/>
  <c r="C49" i="6"/>
  <c r="B49" i="6"/>
  <c r="E48" i="6"/>
  <c r="D48" i="6"/>
  <c r="C48" i="6"/>
  <c r="B48" i="6"/>
  <c r="E47" i="6"/>
  <c r="D47" i="6"/>
  <c r="C47" i="6"/>
  <c r="B47" i="6"/>
  <c r="E46" i="6"/>
  <c r="D46" i="6"/>
  <c r="C46" i="6"/>
  <c r="B46" i="6"/>
  <c r="E45" i="6"/>
  <c r="D45" i="6"/>
  <c r="C45" i="6"/>
  <c r="B45" i="6"/>
  <c r="E44" i="6"/>
  <c r="D44" i="6"/>
  <c r="C44" i="6"/>
  <c r="B44" i="6"/>
  <c r="E43" i="6"/>
  <c r="D43" i="6"/>
  <c r="C43" i="6"/>
  <c r="B43" i="6"/>
  <c r="E42" i="6"/>
  <c r="D42" i="6"/>
  <c r="C42" i="6"/>
  <c r="B42" i="6"/>
  <c r="E41" i="6"/>
  <c r="D41" i="6"/>
  <c r="C41" i="6"/>
  <c r="B41" i="6"/>
  <c r="E40" i="6"/>
  <c r="D40" i="6"/>
  <c r="C40" i="6"/>
  <c r="B40" i="6"/>
  <c r="E39" i="6"/>
  <c r="D39" i="6"/>
  <c r="C39" i="6"/>
  <c r="B39" i="6"/>
  <c r="E38" i="6"/>
  <c r="D38" i="6"/>
  <c r="C38" i="6"/>
  <c r="B38" i="6"/>
  <c r="E37" i="6"/>
  <c r="D37" i="6"/>
  <c r="C37" i="6"/>
  <c r="B37" i="6"/>
  <c r="E36" i="6"/>
  <c r="D36" i="6"/>
  <c r="C36" i="6"/>
  <c r="B36" i="6"/>
  <c r="E35" i="6"/>
  <c r="D35" i="6"/>
  <c r="C35" i="6"/>
  <c r="B35" i="6"/>
  <c r="E34" i="6"/>
  <c r="D34" i="6"/>
  <c r="C34" i="6"/>
  <c r="B34" i="6"/>
  <c r="E33" i="6"/>
  <c r="D33" i="6"/>
  <c r="C33" i="6"/>
  <c r="B33" i="6"/>
  <c r="E32" i="6"/>
  <c r="D32" i="6"/>
  <c r="C32" i="6"/>
  <c r="B32" i="6"/>
  <c r="E31" i="6"/>
  <c r="D31" i="6"/>
  <c r="C31" i="6"/>
  <c r="B31" i="6"/>
  <c r="E30" i="6"/>
  <c r="D30" i="6"/>
  <c r="C30" i="6"/>
  <c r="B30" i="6"/>
  <c r="E29" i="6"/>
  <c r="D29" i="6"/>
  <c r="C29" i="6"/>
  <c r="B29" i="6"/>
  <c r="E28" i="6"/>
  <c r="D28" i="6"/>
  <c r="C28" i="6"/>
  <c r="B28" i="6"/>
  <c r="E27" i="6"/>
  <c r="D27" i="6"/>
  <c r="C27" i="6"/>
  <c r="B27" i="6"/>
  <c r="E26" i="6"/>
  <c r="D26" i="6"/>
  <c r="C26" i="6"/>
  <c r="B26" i="6"/>
  <c r="E25" i="6"/>
  <c r="D25" i="6"/>
  <c r="C25" i="6"/>
  <c r="B25" i="6"/>
  <c r="E23" i="6"/>
  <c r="D23" i="6"/>
  <c r="C23" i="6"/>
  <c r="B23" i="6"/>
  <c r="E22" i="6"/>
  <c r="D22" i="6"/>
  <c r="C22" i="6"/>
  <c r="B22" i="6"/>
  <c r="E21" i="6"/>
  <c r="D21" i="6"/>
  <c r="C21" i="6"/>
  <c r="B21" i="6"/>
  <c r="E20" i="6"/>
  <c r="D20" i="6"/>
  <c r="C20" i="6"/>
  <c r="B20" i="6"/>
  <c r="E18" i="6"/>
  <c r="D18" i="6"/>
  <c r="C18" i="6"/>
  <c r="B18" i="6"/>
  <c r="E17" i="6"/>
  <c r="D17" i="6"/>
  <c r="C17" i="6"/>
  <c r="B17" i="6"/>
  <c r="E16" i="6"/>
  <c r="D16" i="6"/>
  <c r="C16" i="6"/>
  <c r="B16" i="6"/>
  <c r="E14" i="6"/>
  <c r="D14" i="6"/>
  <c r="C14" i="6"/>
  <c r="B14" i="6"/>
  <c r="E13" i="6"/>
  <c r="D13" i="6"/>
  <c r="C13" i="6"/>
  <c r="B13" i="6"/>
  <c r="E12" i="6"/>
  <c r="D12" i="6"/>
  <c r="C12" i="6"/>
  <c r="B12" i="6"/>
  <c r="E11" i="6"/>
  <c r="D11" i="6"/>
  <c r="C11" i="6"/>
  <c r="B11" i="6"/>
  <c r="E10" i="6"/>
  <c r="D10" i="6"/>
  <c r="C10" i="6"/>
  <c r="B10" i="6"/>
  <c r="E9" i="6"/>
  <c r="D9" i="6"/>
  <c r="C9" i="6"/>
  <c r="B9" i="6"/>
  <c r="E8" i="6"/>
  <c r="D8" i="6"/>
  <c r="C8" i="6"/>
  <c r="B8" i="6"/>
  <c r="E7" i="6"/>
  <c r="D7" i="6"/>
  <c r="C7" i="6"/>
  <c r="B7" i="6"/>
  <c r="E6" i="6"/>
  <c r="D6" i="6"/>
  <c r="C6" i="6"/>
  <c r="B6" i="6"/>
  <c r="E5" i="6"/>
  <c r="D5" i="6"/>
  <c r="C5" i="6"/>
  <c r="B5" i="6"/>
  <c r="E4" i="6"/>
  <c r="D4" i="6"/>
  <c r="C4" i="6"/>
  <c r="B4" i="6"/>
  <c r="E3" i="6"/>
  <c r="D3" i="6"/>
  <c r="C3" i="6"/>
  <c r="B3" i="6"/>
  <c r="I2" i="6"/>
  <c r="I13" i="5"/>
  <c r="J13" i="5" s="1"/>
  <c r="A13" i="5"/>
  <c r="H13" i="5" s="1"/>
  <c r="I12" i="5"/>
  <c r="J12" i="5" s="1"/>
  <c r="A12" i="5"/>
  <c r="I11" i="5"/>
  <c r="J11" i="5" s="1"/>
  <c r="A11" i="5"/>
  <c r="H11" i="5" s="1"/>
  <c r="I10" i="5"/>
  <c r="J10" i="5" s="1"/>
  <c r="A10" i="5"/>
  <c r="I9" i="5"/>
  <c r="J9" i="5" s="1"/>
  <c r="A9" i="5"/>
  <c r="H9" i="5" s="1"/>
  <c r="I8" i="5"/>
  <c r="J8" i="5" s="1"/>
  <c r="A8" i="5"/>
  <c r="I7" i="5"/>
  <c r="J7" i="5" s="1"/>
  <c r="A7" i="5"/>
  <c r="H7" i="5" s="1"/>
  <c r="J6" i="5"/>
  <c r="I6" i="5"/>
  <c r="A6" i="5"/>
  <c r="H6" i="5" s="1"/>
  <c r="I5" i="5"/>
  <c r="J5" i="5" s="1"/>
  <c r="A5" i="5"/>
  <c r="I4" i="5"/>
  <c r="J4" i="5" s="1"/>
  <c r="A4" i="5"/>
  <c r="H4" i="5" s="1"/>
  <c r="I3" i="5"/>
  <c r="J3" i="5" s="1"/>
  <c r="A3" i="5"/>
  <c r="I2" i="5"/>
  <c r="J2" i="5" s="1"/>
  <c r="A2" i="5"/>
  <c r="H2" i="5" s="1"/>
  <c r="L2061" i="4"/>
  <c r="L2060" i="4"/>
  <c r="L2059" i="4"/>
  <c r="L2058" i="4"/>
  <c r="L2057" i="4"/>
  <c r="L2056" i="4"/>
  <c r="L2055" i="4"/>
  <c r="L2054" i="4"/>
  <c r="L2053" i="4"/>
  <c r="L2052" i="4"/>
  <c r="L2051" i="4"/>
  <c r="L2050" i="4"/>
  <c r="L2049" i="4"/>
  <c r="L2048" i="4"/>
  <c r="L2047" i="4"/>
  <c r="L2046" i="4"/>
  <c r="L2045" i="4"/>
  <c r="L2044" i="4"/>
  <c r="L2043" i="4"/>
  <c r="L2042" i="4"/>
  <c r="L2041" i="4"/>
  <c r="L2040" i="4"/>
  <c r="L2039" i="4"/>
  <c r="L2038" i="4"/>
  <c r="L2037" i="4"/>
  <c r="L2036" i="4"/>
  <c r="L2035" i="4"/>
  <c r="L2034" i="4"/>
  <c r="L2033" i="4"/>
  <c r="L2032" i="4"/>
  <c r="L2031" i="4"/>
  <c r="L2030" i="4"/>
  <c r="L2029" i="4"/>
  <c r="L2028" i="4"/>
  <c r="L2027" i="4"/>
  <c r="L2026" i="4"/>
  <c r="L2025" i="4"/>
  <c r="L2024" i="4"/>
  <c r="L2023" i="4"/>
  <c r="L2022" i="4"/>
  <c r="L2021" i="4"/>
  <c r="L2020" i="4"/>
  <c r="L2019" i="4"/>
  <c r="L2018" i="4"/>
  <c r="L2017" i="4"/>
  <c r="L2016" i="4"/>
  <c r="L2015" i="4"/>
  <c r="L2014" i="4"/>
  <c r="L2013" i="4"/>
  <c r="L2012" i="4"/>
  <c r="L2011" i="4"/>
  <c r="L2010" i="4"/>
  <c r="L2009" i="4"/>
  <c r="L2008" i="4"/>
  <c r="L2007" i="4"/>
  <c r="L2006" i="4"/>
  <c r="L2005" i="4"/>
  <c r="L2004" i="4"/>
  <c r="L2003" i="4"/>
  <c r="L2002" i="4"/>
  <c r="L2001" i="4"/>
  <c r="L2000" i="4"/>
  <c r="L1999" i="4"/>
  <c r="L1998" i="4"/>
  <c r="L1997" i="4"/>
  <c r="L1996" i="4"/>
  <c r="L1995" i="4"/>
  <c r="L1994" i="4"/>
  <c r="L1993" i="4"/>
  <c r="L1992" i="4"/>
  <c r="L1991" i="4"/>
  <c r="L1990" i="4"/>
  <c r="L1989" i="4"/>
  <c r="L1988" i="4"/>
  <c r="L1987" i="4"/>
  <c r="L1986" i="4"/>
  <c r="L1985" i="4"/>
  <c r="L1984" i="4"/>
  <c r="L1983" i="4"/>
  <c r="L1982" i="4"/>
  <c r="L1981" i="4"/>
  <c r="L1980" i="4"/>
  <c r="L1979" i="4"/>
  <c r="L1978" i="4"/>
  <c r="L1977" i="4"/>
  <c r="L1976" i="4"/>
  <c r="L1975" i="4"/>
  <c r="L1974" i="4"/>
  <c r="L1973" i="4"/>
  <c r="L1972" i="4"/>
  <c r="L1971" i="4"/>
  <c r="L1970" i="4"/>
  <c r="L1969" i="4"/>
  <c r="L1968" i="4"/>
  <c r="L1967" i="4"/>
  <c r="L1966" i="4"/>
  <c r="L1965" i="4"/>
  <c r="L1964" i="4"/>
  <c r="L1963" i="4"/>
  <c r="L1962" i="4"/>
  <c r="L1961" i="4"/>
  <c r="L1960" i="4"/>
  <c r="L1959" i="4"/>
  <c r="L1958" i="4"/>
  <c r="L1957" i="4"/>
  <c r="L1956" i="4"/>
  <c r="L1955" i="4"/>
  <c r="L1954" i="4"/>
  <c r="L1953" i="4"/>
  <c r="L1952" i="4"/>
  <c r="L1951" i="4"/>
  <c r="L1950" i="4"/>
  <c r="L1949" i="4"/>
  <c r="L1948" i="4"/>
  <c r="L1947" i="4"/>
  <c r="L1946" i="4"/>
  <c r="L1945" i="4"/>
  <c r="L1944" i="4"/>
  <c r="L1943" i="4"/>
  <c r="L1942" i="4"/>
  <c r="L1941" i="4"/>
  <c r="L1940" i="4"/>
  <c r="L1939" i="4"/>
  <c r="L1938" i="4"/>
  <c r="L1937" i="4"/>
  <c r="L1936" i="4"/>
  <c r="L1935" i="4"/>
  <c r="L1934" i="4"/>
  <c r="L1933" i="4"/>
  <c r="L1932" i="4"/>
  <c r="L1931" i="4"/>
  <c r="L1930" i="4"/>
  <c r="L1929" i="4"/>
  <c r="L1928" i="4"/>
  <c r="L1927" i="4"/>
  <c r="L1926" i="4"/>
  <c r="L1925" i="4"/>
  <c r="L1924" i="4"/>
  <c r="L1923" i="4"/>
  <c r="L1922" i="4"/>
  <c r="L1921" i="4"/>
  <c r="L1920" i="4"/>
  <c r="L1919" i="4"/>
  <c r="L1918" i="4"/>
  <c r="L1917" i="4"/>
  <c r="L1916" i="4"/>
  <c r="L1915" i="4"/>
  <c r="L1914" i="4"/>
  <c r="L1913" i="4"/>
  <c r="L1912" i="4"/>
  <c r="L1911" i="4"/>
  <c r="L1910" i="4"/>
  <c r="L1909" i="4"/>
  <c r="L1908" i="4"/>
  <c r="L1907" i="4"/>
  <c r="L1906" i="4"/>
  <c r="L1905" i="4"/>
  <c r="L1904" i="4"/>
  <c r="L1903" i="4"/>
  <c r="L1902" i="4"/>
  <c r="L1901" i="4"/>
  <c r="L1900" i="4"/>
  <c r="L1899" i="4"/>
  <c r="L1898" i="4"/>
  <c r="L1897" i="4"/>
  <c r="L1896" i="4"/>
  <c r="L1895" i="4"/>
  <c r="L1894" i="4"/>
  <c r="L1893" i="4"/>
  <c r="L1892" i="4"/>
  <c r="L1891" i="4"/>
  <c r="L1890" i="4"/>
  <c r="L1889" i="4"/>
  <c r="L1888" i="4"/>
  <c r="L1887" i="4"/>
  <c r="L1886" i="4"/>
  <c r="L1885" i="4"/>
  <c r="L1884" i="4"/>
  <c r="L1883" i="4"/>
  <c r="L1882" i="4"/>
  <c r="L1881" i="4"/>
  <c r="L1880" i="4"/>
  <c r="L1879" i="4"/>
  <c r="L1878" i="4"/>
  <c r="L1877" i="4"/>
  <c r="L1876" i="4"/>
  <c r="L1875" i="4"/>
  <c r="L1874" i="4"/>
  <c r="L1873" i="4"/>
  <c r="L1872" i="4"/>
  <c r="L1871" i="4"/>
  <c r="L1870" i="4"/>
  <c r="L1869" i="4"/>
  <c r="L1868" i="4"/>
  <c r="L1867" i="4"/>
  <c r="L1866" i="4"/>
  <c r="L1865" i="4"/>
  <c r="L1864" i="4"/>
  <c r="L1863" i="4"/>
  <c r="L1862" i="4"/>
  <c r="L1861" i="4"/>
  <c r="L1860" i="4"/>
  <c r="L1859" i="4"/>
  <c r="L1858" i="4"/>
  <c r="L1857" i="4"/>
  <c r="L1856" i="4"/>
  <c r="L1855" i="4"/>
  <c r="L1854" i="4"/>
  <c r="L1853" i="4"/>
  <c r="L1852" i="4"/>
  <c r="L1851" i="4"/>
  <c r="L1850" i="4"/>
  <c r="L1849" i="4"/>
  <c r="L1848" i="4"/>
  <c r="L1847" i="4"/>
  <c r="L1846" i="4"/>
  <c r="L1845" i="4"/>
  <c r="L1844" i="4"/>
  <c r="L1843" i="4"/>
  <c r="L1842" i="4"/>
  <c r="L1841" i="4"/>
  <c r="L1840" i="4"/>
  <c r="L1839" i="4"/>
  <c r="L1838" i="4"/>
  <c r="L1837" i="4"/>
  <c r="L1836" i="4"/>
  <c r="L1835" i="4"/>
  <c r="L1834" i="4"/>
  <c r="L1833" i="4"/>
  <c r="L1832" i="4"/>
  <c r="L1831" i="4"/>
  <c r="L1830" i="4"/>
  <c r="L1829" i="4"/>
  <c r="L1828" i="4"/>
  <c r="L1827" i="4"/>
  <c r="L1826" i="4"/>
  <c r="L1825" i="4"/>
  <c r="L1824" i="4"/>
  <c r="L1823" i="4"/>
  <c r="L1822" i="4"/>
  <c r="L1821" i="4"/>
  <c r="L1820" i="4"/>
  <c r="L1819" i="4"/>
  <c r="L1818" i="4"/>
  <c r="L1817" i="4"/>
  <c r="L1816" i="4"/>
  <c r="L1815" i="4"/>
  <c r="L1814" i="4"/>
  <c r="L1813" i="4"/>
  <c r="L1812" i="4"/>
  <c r="L1811" i="4"/>
  <c r="L1810" i="4"/>
  <c r="L1809" i="4"/>
  <c r="L1808" i="4"/>
  <c r="L1807" i="4"/>
  <c r="L1806" i="4"/>
  <c r="L1805" i="4"/>
  <c r="L1804" i="4"/>
  <c r="L1803" i="4"/>
  <c r="L1802" i="4"/>
  <c r="L1801" i="4"/>
  <c r="L1800" i="4"/>
  <c r="L1799" i="4"/>
  <c r="L1798" i="4"/>
  <c r="L1797" i="4"/>
  <c r="L1796" i="4"/>
  <c r="L1795" i="4"/>
  <c r="L1794" i="4"/>
  <c r="L1793" i="4"/>
  <c r="L1792" i="4"/>
  <c r="L1791" i="4"/>
  <c r="L1790" i="4"/>
  <c r="L1789" i="4"/>
  <c r="L1788" i="4"/>
  <c r="L1787" i="4"/>
  <c r="L1786" i="4"/>
  <c r="L1785" i="4"/>
  <c r="L1784" i="4"/>
  <c r="L1783" i="4"/>
  <c r="L1782" i="4"/>
  <c r="L1781" i="4"/>
  <c r="L1780" i="4"/>
  <c r="L1779" i="4"/>
  <c r="L1778" i="4"/>
  <c r="L1777" i="4"/>
  <c r="L1776" i="4"/>
  <c r="L1775" i="4"/>
  <c r="L1774" i="4"/>
  <c r="L1773" i="4"/>
  <c r="L1772" i="4"/>
  <c r="L1771" i="4"/>
  <c r="L1770" i="4"/>
  <c r="L1769" i="4"/>
  <c r="L1768" i="4"/>
  <c r="L1767" i="4"/>
  <c r="L1766" i="4"/>
  <c r="L1765" i="4"/>
  <c r="L1764" i="4"/>
  <c r="L1763" i="4"/>
  <c r="L1762" i="4"/>
  <c r="L1761" i="4"/>
  <c r="L1760" i="4"/>
  <c r="L1759" i="4"/>
  <c r="L1758" i="4"/>
  <c r="L1757" i="4"/>
  <c r="L1756" i="4"/>
  <c r="L1755" i="4"/>
  <c r="L1754" i="4"/>
  <c r="L1753" i="4"/>
  <c r="L1752" i="4"/>
  <c r="L1751" i="4"/>
  <c r="L1750" i="4"/>
  <c r="L1749" i="4"/>
  <c r="L1748" i="4"/>
  <c r="L1747" i="4"/>
  <c r="L1746" i="4"/>
  <c r="L1745" i="4"/>
  <c r="L1744" i="4"/>
  <c r="L1743" i="4"/>
  <c r="L1742" i="4"/>
  <c r="L1741" i="4"/>
  <c r="L1740" i="4"/>
  <c r="L1739" i="4"/>
  <c r="L1738" i="4"/>
  <c r="L1737" i="4"/>
  <c r="L1736" i="4"/>
  <c r="L1735" i="4"/>
  <c r="L1734" i="4"/>
  <c r="L1733" i="4"/>
  <c r="L1732" i="4"/>
  <c r="L1731" i="4"/>
  <c r="L1730" i="4"/>
  <c r="L1729" i="4"/>
  <c r="L1728" i="4"/>
  <c r="L1727" i="4"/>
  <c r="L1726" i="4"/>
  <c r="L1725" i="4"/>
  <c r="L1724" i="4"/>
  <c r="L1723" i="4"/>
  <c r="L1722" i="4"/>
  <c r="L1721" i="4"/>
  <c r="L1720" i="4"/>
  <c r="L1719" i="4"/>
  <c r="L1718" i="4"/>
  <c r="L1717" i="4"/>
  <c r="L1716" i="4"/>
  <c r="L1715" i="4"/>
  <c r="L1714" i="4"/>
  <c r="L1713" i="4"/>
  <c r="L1712" i="4"/>
  <c r="L1711" i="4"/>
  <c r="L1710" i="4"/>
  <c r="L1709" i="4"/>
  <c r="L1708" i="4"/>
  <c r="L1707" i="4"/>
  <c r="L1706" i="4"/>
  <c r="L1705" i="4"/>
  <c r="L1704" i="4"/>
  <c r="L1703" i="4"/>
  <c r="L1702" i="4"/>
  <c r="L1701" i="4"/>
  <c r="L1700" i="4"/>
  <c r="L1699" i="4"/>
  <c r="L1698" i="4"/>
  <c r="L1697" i="4"/>
  <c r="L1696" i="4"/>
  <c r="L1695" i="4"/>
  <c r="L1694" i="4"/>
  <c r="L1693" i="4"/>
  <c r="L1692" i="4"/>
  <c r="L1691" i="4"/>
  <c r="L1690" i="4"/>
  <c r="L1689" i="4"/>
  <c r="L1688" i="4"/>
  <c r="L1687" i="4"/>
  <c r="L1686" i="4"/>
  <c r="L1685" i="4"/>
  <c r="L1684" i="4"/>
  <c r="L1683" i="4"/>
  <c r="L1682" i="4"/>
  <c r="L1681" i="4"/>
  <c r="L1680" i="4"/>
  <c r="L1679" i="4"/>
  <c r="L1678" i="4"/>
  <c r="L1677" i="4"/>
  <c r="L1676" i="4"/>
  <c r="L1675" i="4"/>
  <c r="L1674" i="4"/>
  <c r="L1673" i="4"/>
  <c r="L1672" i="4"/>
  <c r="L1671" i="4"/>
  <c r="L1670" i="4"/>
  <c r="L1669" i="4"/>
  <c r="L1668" i="4"/>
  <c r="L1667" i="4"/>
  <c r="L1666" i="4"/>
  <c r="L1665" i="4"/>
  <c r="L1664" i="4"/>
  <c r="L1663" i="4"/>
  <c r="L1662" i="4"/>
  <c r="L1661" i="4"/>
  <c r="L1660" i="4"/>
  <c r="L1659" i="4"/>
  <c r="L1658" i="4"/>
  <c r="L1657" i="4"/>
  <c r="L1656" i="4"/>
  <c r="L1655" i="4"/>
  <c r="L1654" i="4"/>
  <c r="L1653" i="4"/>
  <c r="L1652" i="4"/>
  <c r="L1651" i="4"/>
  <c r="L1650" i="4"/>
  <c r="L1649" i="4"/>
  <c r="L1648" i="4"/>
  <c r="L1647" i="4"/>
  <c r="L1646" i="4"/>
  <c r="L1645" i="4"/>
  <c r="L1644" i="4"/>
  <c r="L1643" i="4"/>
  <c r="L1642" i="4"/>
  <c r="L1641" i="4"/>
  <c r="L1640" i="4"/>
  <c r="L1639" i="4"/>
  <c r="L1638" i="4"/>
  <c r="L1637" i="4"/>
  <c r="L1636" i="4"/>
  <c r="L1635" i="4"/>
  <c r="L1634" i="4"/>
  <c r="L1633" i="4"/>
  <c r="L1632" i="4"/>
  <c r="L1631" i="4"/>
  <c r="L1630" i="4"/>
  <c r="L1629" i="4"/>
  <c r="L1628" i="4"/>
  <c r="L1627" i="4"/>
  <c r="L1626" i="4"/>
  <c r="L1625" i="4"/>
  <c r="L1624" i="4"/>
  <c r="L1623" i="4"/>
  <c r="L1622" i="4"/>
  <c r="L1621" i="4"/>
  <c r="L1620" i="4"/>
  <c r="L1619" i="4"/>
  <c r="L1618" i="4"/>
  <c r="L1617" i="4"/>
  <c r="L1616" i="4"/>
  <c r="L1615" i="4"/>
  <c r="L1614" i="4"/>
  <c r="L1613" i="4"/>
  <c r="L1612" i="4"/>
  <c r="L1611" i="4"/>
  <c r="L1610" i="4"/>
  <c r="L1609" i="4"/>
  <c r="L1608" i="4"/>
  <c r="L1607" i="4"/>
  <c r="L1606" i="4"/>
  <c r="L1605" i="4"/>
  <c r="L1604" i="4"/>
  <c r="L1603" i="4"/>
  <c r="L1602" i="4"/>
  <c r="L1601" i="4"/>
  <c r="L1600" i="4"/>
  <c r="L1599" i="4"/>
  <c r="L1598" i="4"/>
  <c r="L1597" i="4"/>
  <c r="L1596" i="4"/>
  <c r="L1595" i="4"/>
  <c r="L1594" i="4"/>
  <c r="L1593" i="4"/>
  <c r="L1592" i="4"/>
  <c r="L1591" i="4"/>
  <c r="L1590" i="4"/>
  <c r="L1589" i="4"/>
  <c r="L1588" i="4"/>
  <c r="L1587" i="4"/>
  <c r="L1586" i="4"/>
  <c r="L1585" i="4"/>
  <c r="L1584" i="4"/>
  <c r="L1583" i="4"/>
  <c r="L1582" i="4"/>
  <c r="L1581" i="4"/>
  <c r="L1580" i="4"/>
  <c r="L1579" i="4"/>
  <c r="L1578" i="4"/>
  <c r="L1577" i="4"/>
  <c r="L1576" i="4"/>
  <c r="L1575" i="4"/>
  <c r="L1574" i="4"/>
  <c r="L1573" i="4"/>
  <c r="L1572" i="4"/>
  <c r="L1571" i="4"/>
  <c r="L1570" i="4"/>
  <c r="L1569" i="4"/>
  <c r="L1568" i="4"/>
  <c r="L1567" i="4"/>
  <c r="L1566" i="4"/>
  <c r="L1565" i="4"/>
  <c r="L1564" i="4"/>
  <c r="L1563" i="4"/>
  <c r="L1562" i="4"/>
  <c r="L1561" i="4"/>
  <c r="L1560" i="4"/>
  <c r="L1559" i="4"/>
  <c r="L1558" i="4"/>
  <c r="L1557" i="4"/>
  <c r="L1556" i="4"/>
  <c r="L1555" i="4"/>
  <c r="L1554" i="4"/>
  <c r="L1553" i="4"/>
  <c r="L1552" i="4"/>
  <c r="L1551" i="4"/>
  <c r="L1550" i="4"/>
  <c r="L1549" i="4"/>
  <c r="L1548" i="4"/>
  <c r="L1547" i="4"/>
  <c r="L1546" i="4"/>
  <c r="L1545" i="4"/>
  <c r="L1544" i="4"/>
  <c r="L1543" i="4"/>
  <c r="L1542" i="4"/>
  <c r="L1541" i="4"/>
  <c r="L1540" i="4"/>
  <c r="L1539" i="4"/>
  <c r="L1538" i="4"/>
  <c r="L1537" i="4"/>
  <c r="L1536" i="4"/>
  <c r="L1535" i="4"/>
  <c r="L1534" i="4"/>
  <c r="L1533" i="4"/>
  <c r="L1532" i="4"/>
  <c r="L1531" i="4"/>
  <c r="L1530" i="4"/>
  <c r="L1529" i="4"/>
  <c r="L1528" i="4"/>
  <c r="L1527" i="4"/>
  <c r="L1526" i="4"/>
  <c r="L1525" i="4"/>
  <c r="L1524" i="4"/>
  <c r="L1523" i="4"/>
  <c r="L1522" i="4"/>
  <c r="L1521" i="4"/>
  <c r="L1520" i="4"/>
  <c r="L1519" i="4"/>
  <c r="L1518" i="4"/>
  <c r="L1517" i="4"/>
  <c r="L1516" i="4"/>
  <c r="L1515" i="4"/>
  <c r="L1514" i="4"/>
  <c r="L1513" i="4"/>
  <c r="L1512" i="4"/>
  <c r="L1511" i="4"/>
  <c r="L1510" i="4"/>
  <c r="L1509" i="4"/>
  <c r="L1508" i="4"/>
  <c r="L1507" i="4"/>
  <c r="L1506" i="4"/>
  <c r="L1505" i="4"/>
  <c r="L1504" i="4"/>
  <c r="L1503" i="4"/>
  <c r="L1502" i="4"/>
  <c r="L1501" i="4"/>
  <c r="L1500" i="4"/>
  <c r="L1499" i="4"/>
  <c r="L1498" i="4"/>
  <c r="L1497" i="4"/>
  <c r="L1496" i="4"/>
  <c r="L1495" i="4"/>
  <c r="L1494" i="4"/>
  <c r="L1493" i="4"/>
  <c r="L1492" i="4"/>
  <c r="L1491" i="4"/>
  <c r="L1490" i="4"/>
  <c r="L1489" i="4"/>
  <c r="L1488" i="4"/>
  <c r="L1487" i="4"/>
  <c r="L1486" i="4"/>
  <c r="L1485" i="4"/>
  <c r="L1484" i="4"/>
  <c r="L1483" i="4"/>
  <c r="L1482" i="4"/>
  <c r="L1481" i="4"/>
  <c r="L1480" i="4"/>
  <c r="L1479" i="4"/>
  <c r="L1478" i="4"/>
  <c r="L1477" i="4"/>
  <c r="L1476" i="4"/>
  <c r="L1475" i="4"/>
  <c r="L1474" i="4"/>
  <c r="L1473" i="4"/>
  <c r="L1472" i="4"/>
  <c r="L1471" i="4"/>
  <c r="L1470" i="4"/>
  <c r="L1469" i="4"/>
  <c r="L1468" i="4"/>
  <c r="L1467" i="4"/>
  <c r="L1466" i="4"/>
  <c r="L1465" i="4"/>
  <c r="L1464" i="4"/>
  <c r="L1463" i="4"/>
  <c r="L1462" i="4"/>
  <c r="L1461" i="4"/>
  <c r="L1460" i="4"/>
  <c r="L1459" i="4"/>
  <c r="L1458" i="4"/>
  <c r="L1457" i="4"/>
  <c r="L1456" i="4"/>
  <c r="L1455" i="4"/>
  <c r="L1454" i="4"/>
  <c r="L1453" i="4"/>
  <c r="L1452" i="4"/>
  <c r="L1451" i="4"/>
  <c r="L1450" i="4"/>
  <c r="L1449" i="4"/>
  <c r="L1448" i="4"/>
  <c r="L1447" i="4"/>
  <c r="L1446" i="4"/>
  <c r="L1445" i="4"/>
  <c r="L1444" i="4"/>
  <c r="L1443" i="4"/>
  <c r="L1442" i="4"/>
  <c r="L1441" i="4"/>
  <c r="L1440" i="4"/>
  <c r="L1439" i="4"/>
  <c r="L1438" i="4"/>
  <c r="L1437" i="4"/>
  <c r="L1436" i="4"/>
  <c r="L1435" i="4"/>
  <c r="L1434" i="4"/>
  <c r="L1433" i="4"/>
  <c r="L1432" i="4"/>
  <c r="L1431" i="4"/>
  <c r="L1430" i="4"/>
  <c r="L1429" i="4"/>
  <c r="L1428" i="4"/>
  <c r="L1427" i="4"/>
  <c r="L1426" i="4"/>
  <c r="L1425" i="4"/>
  <c r="L1424" i="4"/>
  <c r="L1423" i="4"/>
  <c r="L1422" i="4"/>
  <c r="L1421" i="4"/>
  <c r="L1420" i="4"/>
  <c r="L1419" i="4"/>
  <c r="L1418" i="4"/>
  <c r="L1417" i="4"/>
  <c r="L1416" i="4"/>
  <c r="L1415" i="4"/>
  <c r="L1414" i="4"/>
  <c r="L1413" i="4"/>
  <c r="L1412" i="4"/>
  <c r="L1411" i="4"/>
  <c r="L1410" i="4"/>
  <c r="L1409" i="4"/>
  <c r="L1408" i="4"/>
  <c r="L1407" i="4"/>
  <c r="L1406" i="4"/>
  <c r="L1405" i="4"/>
  <c r="L1404" i="4"/>
  <c r="L1403" i="4"/>
  <c r="L1402" i="4"/>
  <c r="L1401" i="4"/>
  <c r="L1400" i="4"/>
  <c r="L1399" i="4"/>
  <c r="L1398" i="4"/>
  <c r="L1397" i="4"/>
  <c r="L1396" i="4"/>
  <c r="L1395" i="4"/>
  <c r="L1394" i="4"/>
  <c r="L1393" i="4"/>
  <c r="L1392" i="4"/>
  <c r="L1391" i="4"/>
  <c r="L1390" i="4"/>
  <c r="L1389" i="4"/>
  <c r="L1388" i="4"/>
  <c r="L1387" i="4"/>
  <c r="L1386" i="4"/>
  <c r="L1385" i="4"/>
  <c r="L1384" i="4"/>
  <c r="L1383" i="4"/>
  <c r="L1382" i="4"/>
  <c r="L1381" i="4"/>
  <c r="L1380" i="4"/>
  <c r="L1379" i="4"/>
  <c r="L1378" i="4"/>
  <c r="L1377" i="4"/>
  <c r="L1376" i="4"/>
  <c r="L1375" i="4"/>
  <c r="L1374" i="4"/>
  <c r="L1373" i="4"/>
  <c r="L1372" i="4"/>
  <c r="L1371" i="4"/>
  <c r="L1370" i="4"/>
  <c r="L1369" i="4"/>
  <c r="L1368" i="4"/>
  <c r="L1367" i="4"/>
  <c r="L1366" i="4"/>
  <c r="L1365" i="4"/>
  <c r="L1364" i="4"/>
  <c r="L1363" i="4"/>
  <c r="L1362" i="4"/>
  <c r="L1361" i="4"/>
  <c r="L1360" i="4"/>
  <c r="L1359" i="4"/>
  <c r="L1358" i="4"/>
  <c r="L1357" i="4"/>
  <c r="L1356" i="4"/>
  <c r="L1355" i="4"/>
  <c r="L1354" i="4"/>
  <c r="L1353" i="4"/>
  <c r="L1352" i="4"/>
  <c r="L1351" i="4"/>
  <c r="L1350" i="4"/>
  <c r="L1349" i="4"/>
  <c r="L1348" i="4"/>
  <c r="L1347" i="4"/>
  <c r="L1346" i="4"/>
  <c r="L1345" i="4"/>
  <c r="L1344" i="4"/>
  <c r="L1343" i="4"/>
  <c r="L1342" i="4"/>
  <c r="L1341" i="4"/>
  <c r="L1340" i="4"/>
  <c r="L1339" i="4"/>
  <c r="L1338" i="4"/>
  <c r="L1337" i="4"/>
  <c r="L1336" i="4"/>
  <c r="L1335" i="4"/>
  <c r="L1334" i="4"/>
  <c r="L1333" i="4"/>
  <c r="L1332" i="4"/>
  <c r="L1331" i="4"/>
  <c r="L1330" i="4"/>
  <c r="L1329" i="4"/>
  <c r="L1328" i="4"/>
  <c r="L1327" i="4"/>
  <c r="L1326" i="4"/>
  <c r="L1325" i="4"/>
  <c r="L1324" i="4"/>
  <c r="L1323" i="4"/>
  <c r="L1322" i="4"/>
  <c r="L1321" i="4"/>
  <c r="L1320" i="4"/>
  <c r="L1319" i="4"/>
  <c r="L1318" i="4"/>
  <c r="L1317" i="4"/>
  <c r="L1316" i="4"/>
  <c r="L1315" i="4"/>
  <c r="L1314" i="4"/>
  <c r="L1313" i="4"/>
  <c r="L1312" i="4"/>
  <c r="L1311" i="4"/>
  <c r="L1310" i="4"/>
  <c r="L1309" i="4"/>
  <c r="L1308" i="4"/>
  <c r="L1307" i="4"/>
  <c r="L1306" i="4"/>
  <c r="L1305" i="4"/>
  <c r="L1304" i="4"/>
  <c r="L1303" i="4"/>
  <c r="L1302" i="4"/>
  <c r="L1301" i="4"/>
  <c r="L1300" i="4"/>
  <c r="L1299" i="4"/>
  <c r="L1298" i="4"/>
  <c r="L1297" i="4"/>
  <c r="L1296" i="4"/>
  <c r="L1295" i="4"/>
  <c r="L1294" i="4"/>
  <c r="L1293" i="4"/>
  <c r="L1292" i="4"/>
  <c r="L1291" i="4"/>
  <c r="L1290" i="4"/>
  <c r="L1289" i="4"/>
  <c r="L1288" i="4"/>
  <c r="L1287" i="4"/>
  <c r="L1286" i="4"/>
  <c r="L1285" i="4"/>
  <c r="L1284" i="4"/>
  <c r="L1283" i="4"/>
  <c r="L1282" i="4"/>
  <c r="L1281" i="4"/>
  <c r="L1280" i="4"/>
  <c r="L1279" i="4"/>
  <c r="L1278" i="4"/>
  <c r="L1277" i="4"/>
  <c r="L1276" i="4"/>
  <c r="L1275" i="4"/>
  <c r="L1274" i="4"/>
  <c r="L1273" i="4"/>
  <c r="L1272" i="4"/>
  <c r="L1271" i="4"/>
  <c r="L1270" i="4"/>
  <c r="L1269" i="4"/>
  <c r="L1268" i="4"/>
  <c r="L1267" i="4"/>
  <c r="L1266" i="4"/>
  <c r="L1265" i="4"/>
  <c r="L1264" i="4"/>
  <c r="L1263" i="4"/>
  <c r="L1262" i="4"/>
  <c r="L1261" i="4"/>
  <c r="L1260" i="4"/>
  <c r="L1259" i="4"/>
  <c r="L1258" i="4"/>
  <c r="L1257" i="4"/>
  <c r="L1256" i="4"/>
  <c r="L1255" i="4"/>
  <c r="L1254" i="4"/>
  <c r="L1253" i="4"/>
  <c r="L1252" i="4"/>
  <c r="L1251" i="4"/>
  <c r="L1250" i="4"/>
  <c r="L1249" i="4"/>
  <c r="L1248" i="4"/>
  <c r="L1247" i="4"/>
  <c r="L1246" i="4"/>
  <c r="L1245" i="4"/>
  <c r="L1244" i="4"/>
  <c r="L1243" i="4"/>
  <c r="L1242" i="4"/>
  <c r="L1241" i="4"/>
  <c r="L1240" i="4"/>
  <c r="L1239" i="4"/>
  <c r="L1238" i="4"/>
  <c r="L1237" i="4"/>
  <c r="L1236" i="4"/>
  <c r="L1235" i="4"/>
  <c r="L1234" i="4"/>
  <c r="L1233" i="4"/>
  <c r="L1232" i="4"/>
  <c r="L1231" i="4"/>
  <c r="L1230" i="4"/>
  <c r="L1229" i="4"/>
  <c r="L1228" i="4"/>
  <c r="L1227" i="4"/>
  <c r="L1226" i="4"/>
  <c r="L1225" i="4"/>
  <c r="L1224" i="4"/>
  <c r="L1223" i="4"/>
  <c r="L1222" i="4"/>
  <c r="L1221" i="4"/>
  <c r="L1220" i="4"/>
  <c r="L1219" i="4"/>
  <c r="L1218" i="4"/>
  <c r="L1217" i="4"/>
  <c r="L1216" i="4"/>
  <c r="L1215" i="4"/>
  <c r="L1214" i="4"/>
  <c r="L1213" i="4"/>
  <c r="L1212" i="4"/>
  <c r="L1211" i="4"/>
  <c r="L1210" i="4"/>
  <c r="L1209" i="4"/>
  <c r="L1208" i="4"/>
  <c r="L1207" i="4"/>
  <c r="L1206" i="4"/>
  <c r="L1205" i="4"/>
  <c r="L1204" i="4"/>
  <c r="L1203" i="4"/>
  <c r="L1202" i="4"/>
  <c r="L1201" i="4"/>
  <c r="L1200" i="4"/>
  <c r="L1199" i="4"/>
  <c r="L1198" i="4"/>
  <c r="L1197" i="4"/>
  <c r="L1196" i="4"/>
  <c r="L1195" i="4"/>
  <c r="L1194" i="4"/>
  <c r="L1193" i="4"/>
  <c r="L1192" i="4"/>
  <c r="L1191" i="4"/>
  <c r="L1190" i="4"/>
  <c r="L1189" i="4"/>
  <c r="L1188" i="4"/>
  <c r="L1187" i="4"/>
  <c r="L1186" i="4"/>
  <c r="L1185" i="4"/>
  <c r="L1184" i="4"/>
  <c r="L1183" i="4"/>
  <c r="L1182" i="4"/>
  <c r="L1181" i="4"/>
  <c r="L1180" i="4"/>
  <c r="L1179" i="4"/>
  <c r="L1178" i="4"/>
  <c r="L1177" i="4"/>
  <c r="L1176" i="4"/>
  <c r="L1175" i="4"/>
  <c r="L1174" i="4"/>
  <c r="L1173" i="4"/>
  <c r="L1172" i="4"/>
  <c r="L1171" i="4"/>
  <c r="L1170" i="4"/>
  <c r="L1169" i="4"/>
  <c r="L1168" i="4"/>
  <c r="L1167" i="4"/>
  <c r="L1166" i="4"/>
  <c r="L1165" i="4"/>
  <c r="L1164" i="4"/>
  <c r="L1163" i="4"/>
  <c r="L1162" i="4"/>
  <c r="L1161" i="4"/>
  <c r="L1160" i="4"/>
  <c r="L1159" i="4"/>
  <c r="L1158" i="4"/>
  <c r="L1157" i="4"/>
  <c r="L1156" i="4"/>
  <c r="L1155" i="4"/>
  <c r="L1154" i="4"/>
  <c r="L1153" i="4"/>
  <c r="L1152" i="4"/>
  <c r="L1151" i="4"/>
  <c r="L1150" i="4"/>
  <c r="L1149" i="4"/>
  <c r="L1148" i="4"/>
  <c r="L1147" i="4"/>
  <c r="L1146" i="4"/>
  <c r="L1145" i="4"/>
  <c r="L1144" i="4"/>
  <c r="L1143" i="4"/>
  <c r="L1142" i="4"/>
  <c r="L1141" i="4"/>
  <c r="L1140" i="4"/>
  <c r="L1139" i="4"/>
  <c r="L1138" i="4"/>
  <c r="L1137" i="4"/>
  <c r="L1136" i="4"/>
  <c r="L1135" i="4"/>
  <c r="L1134" i="4"/>
  <c r="L1133" i="4"/>
  <c r="L1132" i="4"/>
  <c r="L1131" i="4"/>
  <c r="L1130" i="4"/>
  <c r="L1129" i="4"/>
  <c r="L1128" i="4"/>
  <c r="L1127" i="4"/>
  <c r="L1126" i="4"/>
  <c r="L1125" i="4"/>
  <c r="L1124" i="4"/>
  <c r="L1123" i="4"/>
  <c r="L1122" i="4"/>
  <c r="L1121" i="4"/>
  <c r="L1120" i="4"/>
  <c r="L1119" i="4"/>
  <c r="L1118" i="4"/>
  <c r="L1117" i="4"/>
  <c r="L1116" i="4"/>
  <c r="L1115" i="4"/>
  <c r="L1114" i="4"/>
  <c r="L1113" i="4"/>
  <c r="L1112" i="4"/>
  <c r="L1111" i="4"/>
  <c r="L1110" i="4"/>
  <c r="L1109" i="4"/>
  <c r="L1108" i="4"/>
  <c r="L1107" i="4"/>
  <c r="L1106" i="4"/>
  <c r="L1105" i="4"/>
  <c r="L1104" i="4"/>
  <c r="L1103" i="4"/>
  <c r="L1102" i="4"/>
  <c r="L1101" i="4"/>
  <c r="L1100" i="4"/>
  <c r="L1099" i="4"/>
  <c r="L1098" i="4"/>
  <c r="L1097" i="4"/>
  <c r="L1096" i="4"/>
  <c r="L1095" i="4"/>
  <c r="L1094" i="4"/>
  <c r="L1093" i="4"/>
  <c r="L1092" i="4"/>
  <c r="L1091" i="4"/>
  <c r="L1090" i="4"/>
  <c r="L1089" i="4"/>
  <c r="L1088" i="4"/>
  <c r="L1087" i="4"/>
  <c r="L1086" i="4"/>
  <c r="L1085" i="4"/>
  <c r="L1084" i="4"/>
  <c r="L1083" i="4"/>
  <c r="L1082" i="4"/>
  <c r="L1081" i="4"/>
  <c r="L1080" i="4"/>
  <c r="L1079" i="4"/>
  <c r="L1078" i="4"/>
  <c r="L1077" i="4"/>
  <c r="L1076" i="4"/>
  <c r="L1075" i="4"/>
  <c r="L1074" i="4"/>
  <c r="L1073" i="4"/>
  <c r="L1072" i="4"/>
  <c r="L1071" i="4"/>
  <c r="L1070" i="4"/>
  <c r="L1069" i="4"/>
  <c r="L1068" i="4"/>
  <c r="L1067" i="4"/>
  <c r="L1066" i="4"/>
  <c r="L1065" i="4"/>
  <c r="L1064" i="4"/>
  <c r="L1063" i="4"/>
  <c r="L1062" i="4"/>
  <c r="L1061" i="4"/>
  <c r="L1060" i="4"/>
  <c r="L1059" i="4"/>
  <c r="L1058" i="4"/>
  <c r="L1057" i="4"/>
  <c r="L1056" i="4"/>
  <c r="L1055" i="4"/>
  <c r="L1054" i="4"/>
  <c r="L1053" i="4"/>
  <c r="L1052" i="4"/>
  <c r="L1051" i="4"/>
  <c r="L1050" i="4"/>
  <c r="L1049" i="4"/>
  <c r="L1048" i="4"/>
  <c r="L1047" i="4"/>
  <c r="L1046" i="4"/>
  <c r="L1045" i="4"/>
  <c r="L1044" i="4"/>
  <c r="L1043" i="4"/>
  <c r="L1042" i="4"/>
  <c r="L1041" i="4"/>
  <c r="L1040" i="4"/>
  <c r="L1039" i="4"/>
  <c r="L1038" i="4"/>
  <c r="L1037" i="4"/>
  <c r="L1036" i="4"/>
  <c r="L1035" i="4"/>
  <c r="L1034" i="4"/>
  <c r="L1033" i="4"/>
  <c r="L1032" i="4"/>
  <c r="L1031" i="4"/>
  <c r="L1030" i="4"/>
  <c r="E1030" i="4"/>
  <c r="D1030" i="4"/>
  <c r="C1030" i="4"/>
  <c r="B1030" i="4"/>
  <c r="L1029" i="4"/>
  <c r="E1029" i="4"/>
  <c r="D1029" i="4"/>
  <c r="C1029" i="4"/>
  <c r="B1029" i="4"/>
  <c r="L1028" i="4"/>
  <c r="E1028" i="4"/>
  <c r="D1028" i="4"/>
  <c r="C1028" i="4"/>
  <c r="B1028" i="4"/>
  <c r="L1027" i="4"/>
  <c r="E1027" i="4"/>
  <c r="D1027" i="4"/>
  <c r="C1027" i="4"/>
  <c r="B1027" i="4"/>
  <c r="L1026" i="4"/>
  <c r="E1026" i="4"/>
  <c r="D1026" i="4"/>
  <c r="C1026" i="4"/>
  <c r="B1026" i="4"/>
  <c r="L1025" i="4"/>
  <c r="E1025" i="4"/>
  <c r="D1025" i="4"/>
  <c r="C1025" i="4"/>
  <c r="B1025" i="4"/>
  <c r="L1024" i="4"/>
  <c r="E1024" i="4"/>
  <c r="D1024" i="4"/>
  <c r="C1024" i="4"/>
  <c r="B1024" i="4"/>
  <c r="L1023" i="4"/>
  <c r="E1023" i="4"/>
  <c r="D1023" i="4"/>
  <c r="C1023" i="4"/>
  <c r="B1023" i="4"/>
  <c r="L1022" i="4"/>
  <c r="E1022" i="4"/>
  <c r="D1022" i="4"/>
  <c r="C1022" i="4"/>
  <c r="B1022" i="4"/>
  <c r="L1021" i="4"/>
  <c r="E1021" i="4"/>
  <c r="D1021" i="4"/>
  <c r="C1021" i="4"/>
  <c r="B1021" i="4"/>
  <c r="L1020" i="4"/>
  <c r="E1020" i="4"/>
  <c r="D1020" i="4"/>
  <c r="C1020" i="4"/>
  <c r="B1020" i="4"/>
  <c r="L1019" i="4"/>
  <c r="E1019" i="4"/>
  <c r="D1019" i="4"/>
  <c r="C1019" i="4"/>
  <c r="B1019" i="4"/>
  <c r="L1018" i="4"/>
  <c r="E1018" i="4"/>
  <c r="D1018" i="4"/>
  <c r="C1018" i="4"/>
  <c r="B1018" i="4"/>
  <c r="L1017" i="4"/>
  <c r="E1017" i="4"/>
  <c r="D1017" i="4"/>
  <c r="C1017" i="4"/>
  <c r="B1017" i="4"/>
  <c r="L1016" i="4"/>
  <c r="E1016" i="4"/>
  <c r="D1016" i="4"/>
  <c r="C1016" i="4"/>
  <c r="B1016" i="4"/>
  <c r="L1015" i="4"/>
  <c r="E1015" i="4"/>
  <c r="D1015" i="4"/>
  <c r="C1015" i="4"/>
  <c r="B1015" i="4"/>
  <c r="L1014" i="4"/>
  <c r="E1014" i="4"/>
  <c r="D1014" i="4"/>
  <c r="C1014" i="4"/>
  <c r="B1014" i="4"/>
  <c r="L1013" i="4"/>
  <c r="E1013" i="4"/>
  <c r="D1013" i="4"/>
  <c r="C1013" i="4"/>
  <c r="B1013" i="4"/>
  <c r="L1012" i="4"/>
  <c r="E1012" i="4"/>
  <c r="D1012" i="4"/>
  <c r="C1012" i="4"/>
  <c r="B1012" i="4"/>
  <c r="L1011" i="4"/>
  <c r="E1011" i="4"/>
  <c r="D1011" i="4"/>
  <c r="C1011" i="4"/>
  <c r="B1011" i="4"/>
  <c r="L1010" i="4"/>
  <c r="E1010" i="4"/>
  <c r="D1010" i="4"/>
  <c r="C1010" i="4"/>
  <c r="B1010" i="4"/>
  <c r="L1009" i="4"/>
  <c r="E1009" i="4"/>
  <c r="D1009" i="4"/>
  <c r="C1009" i="4"/>
  <c r="B1009" i="4"/>
  <c r="L1008" i="4"/>
  <c r="E1008" i="4"/>
  <c r="D1008" i="4"/>
  <c r="C1008" i="4"/>
  <c r="B1008" i="4"/>
  <c r="L1007" i="4"/>
  <c r="E1007" i="4"/>
  <c r="D1007" i="4"/>
  <c r="C1007" i="4"/>
  <c r="B1007" i="4"/>
  <c r="L1006" i="4"/>
  <c r="E1006" i="4"/>
  <c r="D1006" i="4"/>
  <c r="C1006" i="4"/>
  <c r="B1006" i="4"/>
  <c r="L1005" i="4"/>
  <c r="E1005" i="4"/>
  <c r="D1005" i="4"/>
  <c r="C1005" i="4"/>
  <c r="B1005" i="4"/>
  <c r="L1004" i="4"/>
  <c r="E1004" i="4"/>
  <c r="D1004" i="4"/>
  <c r="C1004" i="4"/>
  <c r="B1004" i="4"/>
  <c r="L1003" i="4"/>
  <c r="E1003" i="4"/>
  <c r="D1003" i="4"/>
  <c r="C1003" i="4"/>
  <c r="B1003" i="4"/>
  <c r="L1002" i="4"/>
  <c r="E1002" i="4"/>
  <c r="D1002" i="4"/>
  <c r="C1002" i="4"/>
  <c r="B1002" i="4"/>
  <c r="L1001" i="4"/>
  <c r="E1001" i="4"/>
  <c r="D1001" i="4"/>
  <c r="C1001" i="4"/>
  <c r="B1001" i="4"/>
  <c r="L1000" i="4"/>
  <c r="E1000" i="4"/>
  <c r="D1000" i="4"/>
  <c r="C1000" i="4"/>
  <c r="B1000" i="4"/>
  <c r="L999" i="4"/>
  <c r="E999" i="4"/>
  <c r="D999" i="4"/>
  <c r="C999" i="4"/>
  <c r="B999" i="4"/>
  <c r="L998" i="4"/>
  <c r="E998" i="4"/>
  <c r="D998" i="4"/>
  <c r="C998" i="4"/>
  <c r="B998" i="4"/>
  <c r="L997" i="4"/>
  <c r="E997" i="4"/>
  <c r="D997" i="4"/>
  <c r="C997" i="4"/>
  <c r="B997" i="4"/>
  <c r="L996" i="4"/>
  <c r="E996" i="4"/>
  <c r="D996" i="4"/>
  <c r="C996" i="4"/>
  <c r="B996" i="4"/>
  <c r="L995" i="4"/>
  <c r="E995" i="4"/>
  <c r="D995" i="4"/>
  <c r="C995" i="4"/>
  <c r="B995" i="4"/>
  <c r="L994" i="4"/>
  <c r="E994" i="4"/>
  <c r="D994" i="4"/>
  <c r="C994" i="4"/>
  <c r="B994" i="4"/>
  <c r="L993" i="4"/>
  <c r="E993" i="4"/>
  <c r="D993" i="4"/>
  <c r="C993" i="4"/>
  <c r="B993" i="4"/>
  <c r="L992" i="4"/>
  <c r="E992" i="4"/>
  <c r="D992" i="4"/>
  <c r="C992" i="4"/>
  <c r="B992" i="4"/>
  <c r="L991" i="4"/>
  <c r="E991" i="4"/>
  <c r="D991" i="4"/>
  <c r="C991" i="4"/>
  <c r="B991" i="4"/>
  <c r="L990" i="4"/>
  <c r="E990" i="4"/>
  <c r="D990" i="4"/>
  <c r="C990" i="4"/>
  <c r="B990" i="4"/>
  <c r="L989" i="4"/>
  <c r="E989" i="4"/>
  <c r="D989" i="4"/>
  <c r="C989" i="4"/>
  <c r="B989" i="4"/>
  <c r="L988" i="4"/>
  <c r="E988" i="4"/>
  <c r="D988" i="4"/>
  <c r="C988" i="4"/>
  <c r="B988" i="4"/>
  <c r="L987" i="4"/>
  <c r="E987" i="4"/>
  <c r="D987" i="4"/>
  <c r="C987" i="4"/>
  <c r="B987" i="4"/>
  <c r="L986" i="4"/>
  <c r="E986" i="4"/>
  <c r="D986" i="4"/>
  <c r="C986" i="4"/>
  <c r="B986" i="4"/>
  <c r="L985" i="4"/>
  <c r="E985" i="4"/>
  <c r="D985" i="4"/>
  <c r="C985" i="4"/>
  <c r="B985" i="4"/>
  <c r="L984" i="4"/>
  <c r="E984" i="4"/>
  <c r="D984" i="4"/>
  <c r="C984" i="4"/>
  <c r="B984" i="4"/>
  <c r="L983" i="4"/>
  <c r="E983" i="4"/>
  <c r="D983" i="4"/>
  <c r="C983" i="4"/>
  <c r="B983" i="4"/>
  <c r="L982" i="4"/>
  <c r="E982" i="4"/>
  <c r="D982" i="4"/>
  <c r="C982" i="4"/>
  <c r="B982" i="4"/>
  <c r="L981" i="4"/>
  <c r="E981" i="4"/>
  <c r="D981" i="4"/>
  <c r="C981" i="4"/>
  <c r="B981" i="4"/>
  <c r="L980" i="4"/>
  <c r="E980" i="4"/>
  <c r="D980" i="4"/>
  <c r="C980" i="4"/>
  <c r="B980" i="4"/>
  <c r="L979" i="4"/>
  <c r="E979" i="4"/>
  <c r="D979" i="4"/>
  <c r="C979" i="4"/>
  <c r="B979" i="4"/>
  <c r="L978" i="4"/>
  <c r="E978" i="4"/>
  <c r="D978" i="4"/>
  <c r="C978" i="4"/>
  <c r="B978" i="4"/>
  <c r="L977" i="4"/>
  <c r="E977" i="4"/>
  <c r="D977" i="4"/>
  <c r="C977" i="4"/>
  <c r="B977" i="4"/>
  <c r="L976" i="4"/>
  <c r="E976" i="4"/>
  <c r="D976" i="4"/>
  <c r="C976" i="4"/>
  <c r="B976" i="4"/>
  <c r="L975" i="4"/>
  <c r="E975" i="4"/>
  <c r="D975" i="4"/>
  <c r="C975" i="4"/>
  <c r="B975" i="4"/>
  <c r="L974" i="4"/>
  <c r="E974" i="4"/>
  <c r="D974" i="4"/>
  <c r="C974" i="4"/>
  <c r="B974" i="4"/>
  <c r="L973" i="4"/>
  <c r="E973" i="4"/>
  <c r="D973" i="4"/>
  <c r="C973" i="4"/>
  <c r="B973" i="4"/>
  <c r="L972" i="4"/>
  <c r="E972" i="4"/>
  <c r="D972" i="4"/>
  <c r="C972" i="4"/>
  <c r="B972" i="4"/>
  <c r="L971" i="4"/>
  <c r="E971" i="4"/>
  <c r="D971" i="4"/>
  <c r="C971" i="4"/>
  <c r="B971" i="4"/>
  <c r="L970" i="4"/>
  <c r="E970" i="4"/>
  <c r="D970" i="4"/>
  <c r="C970" i="4"/>
  <c r="B970" i="4"/>
  <c r="L969" i="4"/>
  <c r="E969" i="4"/>
  <c r="D969" i="4"/>
  <c r="C969" i="4"/>
  <c r="B969" i="4"/>
  <c r="L968" i="4"/>
  <c r="E968" i="4"/>
  <c r="D968" i="4"/>
  <c r="C968" i="4"/>
  <c r="B968" i="4"/>
  <c r="L967" i="4"/>
  <c r="E967" i="4"/>
  <c r="D967" i="4"/>
  <c r="C967" i="4"/>
  <c r="B967" i="4"/>
  <c r="L966" i="4"/>
  <c r="E966" i="4"/>
  <c r="D966" i="4"/>
  <c r="C966" i="4"/>
  <c r="B966" i="4"/>
  <c r="L965" i="4"/>
  <c r="E965" i="4"/>
  <c r="D965" i="4"/>
  <c r="C965" i="4"/>
  <c r="B965" i="4"/>
  <c r="L964" i="4"/>
  <c r="E964" i="4"/>
  <c r="D964" i="4"/>
  <c r="C964" i="4"/>
  <c r="B964" i="4"/>
  <c r="L963" i="4"/>
  <c r="E963" i="4"/>
  <c r="D963" i="4"/>
  <c r="C963" i="4"/>
  <c r="B963" i="4"/>
  <c r="L962" i="4"/>
  <c r="E962" i="4"/>
  <c r="D962" i="4"/>
  <c r="C962" i="4"/>
  <c r="B962" i="4"/>
  <c r="L961" i="4"/>
  <c r="E961" i="4"/>
  <c r="D961" i="4"/>
  <c r="C961" i="4"/>
  <c r="B961" i="4"/>
  <c r="L960" i="4"/>
  <c r="E960" i="4"/>
  <c r="D960" i="4"/>
  <c r="C960" i="4"/>
  <c r="B960" i="4"/>
  <c r="L959" i="4"/>
  <c r="E959" i="4"/>
  <c r="D959" i="4"/>
  <c r="C959" i="4"/>
  <c r="B959" i="4"/>
  <c r="L958" i="4"/>
  <c r="E958" i="4"/>
  <c r="D958" i="4"/>
  <c r="C958" i="4"/>
  <c r="B958" i="4"/>
  <c r="L957" i="4"/>
  <c r="E957" i="4"/>
  <c r="D957" i="4"/>
  <c r="C957" i="4"/>
  <c r="B957" i="4"/>
  <c r="L956" i="4"/>
  <c r="E956" i="4"/>
  <c r="D956" i="4"/>
  <c r="C956" i="4"/>
  <c r="B956" i="4"/>
  <c r="L955" i="4"/>
  <c r="E955" i="4"/>
  <c r="D955" i="4"/>
  <c r="C955" i="4"/>
  <c r="B955" i="4"/>
  <c r="L954" i="4"/>
  <c r="E954" i="4"/>
  <c r="D954" i="4"/>
  <c r="C954" i="4"/>
  <c r="B954" i="4"/>
  <c r="L953" i="4"/>
  <c r="E953" i="4"/>
  <c r="D953" i="4"/>
  <c r="C953" i="4"/>
  <c r="B953" i="4"/>
  <c r="L952" i="4"/>
  <c r="E952" i="4"/>
  <c r="D952" i="4"/>
  <c r="C952" i="4"/>
  <c r="B952" i="4"/>
  <c r="L951" i="4"/>
  <c r="E951" i="4"/>
  <c r="D951" i="4"/>
  <c r="C951" i="4"/>
  <c r="B951" i="4"/>
  <c r="L950" i="4"/>
  <c r="E950" i="4"/>
  <c r="D950" i="4"/>
  <c r="C950" i="4"/>
  <c r="B950" i="4"/>
  <c r="L949" i="4"/>
  <c r="E949" i="4"/>
  <c r="D949" i="4"/>
  <c r="C949" i="4"/>
  <c r="B949" i="4"/>
  <c r="L948" i="4"/>
  <c r="E948" i="4"/>
  <c r="D948" i="4"/>
  <c r="C948" i="4"/>
  <c r="B948" i="4"/>
  <c r="L947" i="4"/>
  <c r="E947" i="4"/>
  <c r="D947" i="4"/>
  <c r="C947" i="4"/>
  <c r="B947" i="4"/>
  <c r="L946" i="4"/>
  <c r="E946" i="4"/>
  <c r="D946" i="4"/>
  <c r="C946" i="4"/>
  <c r="B946" i="4"/>
  <c r="L945" i="4"/>
  <c r="E945" i="4"/>
  <c r="D945" i="4"/>
  <c r="C945" i="4"/>
  <c r="B945" i="4"/>
  <c r="L944" i="4"/>
  <c r="E944" i="4"/>
  <c r="D944" i="4"/>
  <c r="C944" i="4"/>
  <c r="B944" i="4"/>
  <c r="L943" i="4"/>
  <c r="E943" i="4"/>
  <c r="D943" i="4"/>
  <c r="C943" i="4"/>
  <c r="B943" i="4"/>
  <c r="L942" i="4"/>
  <c r="E942" i="4"/>
  <c r="D942" i="4"/>
  <c r="C942" i="4"/>
  <c r="B942" i="4"/>
  <c r="L941" i="4"/>
  <c r="E941" i="4"/>
  <c r="D941" i="4"/>
  <c r="C941" i="4"/>
  <c r="B941" i="4"/>
  <c r="L940" i="4"/>
  <c r="E940" i="4"/>
  <c r="D940" i="4"/>
  <c r="C940" i="4"/>
  <c r="B940" i="4"/>
  <c r="L939" i="4"/>
  <c r="E939" i="4"/>
  <c r="D939" i="4"/>
  <c r="C939" i="4"/>
  <c r="B939" i="4"/>
  <c r="L938" i="4"/>
  <c r="E938" i="4"/>
  <c r="D938" i="4"/>
  <c r="C938" i="4"/>
  <c r="B938" i="4"/>
  <c r="L937" i="4"/>
  <c r="E937" i="4"/>
  <c r="D937" i="4"/>
  <c r="C937" i="4"/>
  <c r="B937" i="4"/>
  <c r="L936" i="4"/>
  <c r="E936" i="4"/>
  <c r="D936" i="4"/>
  <c r="C936" i="4"/>
  <c r="B936" i="4"/>
  <c r="L935" i="4"/>
  <c r="E935" i="4"/>
  <c r="D935" i="4"/>
  <c r="C935" i="4"/>
  <c r="B935" i="4"/>
  <c r="L934" i="4"/>
  <c r="E934" i="4"/>
  <c r="D934" i="4"/>
  <c r="C934" i="4"/>
  <c r="B934" i="4"/>
  <c r="L933" i="4"/>
  <c r="E933" i="4"/>
  <c r="D933" i="4"/>
  <c r="C933" i="4"/>
  <c r="B933" i="4"/>
  <c r="L932" i="4"/>
  <c r="E932" i="4"/>
  <c r="D932" i="4"/>
  <c r="C932" i="4"/>
  <c r="B932" i="4"/>
  <c r="L931" i="4"/>
  <c r="E931" i="4"/>
  <c r="D931" i="4"/>
  <c r="C931" i="4"/>
  <c r="B931" i="4"/>
  <c r="L930" i="4"/>
  <c r="E930" i="4"/>
  <c r="D930" i="4"/>
  <c r="C930" i="4"/>
  <c r="B930" i="4"/>
  <c r="L929" i="4"/>
  <c r="E929" i="4"/>
  <c r="D929" i="4"/>
  <c r="C929" i="4"/>
  <c r="B929" i="4"/>
  <c r="L928" i="4"/>
  <c r="E928" i="4"/>
  <c r="D928" i="4"/>
  <c r="C928" i="4"/>
  <c r="B928" i="4"/>
  <c r="L927" i="4"/>
  <c r="E927" i="4"/>
  <c r="D927" i="4"/>
  <c r="C927" i="4"/>
  <c r="B927" i="4"/>
  <c r="L926" i="4"/>
  <c r="E926" i="4"/>
  <c r="D926" i="4"/>
  <c r="C926" i="4"/>
  <c r="B926" i="4"/>
  <c r="L925" i="4"/>
  <c r="E925" i="4"/>
  <c r="D925" i="4"/>
  <c r="C925" i="4"/>
  <c r="B925" i="4"/>
  <c r="L924" i="4"/>
  <c r="E924" i="4"/>
  <c r="D924" i="4"/>
  <c r="C924" i="4"/>
  <c r="B924" i="4"/>
  <c r="L923" i="4"/>
  <c r="E923" i="4"/>
  <c r="D923" i="4"/>
  <c r="C923" i="4"/>
  <c r="B923" i="4"/>
  <c r="L922" i="4"/>
  <c r="E922" i="4"/>
  <c r="D922" i="4"/>
  <c r="C922" i="4"/>
  <c r="B922" i="4"/>
  <c r="L921" i="4"/>
  <c r="E921" i="4"/>
  <c r="D921" i="4"/>
  <c r="C921" i="4"/>
  <c r="B921" i="4"/>
  <c r="L920" i="4"/>
  <c r="E920" i="4"/>
  <c r="D920" i="4"/>
  <c r="C920" i="4"/>
  <c r="B920" i="4"/>
  <c r="L919" i="4"/>
  <c r="E919" i="4"/>
  <c r="D919" i="4"/>
  <c r="C919" i="4"/>
  <c r="B919" i="4"/>
  <c r="L918" i="4"/>
  <c r="E918" i="4"/>
  <c r="D918" i="4"/>
  <c r="C918" i="4"/>
  <c r="B918" i="4"/>
  <c r="L917" i="4"/>
  <c r="E917" i="4"/>
  <c r="D917" i="4"/>
  <c r="C917" i="4"/>
  <c r="B917" i="4"/>
  <c r="L916" i="4"/>
  <c r="E916" i="4"/>
  <c r="D916" i="4"/>
  <c r="C916" i="4"/>
  <c r="B916" i="4"/>
  <c r="L915" i="4"/>
  <c r="E915" i="4"/>
  <c r="D915" i="4"/>
  <c r="C915" i="4"/>
  <c r="B915" i="4"/>
  <c r="L914" i="4"/>
  <c r="E914" i="4"/>
  <c r="D914" i="4"/>
  <c r="C914" i="4"/>
  <c r="B914" i="4"/>
  <c r="L913" i="4"/>
  <c r="E913" i="4"/>
  <c r="D913" i="4"/>
  <c r="C913" i="4"/>
  <c r="B913" i="4"/>
  <c r="L912" i="4"/>
  <c r="E912" i="4"/>
  <c r="D912" i="4"/>
  <c r="C912" i="4"/>
  <c r="B912" i="4"/>
  <c r="L911" i="4"/>
  <c r="E911" i="4"/>
  <c r="D911" i="4"/>
  <c r="C911" i="4"/>
  <c r="B911" i="4"/>
  <c r="L910" i="4"/>
  <c r="E910" i="4"/>
  <c r="D910" i="4"/>
  <c r="C910" i="4"/>
  <c r="B910" i="4"/>
  <c r="L909" i="4"/>
  <c r="E909" i="4"/>
  <c r="D909" i="4"/>
  <c r="C909" i="4"/>
  <c r="B909" i="4"/>
  <c r="L908" i="4"/>
  <c r="E908" i="4"/>
  <c r="D908" i="4"/>
  <c r="C908" i="4"/>
  <c r="B908" i="4"/>
  <c r="L907" i="4"/>
  <c r="E907" i="4"/>
  <c r="D907" i="4"/>
  <c r="C907" i="4"/>
  <c r="B907" i="4"/>
  <c r="L906" i="4"/>
  <c r="E906" i="4"/>
  <c r="D906" i="4"/>
  <c r="C906" i="4"/>
  <c r="B906" i="4"/>
  <c r="L905" i="4"/>
  <c r="E905" i="4"/>
  <c r="D905" i="4"/>
  <c r="C905" i="4"/>
  <c r="B905" i="4"/>
  <c r="L904" i="4"/>
  <c r="E904" i="4"/>
  <c r="D904" i="4"/>
  <c r="C904" i="4"/>
  <c r="B904" i="4"/>
  <c r="L903" i="4"/>
  <c r="E903" i="4"/>
  <c r="D903" i="4"/>
  <c r="C903" i="4"/>
  <c r="B903" i="4"/>
  <c r="L902" i="4"/>
  <c r="E902" i="4"/>
  <c r="D902" i="4"/>
  <c r="C902" i="4"/>
  <c r="B902" i="4"/>
  <c r="L901" i="4"/>
  <c r="E901" i="4"/>
  <c r="D901" i="4"/>
  <c r="C901" i="4"/>
  <c r="B901" i="4"/>
  <c r="L900" i="4"/>
  <c r="E900" i="4"/>
  <c r="D900" i="4"/>
  <c r="C900" i="4"/>
  <c r="B900" i="4"/>
  <c r="L899" i="4"/>
  <c r="E899" i="4"/>
  <c r="D899" i="4"/>
  <c r="C899" i="4"/>
  <c r="B899" i="4"/>
  <c r="L898" i="4"/>
  <c r="E898" i="4"/>
  <c r="D898" i="4"/>
  <c r="C898" i="4"/>
  <c r="B898" i="4"/>
  <c r="L897" i="4"/>
  <c r="E897" i="4"/>
  <c r="D897" i="4"/>
  <c r="C897" i="4"/>
  <c r="B897" i="4"/>
  <c r="L896" i="4"/>
  <c r="E896" i="4"/>
  <c r="D896" i="4"/>
  <c r="C896" i="4"/>
  <c r="B896" i="4"/>
  <c r="L895" i="4"/>
  <c r="E895" i="4"/>
  <c r="D895" i="4"/>
  <c r="C895" i="4"/>
  <c r="B895" i="4"/>
  <c r="L894" i="4"/>
  <c r="E894" i="4"/>
  <c r="D894" i="4"/>
  <c r="C894" i="4"/>
  <c r="B894" i="4"/>
  <c r="L893" i="4"/>
  <c r="E893" i="4"/>
  <c r="D893" i="4"/>
  <c r="C893" i="4"/>
  <c r="B893" i="4"/>
  <c r="L892" i="4"/>
  <c r="E892" i="4"/>
  <c r="D892" i="4"/>
  <c r="C892" i="4"/>
  <c r="B892" i="4"/>
  <c r="L891" i="4"/>
  <c r="E891" i="4"/>
  <c r="D891" i="4"/>
  <c r="C891" i="4"/>
  <c r="B891" i="4"/>
  <c r="L890" i="4"/>
  <c r="E890" i="4"/>
  <c r="D890" i="4"/>
  <c r="C890" i="4"/>
  <c r="B890" i="4"/>
  <c r="L889" i="4"/>
  <c r="E889" i="4"/>
  <c r="D889" i="4"/>
  <c r="C889" i="4"/>
  <c r="B889" i="4"/>
  <c r="L888" i="4"/>
  <c r="E888" i="4"/>
  <c r="D888" i="4"/>
  <c r="C888" i="4"/>
  <c r="B888" i="4"/>
  <c r="L887" i="4"/>
  <c r="E887" i="4"/>
  <c r="D887" i="4"/>
  <c r="C887" i="4"/>
  <c r="B887" i="4"/>
  <c r="L886" i="4"/>
  <c r="E886" i="4"/>
  <c r="D886" i="4"/>
  <c r="C886" i="4"/>
  <c r="B886" i="4"/>
  <c r="L885" i="4"/>
  <c r="E885" i="4"/>
  <c r="D885" i="4"/>
  <c r="C885" i="4"/>
  <c r="B885" i="4"/>
  <c r="L884" i="4"/>
  <c r="E884" i="4"/>
  <c r="D884" i="4"/>
  <c r="C884" i="4"/>
  <c r="B884" i="4"/>
  <c r="L883" i="4"/>
  <c r="E883" i="4"/>
  <c r="D883" i="4"/>
  <c r="C883" i="4"/>
  <c r="B883" i="4"/>
  <c r="L882" i="4"/>
  <c r="E882" i="4"/>
  <c r="D882" i="4"/>
  <c r="C882" i="4"/>
  <c r="B882" i="4"/>
  <c r="L881" i="4"/>
  <c r="E881" i="4"/>
  <c r="D881" i="4"/>
  <c r="C881" i="4"/>
  <c r="B881" i="4"/>
  <c r="L880" i="4"/>
  <c r="E880" i="4"/>
  <c r="D880" i="4"/>
  <c r="C880" i="4"/>
  <c r="B880" i="4"/>
  <c r="L879" i="4"/>
  <c r="E879" i="4"/>
  <c r="D879" i="4"/>
  <c r="C879" i="4"/>
  <c r="B879" i="4"/>
  <c r="L878" i="4"/>
  <c r="E878" i="4"/>
  <c r="D878" i="4"/>
  <c r="C878" i="4"/>
  <c r="B878" i="4"/>
  <c r="L877" i="4"/>
  <c r="E877" i="4"/>
  <c r="D877" i="4"/>
  <c r="C877" i="4"/>
  <c r="B877" i="4"/>
  <c r="L876" i="4"/>
  <c r="E876" i="4"/>
  <c r="D876" i="4"/>
  <c r="C876" i="4"/>
  <c r="B876" i="4"/>
  <c r="L875" i="4"/>
  <c r="E875" i="4"/>
  <c r="D875" i="4"/>
  <c r="C875" i="4"/>
  <c r="B875" i="4"/>
  <c r="L874" i="4"/>
  <c r="E874" i="4"/>
  <c r="D874" i="4"/>
  <c r="C874" i="4"/>
  <c r="B874" i="4"/>
  <c r="L873" i="4"/>
  <c r="E873" i="4"/>
  <c r="D873" i="4"/>
  <c r="C873" i="4"/>
  <c r="B873" i="4"/>
  <c r="L872" i="4"/>
  <c r="E872" i="4"/>
  <c r="D872" i="4"/>
  <c r="C872" i="4"/>
  <c r="B872" i="4"/>
  <c r="L871" i="4"/>
  <c r="E871" i="4"/>
  <c r="D871" i="4"/>
  <c r="C871" i="4"/>
  <c r="B871" i="4"/>
  <c r="L870" i="4"/>
  <c r="E870" i="4"/>
  <c r="D870" i="4"/>
  <c r="C870" i="4"/>
  <c r="B870" i="4"/>
  <c r="L869" i="4"/>
  <c r="E869" i="4"/>
  <c r="D869" i="4"/>
  <c r="C869" i="4"/>
  <c r="B869" i="4"/>
  <c r="L868" i="4"/>
  <c r="E868" i="4"/>
  <c r="D868" i="4"/>
  <c r="C868" i="4"/>
  <c r="B868" i="4"/>
  <c r="L867" i="4"/>
  <c r="E867" i="4"/>
  <c r="D867" i="4"/>
  <c r="C867" i="4"/>
  <c r="B867" i="4"/>
  <c r="L866" i="4"/>
  <c r="E866" i="4"/>
  <c r="D866" i="4"/>
  <c r="C866" i="4"/>
  <c r="B866" i="4"/>
  <c r="L865" i="4"/>
  <c r="E865" i="4"/>
  <c r="D865" i="4"/>
  <c r="C865" i="4"/>
  <c r="B865" i="4"/>
  <c r="L864" i="4"/>
  <c r="E864" i="4"/>
  <c r="D864" i="4"/>
  <c r="C864" i="4"/>
  <c r="B864" i="4"/>
  <c r="L863" i="4"/>
  <c r="E863" i="4"/>
  <c r="D863" i="4"/>
  <c r="C863" i="4"/>
  <c r="B863" i="4"/>
  <c r="L862" i="4"/>
  <c r="E862" i="4"/>
  <c r="D862" i="4"/>
  <c r="C862" i="4"/>
  <c r="B862" i="4"/>
  <c r="L861" i="4"/>
  <c r="E861" i="4"/>
  <c r="D861" i="4"/>
  <c r="C861" i="4"/>
  <c r="B861" i="4"/>
  <c r="L860" i="4"/>
  <c r="E860" i="4"/>
  <c r="D860" i="4"/>
  <c r="C860" i="4"/>
  <c r="B860" i="4"/>
  <c r="L859" i="4"/>
  <c r="E859" i="4"/>
  <c r="D859" i="4"/>
  <c r="C859" i="4"/>
  <c r="B859" i="4"/>
  <c r="L858" i="4"/>
  <c r="E858" i="4"/>
  <c r="D858" i="4"/>
  <c r="C858" i="4"/>
  <c r="B858" i="4"/>
  <c r="L857" i="4"/>
  <c r="E857" i="4"/>
  <c r="D857" i="4"/>
  <c r="C857" i="4"/>
  <c r="B857" i="4"/>
  <c r="L856" i="4"/>
  <c r="E856" i="4"/>
  <c r="D856" i="4"/>
  <c r="C856" i="4"/>
  <c r="B856" i="4"/>
  <c r="L855" i="4"/>
  <c r="E855" i="4"/>
  <c r="D855" i="4"/>
  <c r="C855" i="4"/>
  <c r="B855" i="4"/>
  <c r="L854" i="4"/>
  <c r="E854" i="4"/>
  <c r="D854" i="4"/>
  <c r="C854" i="4"/>
  <c r="B854" i="4"/>
  <c r="L853" i="4"/>
  <c r="E853" i="4"/>
  <c r="D853" i="4"/>
  <c r="C853" i="4"/>
  <c r="B853" i="4"/>
  <c r="L852" i="4"/>
  <c r="E852" i="4"/>
  <c r="D852" i="4"/>
  <c r="C852" i="4"/>
  <c r="B852" i="4"/>
  <c r="L851" i="4"/>
  <c r="E851" i="4"/>
  <c r="D851" i="4"/>
  <c r="C851" i="4"/>
  <c r="B851" i="4"/>
  <c r="L850" i="4"/>
  <c r="E850" i="4"/>
  <c r="D850" i="4"/>
  <c r="C850" i="4"/>
  <c r="B850" i="4"/>
  <c r="L849" i="4"/>
  <c r="E849" i="4"/>
  <c r="D849" i="4"/>
  <c r="C849" i="4"/>
  <c r="B849" i="4"/>
  <c r="L848" i="4"/>
  <c r="E848" i="4"/>
  <c r="D848" i="4"/>
  <c r="C848" i="4"/>
  <c r="B848" i="4"/>
  <c r="L847" i="4"/>
  <c r="E847" i="4"/>
  <c r="D847" i="4"/>
  <c r="C847" i="4"/>
  <c r="B847" i="4"/>
  <c r="L846" i="4"/>
  <c r="E846" i="4"/>
  <c r="D846" i="4"/>
  <c r="C846" i="4"/>
  <c r="B846" i="4"/>
  <c r="L845" i="4"/>
  <c r="E845" i="4"/>
  <c r="D845" i="4"/>
  <c r="C845" i="4"/>
  <c r="B845" i="4"/>
  <c r="L844" i="4"/>
  <c r="E844" i="4"/>
  <c r="D844" i="4"/>
  <c r="C844" i="4"/>
  <c r="B844" i="4"/>
  <c r="L843" i="4"/>
  <c r="E843" i="4"/>
  <c r="D843" i="4"/>
  <c r="C843" i="4"/>
  <c r="B843" i="4"/>
  <c r="L842" i="4"/>
  <c r="E842" i="4"/>
  <c r="D842" i="4"/>
  <c r="C842" i="4"/>
  <c r="B842" i="4"/>
  <c r="L841" i="4"/>
  <c r="E841" i="4"/>
  <c r="D841" i="4"/>
  <c r="C841" i="4"/>
  <c r="B841" i="4"/>
  <c r="L840" i="4"/>
  <c r="E840" i="4"/>
  <c r="D840" i="4"/>
  <c r="C840" i="4"/>
  <c r="B840" i="4"/>
  <c r="L839" i="4"/>
  <c r="E839" i="4"/>
  <c r="D839" i="4"/>
  <c r="C839" i="4"/>
  <c r="B839" i="4"/>
  <c r="L838" i="4"/>
  <c r="E838" i="4"/>
  <c r="D838" i="4"/>
  <c r="C838" i="4"/>
  <c r="B838" i="4"/>
  <c r="L837" i="4"/>
  <c r="E837" i="4"/>
  <c r="D837" i="4"/>
  <c r="C837" i="4"/>
  <c r="B837" i="4"/>
  <c r="L836" i="4"/>
  <c r="E836" i="4"/>
  <c r="D836" i="4"/>
  <c r="C836" i="4"/>
  <c r="B836" i="4"/>
  <c r="L835" i="4"/>
  <c r="E835" i="4"/>
  <c r="D835" i="4"/>
  <c r="C835" i="4"/>
  <c r="B835" i="4"/>
  <c r="L834" i="4"/>
  <c r="E834" i="4"/>
  <c r="D834" i="4"/>
  <c r="C834" i="4"/>
  <c r="B834" i="4"/>
  <c r="L833" i="4"/>
  <c r="E833" i="4"/>
  <c r="D833" i="4"/>
  <c r="C833" i="4"/>
  <c r="B833" i="4"/>
  <c r="L832" i="4"/>
  <c r="E832" i="4"/>
  <c r="D832" i="4"/>
  <c r="C832" i="4"/>
  <c r="B832" i="4"/>
  <c r="L831" i="4"/>
  <c r="E831" i="4"/>
  <c r="D831" i="4"/>
  <c r="C831" i="4"/>
  <c r="B831" i="4"/>
  <c r="L830" i="4"/>
  <c r="E830" i="4"/>
  <c r="D830" i="4"/>
  <c r="C830" i="4"/>
  <c r="B830" i="4"/>
  <c r="L829" i="4"/>
  <c r="E829" i="4"/>
  <c r="D829" i="4"/>
  <c r="C829" i="4"/>
  <c r="B829" i="4"/>
  <c r="L828" i="4"/>
  <c r="E828" i="4"/>
  <c r="D828" i="4"/>
  <c r="C828" i="4"/>
  <c r="B828" i="4"/>
  <c r="L827" i="4"/>
  <c r="E827" i="4"/>
  <c r="D827" i="4"/>
  <c r="C827" i="4"/>
  <c r="B827" i="4"/>
  <c r="L826" i="4"/>
  <c r="E826" i="4"/>
  <c r="D826" i="4"/>
  <c r="C826" i="4"/>
  <c r="B826" i="4"/>
  <c r="L825" i="4"/>
  <c r="E825" i="4"/>
  <c r="D825" i="4"/>
  <c r="C825" i="4"/>
  <c r="B825" i="4"/>
  <c r="L824" i="4"/>
  <c r="E824" i="4"/>
  <c r="D824" i="4"/>
  <c r="C824" i="4"/>
  <c r="B824" i="4"/>
  <c r="L823" i="4"/>
  <c r="E823" i="4"/>
  <c r="D823" i="4"/>
  <c r="C823" i="4"/>
  <c r="B823" i="4"/>
  <c r="L822" i="4"/>
  <c r="E822" i="4"/>
  <c r="D822" i="4"/>
  <c r="C822" i="4"/>
  <c r="B822" i="4"/>
  <c r="L821" i="4"/>
  <c r="E821" i="4"/>
  <c r="D821" i="4"/>
  <c r="C821" i="4"/>
  <c r="B821" i="4"/>
  <c r="L820" i="4"/>
  <c r="E820" i="4"/>
  <c r="D820" i="4"/>
  <c r="C820" i="4"/>
  <c r="B820" i="4"/>
  <c r="L819" i="4"/>
  <c r="E819" i="4"/>
  <c r="D819" i="4"/>
  <c r="C819" i="4"/>
  <c r="B819" i="4"/>
  <c r="L818" i="4"/>
  <c r="E818" i="4"/>
  <c r="D818" i="4"/>
  <c r="C818" i="4"/>
  <c r="B818" i="4"/>
  <c r="L817" i="4"/>
  <c r="E817" i="4"/>
  <c r="D817" i="4"/>
  <c r="C817" i="4"/>
  <c r="B817" i="4"/>
  <c r="L816" i="4"/>
  <c r="E816" i="4"/>
  <c r="D816" i="4"/>
  <c r="C816" i="4"/>
  <c r="B816" i="4"/>
  <c r="L815" i="4"/>
  <c r="E815" i="4"/>
  <c r="D815" i="4"/>
  <c r="C815" i="4"/>
  <c r="B815" i="4"/>
  <c r="L814" i="4"/>
  <c r="E814" i="4"/>
  <c r="D814" i="4"/>
  <c r="C814" i="4"/>
  <c r="B814" i="4"/>
  <c r="L813" i="4"/>
  <c r="E813" i="4"/>
  <c r="D813" i="4"/>
  <c r="C813" i="4"/>
  <c r="B813" i="4"/>
  <c r="L812" i="4"/>
  <c r="E812" i="4"/>
  <c r="D812" i="4"/>
  <c r="C812" i="4"/>
  <c r="B812" i="4"/>
  <c r="L811" i="4"/>
  <c r="E811" i="4"/>
  <c r="D811" i="4"/>
  <c r="C811" i="4"/>
  <c r="B811" i="4"/>
  <c r="L810" i="4"/>
  <c r="E810" i="4"/>
  <c r="D810" i="4"/>
  <c r="C810" i="4"/>
  <c r="B810" i="4"/>
  <c r="L809" i="4"/>
  <c r="E809" i="4"/>
  <c r="D809" i="4"/>
  <c r="C809" i="4"/>
  <c r="B809" i="4"/>
  <c r="L808" i="4"/>
  <c r="E808" i="4"/>
  <c r="D808" i="4"/>
  <c r="C808" i="4"/>
  <c r="B808" i="4"/>
  <c r="L807" i="4"/>
  <c r="E807" i="4"/>
  <c r="D807" i="4"/>
  <c r="C807" i="4"/>
  <c r="B807" i="4"/>
  <c r="L806" i="4"/>
  <c r="E806" i="4"/>
  <c r="D806" i="4"/>
  <c r="C806" i="4"/>
  <c r="B806" i="4"/>
  <c r="L805" i="4"/>
  <c r="E805" i="4"/>
  <c r="D805" i="4"/>
  <c r="C805" i="4"/>
  <c r="B805" i="4"/>
  <c r="L804" i="4"/>
  <c r="E804" i="4"/>
  <c r="D804" i="4"/>
  <c r="C804" i="4"/>
  <c r="B804" i="4"/>
  <c r="L803" i="4"/>
  <c r="E803" i="4"/>
  <c r="D803" i="4"/>
  <c r="C803" i="4"/>
  <c r="B803" i="4"/>
  <c r="L802" i="4"/>
  <c r="E802" i="4"/>
  <c r="D802" i="4"/>
  <c r="C802" i="4"/>
  <c r="B802" i="4"/>
  <c r="L801" i="4"/>
  <c r="E801" i="4"/>
  <c r="D801" i="4"/>
  <c r="C801" i="4"/>
  <c r="B801" i="4"/>
  <c r="L800" i="4"/>
  <c r="E800" i="4"/>
  <c r="D800" i="4"/>
  <c r="C800" i="4"/>
  <c r="B800" i="4"/>
  <c r="L799" i="4"/>
  <c r="E799" i="4"/>
  <c r="D799" i="4"/>
  <c r="C799" i="4"/>
  <c r="B799" i="4"/>
  <c r="L798" i="4"/>
  <c r="E798" i="4"/>
  <c r="D798" i="4"/>
  <c r="C798" i="4"/>
  <c r="B798" i="4"/>
  <c r="L797" i="4"/>
  <c r="E797" i="4"/>
  <c r="D797" i="4"/>
  <c r="C797" i="4"/>
  <c r="B797" i="4"/>
  <c r="L796" i="4"/>
  <c r="E796" i="4"/>
  <c r="D796" i="4"/>
  <c r="C796" i="4"/>
  <c r="B796" i="4"/>
  <c r="L795" i="4"/>
  <c r="E795" i="4"/>
  <c r="D795" i="4"/>
  <c r="C795" i="4"/>
  <c r="B795" i="4"/>
  <c r="L794" i="4"/>
  <c r="E794" i="4"/>
  <c r="D794" i="4"/>
  <c r="C794" i="4"/>
  <c r="B794" i="4"/>
  <c r="L793" i="4"/>
  <c r="E793" i="4"/>
  <c r="D793" i="4"/>
  <c r="C793" i="4"/>
  <c r="B793" i="4"/>
  <c r="L792" i="4"/>
  <c r="E792" i="4"/>
  <c r="D792" i="4"/>
  <c r="C792" i="4"/>
  <c r="B792" i="4"/>
  <c r="L791" i="4"/>
  <c r="E791" i="4"/>
  <c r="D791" i="4"/>
  <c r="C791" i="4"/>
  <c r="B791" i="4"/>
  <c r="L790" i="4"/>
  <c r="E790" i="4"/>
  <c r="D790" i="4"/>
  <c r="C790" i="4"/>
  <c r="B790" i="4"/>
  <c r="L789" i="4"/>
  <c r="E789" i="4"/>
  <c r="D789" i="4"/>
  <c r="C789" i="4"/>
  <c r="B789" i="4"/>
  <c r="L788" i="4"/>
  <c r="E788" i="4"/>
  <c r="D788" i="4"/>
  <c r="C788" i="4"/>
  <c r="B788" i="4"/>
  <c r="L787" i="4"/>
  <c r="E787" i="4"/>
  <c r="D787" i="4"/>
  <c r="C787" i="4"/>
  <c r="B787" i="4"/>
  <c r="L786" i="4"/>
  <c r="E786" i="4"/>
  <c r="D786" i="4"/>
  <c r="C786" i="4"/>
  <c r="B786" i="4"/>
  <c r="L785" i="4"/>
  <c r="E785" i="4"/>
  <c r="D785" i="4"/>
  <c r="C785" i="4"/>
  <c r="B785" i="4"/>
  <c r="L784" i="4"/>
  <c r="E784" i="4"/>
  <c r="D784" i="4"/>
  <c r="C784" i="4"/>
  <c r="B784" i="4"/>
  <c r="L783" i="4"/>
  <c r="E783" i="4"/>
  <c r="D783" i="4"/>
  <c r="C783" i="4"/>
  <c r="B783" i="4"/>
  <c r="L782" i="4"/>
  <c r="E782" i="4"/>
  <c r="D782" i="4"/>
  <c r="C782" i="4"/>
  <c r="B782" i="4"/>
  <c r="L781" i="4"/>
  <c r="E781" i="4"/>
  <c r="D781" i="4"/>
  <c r="C781" i="4"/>
  <c r="B781" i="4"/>
  <c r="L780" i="4"/>
  <c r="E780" i="4"/>
  <c r="D780" i="4"/>
  <c r="C780" i="4"/>
  <c r="B780" i="4"/>
  <c r="L779" i="4"/>
  <c r="E779" i="4"/>
  <c r="D779" i="4"/>
  <c r="C779" i="4"/>
  <c r="B779" i="4"/>
  <c r="L778" i="4"/>
  <c r="E778" i="4"/>
  <c r="D778" i="4"/>
  <c r="C778" i="4"/>
  <c r="B778" i="4"/>
  <c r="L777" i="4"/>
  <c r="E777" i="4"/>
  <c r="D777" i="4"/>
  <c r="C777" i="4"/>
  <c r="B777" i="4"/>
  <c r="L776" i="4"/>
  <c r="E776" i="4"/>
  <c r="D776" i="4"/>
  <c r="C776" i="4"/>
  <c r="B776" i="4"/>
  <c r="L775" i="4"/>
  <c r="E775" i="4"/>
  <c r="D775" i="4"/>
  <c r="C775" i="4"/>
  <c r="B775" i="4"/>
  <c r="L774" i="4"/>
  <c r="E774" i="4"/>
  <c r="D774" i="4"/>
  <c r="C774" i="4"/>
  <c r="B774" i="4"/>
  <c r="L773" i="4"/>
  <c r="E773" i="4"/>
  <c r="D773" i="4"/>
  <c r="C773" i="4"/>
  <c r="B773" i="4"/>
  <c r="L772" i="4"/>
  <c r="E772" i="4"/>
  <c r="D772" i="4"/>
  <c r="C772" i="4"/>
  <c r="B772" i="4"/>
  <c r="L771" i="4"/>
  <c r="E771" i="4"/>
  <c r="D771" i="4"/>
  <c r="C771" i="4"/>
  <c r="B771" i="4"/>
  <c r="L770" i="4"/>
  <c r="E770" i="4"/>
  <c r="D770" i="4"/>
  <c r="C770" i="4"/>
  <c r="B770" i="4"/>
  <c r="L769" i="4"/>
  <c r="E769" i="4"/>
  <c r="D769" i="4"/>
  <c r="C769" i="4"/>
  <c r="B769" i="4"/>
  <c r="L768" i="4"/>
  <c r="E768" i="4"/>
  <c r="D768" i="4"/>
  <c r="C768" i="4"/>
  <c r="B768" i="4"/>
  <c r="L767" i="4"/>
  <c r="E767" i="4"/>
  <c r="D767" i="4"/>
  <c r="C767" i="4"/>
  <c r="B767" i="4"/>
  <c r="L766" i="4"/>
  <c r="E766" i="4"/>
  <c r="D766" i="4"/>
  <c r="C766" i="4"/>
  <c r="B766" i="4"/>
  <c r="L765" i="4"/>
  <c r="E765" i="4"/>
  <c r="D765" i="4"/>
  <c r="C765" i="4"/>
  <c r="B765" i="4"/>
  <c r="L764" i="4"/>
  <c r="E764" i="4"/>
  <c r="D764" i="4"/>
  <c r="C764" i="4"/>
  <c r="B764" i="4"/>
  <c r="L763" i="4"/>
  <c r="E763" i="4"/>
  <c r="D763" i="4"/>
  <c r="C763" i="4"/>
  <c r="B763" i="4"/>
  <c r="L762" i="4"/>
  <c r="E762" i="4"/>
  <c r="D762" i="4"/>
  <c r="C762" i="4"/>
  <c r="B762" i="4"/>
  <c r="L761" i="4"/>
  <c r="E761" i="4"/>
  <c r="D761" i="4"/>
  <c r="C761" i="4"/>
  <c r="B761" i="4"/>
  <c r="L760" i="4"/>
  <c r="E760" i="4"/>
  <c r="D760" i="4"/>
  <c r="C760" i="4"/>
  <c r="B760" i="4"/>
  <c r="L759" i="4"/>
  <c r="E759" i="4"/>
  <c r="D759" i="4"/>
  <c r="C759" i="4"/>
  <c r="B759" i="4"/>
  <c r="L758" i="4"/>
  <c r="E758" i="4"/>
  <c r="D758" i="4"/>
  <c r="C758" i="4"/>
  <c r="B758" i="4"/>
  <c r="L757" i="4"/>
  <c r="E757" i="4"/>
  <c r="D757" i="4"/>
  <c r="C757" i="4"/>
  <c r="B757" i="4"/>
  <c r="L756" i="4"/>
  <c r="E756" i="4"/>
  <c r="D756" i="4"/>
  <c r="C756" i="4"/>
  <c r="B756" i="4"/>
  <c r="L755" i="4"/>
  <c r="E755" i="4"/>
  <c r="D755" i="4"/>
  <c r="C755" i="4"/>
  <c r="B755" i="4"/>
  <c r="L754" i="4"/>
  <c r="E754" i="4"/>
  <c r="D754" i="4"/>
  <c r="C754" i="4"/>
  <c r="B754" i="4"/>
  <c r="L753" i="4"/>
  <c r="E753" i="4"/>
  <c r="D753" i="4"/>
  <c r="C753" i="4"/>
  <c r="B753" i="4"/>
  <c r="L752" i="4"/>
  <c r="E752" i="4"/>
  <c r="D752" i="4"/>
  <c r="C752" i="4"/>
  <c r="B752" i="4"/>
  <c r="L751" i="4"/>
  <c r="E751" i="4"/>
  <c r="D751" i="4"/>
  <c r="C751" i="4"/>
  <c r="B751" i="4"/>
  <c r="L750" i="4"/>
  <c r="E750" i="4"/>
  <c r="D750" i="4"/>
  <c r="C750" i="4"/>
  <c r="B750" i="4"/>
  <c r="L749" i="4"/>
  <c r="E749" i="4"/>
  <c r="D749" i="4"/>
  <c r="C749" i="4"/>
  <c r="B749" i="4"/>
  <c r="L748" i="4"/>
  <c r="E748" i="4"/>
  <c r="D748" i="4"/>
  <c r="C748" i="4"/>
  <c r="B748" i="4"/>
  <c r="L747" i="4"/>
  <c r="E747" i="4"/>
  <c r="D747" i="4"/>
  <c r="C747" i="4"/>
  <c r="B747" i="4"/>
  <c r="L746" i="4"/>
  <c r="E746" i="4"/>
  <c r="D746" i="4"/>
  <c r="C746" i="4"/>
  <c r="B746" i="4"/>
  <c r="L745" i="4"/>
  <c r="E745" i="4"/>
  <c r="D745" i="4"/>
  <c r="C745" i="4"/>
  <c r="B745" i="4"/>
  <c r="L744" i="4"/>
  <c r="E744" i="4"/>
  <c r="D744" i="4"/>
  <c r="C744" i="4"/>
  <c r="B744" i="4"/>
  <c r="L743" i="4"/>
  <c r="E743" i="4"/>
  <c r="D743" i="4"/>
  <c r="C743" i="4"/>
  <c r="B743" i="4"/>
  <c r="L742" i="4"/>
  <c r="E742" i="4"/>
  <c r="D742" i="4"/>
  <c r="C742" i="4"/>
  <c r="B742" i="4"/>
  <c r="L741" i="4"/>
  <c r="E741" i="4"/>
  <c r="D741" i="4"/>
  <c r="C741" i="4"/>
  <c r="B741" i="4"/>
  <c r="L740" i="4"/>
  <c r="E740" i="4"/>
  <c r="D740" i="4"/>
  <c r="C740" i="4"/>
  <c r="B740" i="4"/>
  <c r="L739" i="4"/>
  <c r="E739" i="4"/>
  <c r="D739" i="4"/>
  <c r="C739" i="4"/>
  <c r="B739" i="4"/>
  <c r="L738" i="4"/>
  <c r="E738" i="4"/>
  <c r="D738" i="4"/>
  <c r="C738" i="4"/>
  <c r="B738" i="4"/>
  <c r="L737" i="4"/>
  <c r="E737" i="4"/>
  <c r="D737" i="4"/>
  <c r="C737" i="4"/>
  <c r="B737" i="4"/>
  <c r="L736" i="4"/>
  <c r="E736" i="4"/>
  <c r="D736" i="4"/>
  <c r="C736" i="4"/>
  <c r="B736" i="4"/>
  <c r="L735" i="4"/>
  <c r="E735" i="4"/>
  <c r="D735" i="4"/>
  <c r="C735" i="4"/>
  <c r="B735" i="4"/>
  <c r="L734" i="4"/>
  <c r="E734" i="4"/>
  <c r="D734" i="4"/>
  <c r="C734" i="4"/>
  <c r="B734" i="4"/>
  <c r="L733" i="4"/>
  <c r="E733" i="4"/>
  <c r="D733" i="4"/>
  <c r="C733" i="4"/>
  <c r="B733" i="4"/>
  <c r="L732" i="4"/>
  <c r="E732" i="4"/>
  <c r="D732" i="4"/>
  <c r="C732" i="4"/>
  <c r="B732" i="4"/>
  <c r="L731" i="4"/>
  <c r="E731" i="4"/>
  <c r="D731" i="4"/>
  <c r="C731" i="4"/>
  <c r="B731" i="4"/>
  <c r="L730" i="4"/>
  <c r="E730" i="4"/>
  <c r="D730" i="4"/>
  <c r="C730" i="4"/>
  <c r="B730" i="4"/>
  <c r="L729" i="4"/>
  <c r="E729" i="4"/>
  <c r="D729" i="4"/>
  <c r="C729" i="4"/>
  <c r="B729" i="4"/>
  <c r="L728" i="4"/>
  <c r="E728" i="4"/>
  <c r="D728" i="4"/>
  <c r="C728" i="4"/>
  <c r="B728" i="4"/>
  <c r="L727" i="4"/>
  <c r="E727" i="4"/>
  <c r="D727" i="4"/>
  <c r="C727" i="4"/>
  <c r="B727" i="4"/>
  <c r="L726" i="4"/>
  <c r="E726" i="4"/>
  <c r="D726" i="4"/>
  <c r="C726" i="4"/>
  <c r="B726" i="4"/>
  <c r="L725" i="4"/>
  <c r="E725" i="4"/>
  <c r="D725" i="4"/>
  <c r="C725" i="4"/>
  <c r="B725" i="4"/>
  <c r="L724" i="4"/>
  <c r="E724" i="4"/>
  <c r="D724" i="4"/>
  <c r="C724" i="4"/>
  <c r="B724" i="4"/>
  <c r="L723" i="4"/>
  <c r="E723" i="4"/>
  <c r="D723" i="4"/>
  <c r="C723" i="4"/>
  <c r="B723" i="4"/>
  <c r="L722" i="4"/>
  <c r="E722" i="4"/>
  <c r="D722" i="4"/>
  <c r="C722" i="4"/>
  <c r="B722" i="4"/>
  <c r="L721" i="4"/>
  <c r="E721" i="4"/>
  <c r="D721" i="4"/>
  <c r="C721" i="4"/>
  <c r="B721" i="4"/>
  <c r="L720" i="4"/>
  <c r="E720" i="4"/>
  <c r="D720" i="4"/>
  <c r="C720" i="4"/>
  <c r="B720" i="4"/>
  <c r="L719" i="4"/>
  <c r="E719" i="4"/>
  <c r="D719" i="4"/>
  <c r="C719" i="4"/>
  <c r="B719" i="4"/>
  <c r="L718" i="4"/>
  <c r="E718" i="4"/>
  <c r="D718" i="4"/>
  <c r="C718" i="4"/>
  <c r="B718" i="4"/>
  <c r="L717" i="4"/>
  <c r="E717" i="4"/>
  <c r="D717" i="4"/>
  <c r="C717" i="4"/>
  <c r="B717" i="4"/>
  <c r="L716" i="4"/>
  <c r="E716" i="4"/>
  <c r="D716" i="4"/>
  <c r="C716" i="4"/>
  <c r="B716" i="4"/>
  <c r="L715" i="4"/>
  <c r="E715" i="4"/>
  <c r="D715" i="4"/>
  <c r="C715" i="4"/>
  <c r="B715" i="4"/>
  <c r="L714" i="4"/>
  <c r="E714" i="4"/>
  <c r="D714" i="4"/>
  <c r="C714" i="4"/>
  <c r="B714" i="4"/>
  <c r="L713" i="4"/>
  <c r="E713" i="4"/>
  <c r="D713" i="4"/>
  <c r="C713" i="4"/>
  <c r="B713" i="4"/>
  <c r="L712" i="4"/>
  <c r="E712" i="4"/>
  <c r="D712" i="4"/>
  <c r="C712" i="4"/>
  <c r="B712" i="4"/>
  <c r="L711" i="4"/>
  <c r="E711" i="4"/>
  <c r="D711" i="4"/>
  <c r="C711" i="4"/>
  <c r="B711" i="4"/>
  <c r="L710" i="4"/>
  <c r="E710" i="4"/>
  <c r="D710" i="4"/>
  <c r="C710" i="4"/>
  <c r="B710" i="4"/>
  <c r="L709" i="4"/>
  <c r="E709" i="4"/>
  <c r="D709" i="4"/>
  <c r="C709" i="4"/>
  <c r="B709" i="4"/>
  <c r="L708" i="4"/>
  <c r="E708" i="4"/>
  <c r="D708" i="4"/>
  <c r="C708" i="4"/>
  <c r="B708" i="4"/>
  <c r="L707" i="4"/>
  <c r="E707" i="4"/>
  <c r="D707" i="4"/>
  <c r="C707" i="4"/>
  <c r="B707" i="4"/>
  <c r="L706" i="4"/>
  <c r="E706" i="4"/>
  <c r="D706" i="4"/>
  <c r="C706" i="4"/>
  <c r="B706" i="4"/>
  <c r="L705" i="4"/>
  <c r="E705" i="4"/>
  <c r="D705" i="4"/>
  <c r="C705" i="4"/>
  <c r="B705" i="4"/>
  <c r="L704" i="4"/>
  <c r="E704" i="4"/>
  <c r="D704" i="4"/>
  <c r="C704" i="4"/>
  <c r="B704" i="4"/>
  <c r="L703" i="4"/>
  <c r="E703" i="4"/>
  <c r="D703" i="4"/>
  <c r="C703" i="4"/>
  <c r="B703" i="4"/>
  <c r="L702" i="4"/>
  <c r="E702" i="4"/>
  <c r="D702" i="4"/>
  <c r="C702" i="4"/>
  <c r="B702" i="4"/>
  <c r="L701" i="4"/>
  <c r="E701" i="4"/>
  <c r="D701" i="4"/>
  <c r="C701" i="4"/>
  <c r="B701" i="4"/>
  <c r="L700" i="4"/>
  <c r="E700" i="4"/>
  <c r="D700" i="4"/>
  <c r="C700" i="4"/>
  <c r="B700" i="4"/>
  <c r="L699" i="4"/>
  <c r="E699" i="4"/>
  <c r="D699" i="4"/>
  <c r="C699" i="4"/>
  <c r="B699" i="4"/>
  <c r="L698" i="4"/>
  <c r="E698" i="4"/>
  <c r="D698" i="4"/>
  <c r="C698" i="4"/>
  <c r="B698" i="4"/>
  <c r="L697" i="4"/>
  <c r="E697" i="4"/>
  <c r="D697" i="4"/>
  <c r="C697" i="4"/>
  <c r="B697" i="4"/>
  <c r="L696" i="4"/>
  <c r="E696" i="4"/>
  <c r="D696" i="4"/>
  <c r="C696" i="4"/>
  <c r="B696" i="4"/>
  <c r="L695" i="4"/>
  <c r="E695" i="4"/>
  <c r="D695" i="4"/>
  <c r="C695" i="4"/>
  <c r="B695" i="4"/>
  <c r="L694" i="4"/>
  <c r="E694" i="4"/>
  <c r="D694" i="4"/>
  <c r="C694" i="4"/>
  <c r="B694" i="4"/>
  <c r="L693" i="4"/>
  <c r="E693" i="4"/>
  <c r="D693" i="4"/>
  <c r="C693" i="4"/>
  <c r="B693" i="4"/>
  <c r="L692" i="4"/>
  <c r="E692" i="4"/>
  <c r="D692" i="4"/>
  <c r="C692" i="4"/>
  <c r="B692" i="4"/>
  <c r="L691" i="4"/>
  <c r="E691" i="4"/>
  <c r="D691" i="4"/>
  <c r="C691" i="4"/>
  <c r="B691" i="4"/>
  <c r="L690" i="4"/>
  <c r="E690" i="4"/>
  <c r="D690" i="4"/>
  <c r="C690" i="4"/>
  <c r="B690" i="4"/>
  <c r="L689" i="4"/>
  <c r="E689" i="4"/>
  <c r="D689" i="4"/>
  <c r="C689" i="4"/>
  <c r="B689" i="4"/>
  <c r="L688" i="4"/>
  <c r="E688" i="4"/>
  <c r="D688" i="4"/>
  <c r="C688" i="4"/>
  <c r="B688" i="4"/>
  <c r="L687" i="4"/>
  <c r="E687" i="4"/>
  <c r="D687" i="4"/>
  <c r="C687" i="4"/>
  <c r="B687" i="4"/>
  <c r="L686" i="4"/>
  <c r="E686" i="4"/>
  <c r="D686" i="4"/>
  <c r="C686" i="4"/>
  <c r="B686" i="4"/>
  <c r="L685" i="4"/>
  <c r="E685" i="4"/>
  <c r="D685" i="4"/>
  <c r="C685" i="4"/>
  <c r="B685" i="4"/>
  <c r="L684" i="4"/>
  <c r="E684" i="4"/>
  <c r="D684" i="4"/>
  <c r="C684" i="4"/>
  <c r="B684" i="4"/>
  <c r="L683" i="4"/>
  <c r="E683" i="4"/>
  <c r="D683" i="4"/>
  <c r="C683" i="4"/>
  <c r="B683" i="4"/>
  <c r="L682" i="4"/>
  <c r="E682" i="4"/>
  <c r="D682" i="4"/>
  <c r="C682" i="4"/>
  <c r="B682" i="4"/>
  <c r="L681" i="4"/>
  <c r="E681" i="4"/>
  <c r="D681" i="4"/>
  <c r="C681" i="4"/>
  <c r="B681" i="4"/>
  <c r="L680" i="4"/>
  <c r="E680" i="4"/>
  <c r="D680" i="4"/>
  <c r="C680" i="4"/>
  <c r="B680" i="4"/>
  <c r="L679" i="4"/>
  <c r="E679" i="4"/>
  <c r="D679" i="4"/>
  <c r="C679" i="4"/>
  <c r="B679" i="4"/>
  <c r="L678" i="4"/>
  <c r="E678" i="4"/>
  <c r="D678" i="4"/>
  <c r="C678" i="4"/>
  <c r="B678" i="4"/>
  <c r="L677" i="4"/>
  <c r="E677" i="4"/>
  <c r="D677" i="4"/>
  <c r="C677" i="4"/>
  <c r="B677" i="4"/>
  <c r="L676" i="4"/>
  <c r="E676" i="4"/>
  <c r="D676" i="4"/>
  <c r="C676" i="4"/>
  <c r="B676" i="4"/>
  <c r="L675" i="4"/>
  <c r="E675" i="4"/>
  <c r="D675" i="4"/>
  <c r="C675" i="4"/>
  <c r="B675" i="4"/>
  <c r="L674" i="4"/>
  <c r="E674" i="4"/>
  <c r="D674" i="4"/>
  <c r="C674" i="4"/>
  <c r="B674" i="4"/>
  <c r="L673" i="4"/>
  <c r="E673" i="4"/>
  <c r="D673" i="4"/>
  <c r="C673" i="4"/>
  <c r="B673" i="4"/>
  <c r="L672" i="4"/>
  <c r="E672" i="4"/>
  <c r="D672" i="4"/>
  <c r="C672" i="4"/>
  <c r="B672" i="4"/>
  <c r="L671" i="4"/>
  <c r="E671" i="4"/>
  <c r="D671" i="4"/>
  <c r="C671" i="4"/>
  <c r="B671" i="4"/>
  <c r="L670" i="4"/>
  <c r="E670" i="4"/>
  <c r="D670" i="4"/>
  <c r="C670" i="4"/>
  <c r="B670" i="4"/>
  <c r="L669" i="4"/>
  <c r="E669" i="4"/>
  <c r="D669" i="4"/>
  <c r="C669" i="4"/>
  <c r="B669" i="4"/>
  <c r="L668" i="4"/>
  <c r="E668" i="4"/>
  <c r="D668" i="4"/>
  <c r="C668" i="4"/>
  <c r="B668" i="4"/>
  <c r="L667" i="4"/>
  <c r="E667" i="4"/>
  <c r="D667" i="4"/>
  <c r="C667" i="4"/>
  <c r="B667" i="4"/>
  <c r="L666" i="4"/>
  <c r="E666" i="4"/>
  <c r="D666" i="4"/>
  <c r="C666" i="4"/>
  <c r="B666" i="4"/>
  <c r="L665" i="4"/>
  <c r="E665" i="4"/>
  <c r="D665" i="4"/>
  <c r="C665" i="4"/>
  <c r="B665" i="4"/>
  <c r="L664" i="4"/>
  <c r="E664" i="4"/>
  <c r="D664" i="4"/>
  <c r="C664" i="4"/>
  <c r="B664" i="4"/>
  <c r="L663" i="4"/>
  <c r="E663" i="4"/>
  <c r="D663" i="4"/>
  <c r="C663" i="4"/>
  <c r="B663" i="4"/>
  <c r="L662" i="4"/>
  <c r="E662" i="4"/>
  <c r="D662" i="4"/>
  <c r="C662" i="4"/>
  <c r="B662" i="4"/>
  <c r="L661" i="4"/>
  <c r="E661" i="4"/>
  <c r="D661" i="4"/>
  <c r="C661" i="4"/>
  <c r="B661" i="4"/>
  <c r="L660" i="4"/>
  <c r="E660" i="4"/>
  <c r="D660" i="4"/>
  <c r="C660" i="4"/>
  <c r="B660" i="4"/>
  <c r="L659" i="4"/>
  <c r="E659" i="4"/>
  <c r="D659" i="4"/>
  <c r="C659" i="4"/>
  <c r="B659" i="4"/>
  <c r="L658" i="4"/>
  <c r="E658" i="4"/>
  <c r="D658" i="4"/>
  <c r="C658" i="4"/>
  <c r="B658" i="4"/>
  <c r="L657" i="4"/>
  <c r="E657" i="4"/>
  <c r="D657" i="4"/>
  <c r="C657" i="4"/>
  <c r="B657" i="4"/>
  <c r="L656" i="4"/>
  <c r="E656" i="4"/>
  <c r="D656" i="4"/>
  <c r="C656" i="4"/>
  <c r="B656" i="4"/>
  <c r="L655" i="4"/>
  <c r="E655" i="4"/>
  <c r="D655" i="4"/>
  <c r="C655" i="4"/>
  <c r="B655" i="4"/>
  <c r="L654" i="4"/>
  <c r="E654" i="4"/>
  <c r="D654" i="4"/>
  <c r="C654" i="4"/>
  <c r="B654" i="4"/>
  <c r="L653" i="4"/>
  <c r="E653" i="4"/>
  <c r="D653" i="4"/>
  <c r="C653" i="4"/>
  <c r="B653" i="4"/>
  <c r="L652" i="4"/>
  <c r="E652" i="4"/>
  <c r="D652" i="4"/>
  <c r="C652" i="4"/>
  <c r="B652" i="4"/>
  <c r="L651" i="4"/>
  <c r="E651" i="4"/>
  <c r="D651" i="4"/>
  <c r="C651" i="4"/>
  <c r="B651" i="4"/>
  <c r="L650" i="4"/>
  <c r="E650" i="4"/>
  <c r="D650" i="4"/>
  <c r="C650" i="4"/>
  <c r="B650" i="4"/>
  <c r="L649" i="4"/>
  <c r="E649" i="4"/>
  <c r="D649" i="4"/>
  <c r="C649" i="4"/>
  <c r="B649" i="4"/>
  <c r="L648" i="4"/>
  <c r="E648" i="4"/>
  <c r="D648" i="4"/>
  <c r="C648" i="4"/>
  <c r="B648" i="4"/>
  <c r="L647" i="4"/>
  <c r="E647" i="4"/>
  <c r="D647" i="4"/>
  <c r="C647" i="4"/>
  <c r="B647" i="4"/>
  <c r="L646" i="4"/>
  <c r="E646" i="4"/>
  <c r="D646" i="4"/>
  <c r="C646" i="4"/>
  <c r="B646" i="4"/>
  <c r="L645" i="4"/>
  <c r="E645" i="4"/>
  <c r="D645" i="4"/>
  <c r="C645" i="4"/>
  <c r="B645" i="4"/>
  <c r="L644" i="4"/>
  <c r="E644" i="4"/>
  <c r="D644" i="4"/>
  <c r="C644" i="4"/>
  <c r="B644" i="4"/>
  <c r="L643" i="4"/>
  <c r="E643" i="4"/>
  <c r="D643" i="4"/>
  <c r="C643" i="4"/>
  <c r="B643" i="4"/>
  <c r="L642" i="4"/>
  <c r="E642" i="4"/>
  <c r="D642" i="4"/>
  <c r="C642" i="4"/>
  <c r="B642" i="4"/>
  <c r="L641" i="4"/>
  <c r="E641" i="4"/>
  <c r="D641" i="4"/>
  <c r="C641" i="4"/>
  <c r="B641" i="4"/>
  <c r="L640" i="4"/>
  <c r="E640" i="4"/>
  <c r="D640" i="4"/>
  <c r="C640" i="4"/>
  <c r="B640" i="4"/>
  <c r="L639" i="4"/>
  <c r="E639" i="4"/>
  <c r="D639" i="4"/>
  <c r="C639" i="4"/>
  <c r="B639" i="4"/>
  <c r="L638" i="4"/>
  <c r="E638" i="4"/>
  <c r="D638" i="4"/>
  <c r="C638" i="4"/>
  <c r="B638" i="4"/>
  <c r="L637" i="4"/>
  <c r="E637" i="4"/>
  <c r="D637" i="4"/>
  <c r="C637" i="4"/>
  <c r="B637" i="4"/>
  <c r="L636" i="4"/>
  <c r="E636" i="4"/>
  <c r="D636" i="4"/>
  <c r="C636" i="4"/>
  <c r="B636" i="4"/>
  <c r="L635" i="4"/>
  <c r="E635" i="4"/>
  <c r="D635" i="4"/>
  <c r="C635" i="4"/>
  <c r="B635" i="4"/>
  <c r="L634" i="4"/>
  <c r="E634" i="4"/>
  <c r="D634" i="4"/>
  <c r="C634" i="4"/>
  <c r="B634" i="4"/>
  <c r="L633" i="4"/>
  <c r="E633" i="4"/>
  <c r="D633" i="4"/>
  <c r="C633" i="4"/>
  <c r="B633" i="4"/>
  <c r="L632" i="4"/>
  <c r="E632" i="4"/>
  <c r="D632" i="4"/>
  <c r="C632" i="4"/>
  <c r="B632" i="4"/>
  <c r="L631" i="4"/>
  <c r="E631" i="4"/>
  <c r="D631" i="4"/>
  <c r="C631" i="4"/>
  <c r="B631" i="4"/>
  <c r="L630" i="4"/>
  <c r="E630" i="4"/>
  <c r="D630" i="4"/>
  <c r="C630" i="4"/>
  <c r="B630" i="4"/>
  <c r="L629" i="4"/>
  <c r="E629" i="4"/>
  <c r="D629" i="4"/>
  <c r="C629" i="4"/>
  <c r="B629" i="4"/>
  <c r="L628" i="4"/>
  <c r="E628" i="4"/>
  <c r="D628" i="4"/>
  <c r="C628" i="4"/>
  <c r="B628" i="4"/>
  <c r="L627" i="4"/>
  <c r="E627" i="4"/>
  <c r="D627" i="4"/>
  <c r="C627" i="4"/>
  <c r="B627" i="4"/>
  <c r="L626" i="4"/>
  <c r="E626" i="4"/>
  <c r="D626" i="4"/>
  <c r="C626" i="4"/>
  <c r="B626" i="4"/>
  <c r="L625" i="4"/>
  <c r="E625" i="4"/>
  <c r="D625" i="4"/>
  <c r="C625" i="4"/>
  <c r="B625" i="4"/>
  <c r="L624" i="4"/>
  <c r="E624" i="4"/>
  <c r="D624" i="4"/>
  <c r="C624" i="4"/>
  <c r="B624" i="4"/>
  <c r="L623" i="4"/>
  <c r="E623" i="4"/>
  <c r="D623" i="4"/>
  <c r="C623" i="4"/>
  <c r="B623" i="4"/>
  <c r="L622" i="4"/>
  <c r="E622" i="4"/>
  <c r="D622" i="4"/>
  <c r="C622" i="4"/>
  <c r="B622" i="4"/>
  <c r="L621" i="4"/>
  <c r="E621" i="4"/>
  <c r="D621" i="4"/>
  <c r="C621" i="4"/>
  <c r="B621" i="4"/>
  <c r="L620" i="4"/>
  <c r="E620" i="4"/>
  <c r="D620" i="4"/>
  <c r="C620" i="4"/>
  <c r="B620" i="4"/>
  <c r="L619" i="4"/>
  <c r="E619" i="4"/>
  <c r="D619" i="4"/>
  <c r="C619" i="4"/>
  <c r="B619" i="4"/>
  <c r="L618" i="4"/>
  <c r="E618" i="4"/>
  <c r="D618" i="4"/>
  <c r="C618" i="4"/>
  <c r="B618" i="4"/>
  <c r="L617" i="4"/>
  <c r="E617" i="4"/>
  <c r="D617" i="4"/>
  <c r="C617" i="4"/>
  <c r="B617" i="4"/>
  <c r="L616" i="4"/>
  <c r="E616" i="4"/>
  <c r="D616" i="4"/>
  <c r="C616" i="4"/>
  <c r="B616" i="4"/>
  <c r="L615" i="4"/>
  <c r="E615" i="4"/>
  <c r="D615" i="4"/>
  <c r="C615" i="4"/>
  <c r="B615" i="4"/>
  <c r="L614" i="4"/>
  <c r="E614" i="4"/>
  <c r="D614" i="4"/>
  <c r="C614" i="4"/>
  <c r="B614" i="4"/>
  <c r="L613" i="4"/>
  <c r="E613" i="4"/>
  <c r="D613" i="4"/>
  <c r="C613" i="4"/>
  <c r="B613" i="4"/>
  <c r="L612" i="4"/>
  <c r="E612" i="4"/>
  <c r="D612" i="4"/>
  <c r="C612" i="4"/>
  <c r="B612" i="4"/>
  <c r="L611" i="4"/>
  <c r="E611" i="4"/>
  <c r="D611" i="4"/>
  <c r="C611" i="4"/>
  <c r="B611" i="4"/>
  <c r="L610" i="4"/>
  <c r="E610" i="4"/>
  <c r="D610" i="4"/>
  <c r="C610" i="4"/>
  <c r="B610" i="4"/>
  <c r="L609" i="4"/>
  <c r="E609" i="4"/>
  <c r="D609" i="4"/>
  <c r="C609" i="4"/>
  <c r="B609" i="4"/>
  <c r="L608" i="4"/>
  <c r="E608" i="4"/>
  <c r="D608" i="4"/>
  <c r="C608" i="4"/>
  <c r="B608" i="4"/>
  <c r="L607" i="4"/>
  <c r="E607" i="4"/>
  <c r="D607" i="4"/>
  <c r="C607" i="4"/>
  <c r="B607" i="4"/>
  <c r="L606" i="4"/>
  <c r="E606" i="4"/>
  <c r="D606" i="4"/>
  <c r="C606" i="4"/>
  <c r="B606" i="4"/>
  <c r="L605" i="4"/>
  <c r="E605" i="4"/>
  <c r="D605" i="4"/>
  <c r="C605" i="4"/>
  <c r="B605" i="4"/>
  <c r="L604" i="4"/>
  <c r="E604" i="4"/>
  <c r="D604" i="4"/>
  <c r="C604" i="4"/>
  <c r="B604" i="4"/>
  <c r="L603" i="4"/>
  <c r="E603" i="4"/>
  <c r="D603" i="4"/>
  <c r="C603" i="4"/>
  <c r="B603" i="4"/>
  <c r="L602" i="4"/>
  <c r="E602" i="4"/>
  <c r="D602" i="4"/>
  <c r="C602" i="4"/>
  <c r="B602" i="4"/>
  <c r="L601" i="4"/>
  <c r="E601" i="4"/>
  <c r="D601" i="4"/>
  <c r="C601" i="4"/>
  <c r="B601" i="4"/>
  <c r="L600" i="4"/>
  <c r="E600" i="4"/>
  <c r="D600" i="4"/>
  <c r="C600" i="4"/>
  <c r="B600" i="4"/>
  <c r="L599" i="4"/>
  <c r="E599" i="4"/>
  <c r="D599" i="4"/>
  <c r="C599" i="4"/>
  <c r="B599" i="4"/>
  <c r="L598" i="4"/>
  <c r="E598" i="4"/>
  <c r="D598" i="4"/>
  <c r="C598" i="4"/>
  <c r="B598" i="4"/>
  <c r="L597" i="4"/>
  <c r="E597" i="4"/>
  <c r="D597" i="4"/>
  <c r="C597" i="4"/>
  <c r="B597" i="4"/>
  <c r="L596" i="4"/>
  <c r="E596" i="4"/>
  <c r="D596" i="4"/>
  <c r="C596" i="4"/>
  <c r="B596" i="4"/>
  <c r="L595" i="4"/>
  <c r="E595" i="4"/>
  <c r="D595" i="4"/>
  <c r="C595" i="4"/>
  <c r="B595" i="4"/>
  <c r="L594" i="4"/>
  <c r="E594" i="4"/>
  <c r="D594" i="4"/>
  <c r="C594" i="4"/>
  <c r="B594" i="4"/>
  <c r="L593" i="4"/>
  <c r="E593" i="4"/>
  <c r="D593" i="4"/>
  <c r="C593" i="4"/>
  <c r="B593" i="4"/>
  <c r="L592" i="4"/>
  <c r="E592" i="4"/>
  <c r="D592" i="4"/>
  <c r="C592" i="4"/>
  <c r="B592" i="4"/>
  <c r="L591" i="4"/>
  <c r="E591" i="4"/>
  <c r="D591" i="4"/>
  <c r="C591" i="4"/>
  <c r="B591" i="4"/>
  <c r="L590" i="4"/>
  <c r="E590" i="4"/>
  <c r="D590" i="4"/>
  <c r="C590" i="4"/>
  <c r="B590" i="4"/>
  <c r="L589" i="4"/>
  <c r="E589" i="4"/>
  <c r="D589" i="4"/>
  <c r="C589" i="4"/>
  <c r="B589" i="4"/>
  <c r="L588" i="4"/>
  <c r="E588" i="4"/>
  <c r="D588" i="4"/>
  <c r="C588" i="4"/>
  <c r="B588" i="4"/>
  <c r="L587" i="4"/>
  <c r="E587" i="4"/>
  <c r="D587" i="4"/>
  <c r="C587" i="4"/>
  <c r="B587" i="4"/>
  <c r="L586" i="4"/>
  <c r="E586" i="4"/>
  <c r="D586" i="4"/>
  <c r="C586" i="4"/>
  <c r="B586" i="4"/>
  <c r="L585" i="4"/>
  <c r="E585" i="4"/>
  <c r="D585" i="4"/>
  <c r="C585" i="4"/>
  <c r="B585" i="4"/>
  <c r="L584" i="4"/>
  <c r="E584" i="4"/>
  <c r="D584" i="4"/>
  <c r="C584" i="4"/>
  <c r="B584" i="4"/>
  <c r="L583" i="4"/>
  <c r="E583" i="4"/>
  <c r="D583" i="4"/>
  <c r="C583" i="4"/>
  <c r="B583" i="4"/>
  <c r="L582" i="4"/>
  <c r="E582" i="4"/>
  <c r="D582" i="4"/>
  <c r="C582" i="4"/>
  <c r="B582" i="4"/>
  <c r="L581" i="4"/>
  <c r="E581" i="4"/>
  <c r="D581" i="4"/>
  <c r="C581" i="4"/>
  <c r="B581" i="4"/>
  <c r="L580" i="4"/>
  <c r="E580" i="4"/>
  <c r="D580" i="4"/>
  <c r="C580" i="4"/>
  <c r="B580" i="4"/>
  <c r="L579" i="4"/>
  <c r="E579" i="4"/>
  <c r="D579" i="4"/>
  <c r="C579" i="4"/>
  <c r="B579" i="4"/>
  <c r="L578" i="4"/>
  <c r="E578" i="4"/>
  <c r="D578" i="4"/>
  <c r="C578" i="4"/>
  <c r="B578" i="4"/>
  <c r="L577" i="4"/>
  <c r="E577" i="4"/>
  <c r="D577" i="4"/>
  <c r="C577" i="4"/>
  <c r="B577" i="4"/>
  <c r="L576" i="4"/>
  <c r="E576" i="4"/>
  <c r="D576" i="4"/>
  <c r="C576" i="4"/>
  <c r="B576" i="4"/>
  <c r="L575" i="4"/>
  <c r="E575" i="4"/>
  <c r="D575" i="4"/>
  <c r="C575" i="4"/>
  <c r="B575" i="4"/>
  <c r="L574" i="4"/>
  <c r="E574" i="4"/>
  <c r="D574" i="4"/>
  <c r="C574" i="4"/>
  <c r="B574" i="4"/>
  <c r="L573" i="4"/>
  <c r="E573" i="4"/>
  <c r="D573" i="4"/>
  <c r="C573" i="4"/>
  <c r="B573" i="4"/>
  <c r="L572" i="4"/>
  <c r="E572" i="4"/>
  <c r="D572" i="4"/>
  <c r="C572" i="4"/>
  <c r="B572" i="4"/>
  <c r="L571" i="4"/>
  <c r="E571" i="4"/>
  <c r="D571" i="4"/>
  <c r="C571" i="4"/>
  <c r="B571" i="4"/>
  <c r="L570" i="4"/>
  <c r="E570" i="4"/>
  <c r="D570" i="4"/>
  <c r="C570" i="4"/>
  <c r="B570" i="4"/>
  <c r="L569" i="4"/>
  <c r="E569" i="4"/>
  <c r="D569" i="4"/>
  <c r="C569" i="4"/>
  <c r="B569" i="4"/>
  <c r="L568" i="4"/>
  <c r="E568" i="4"/>
  <c r="D568" i="4"/>
  <c r="C568" i="4"/>
  <c r="B568" i="4"/>
  <c r="L567" i="4"/>
  <c r="E567" i="4"/>
  <c r="D567" i="4"/>
  <c r="C567" i="4"/>
  <c r="B567" i="4"/>
  <c r="L566" i="4"/>
  <c r="E566" i="4"/>
  <c r="D566" i="4"/>
  <c r="C566" i="4"/>
  <c r="B566" i="4"/>
  <c r="L565" i="4"/>
  <c r="E565" i="4"/>
  <c r="D565" i="4"/>
  <c r="C565" i="4"/>
  <c r="B565" i="4"/>
  <c r="L564" i="4"/>
  <c r="E564" i="4"/>
  <c r="D564" i="4"/>
  <c r="C564" i="4"/>
  <c r="B564" i="4"/>
  <c r="L563" i="4"/>
  <c r="E563" i="4"/>
  <c r="D563" i="4"/>
  <c r="C563" i="4"/>
  <c r="B563" i="4"/>
  <c r="L562" i="4"/>
  <c r="E562" i="4"/>
  <c r="D562" i="4"/>
  <c r="C562" i="4"/>
  <c r="B562" i="4"/>
  <c r="L561" i="4"/>
  <c r="E561" i="4"/>
  <c r="D561" i="4"/>
  <c r="C561" i="4"/>
  <c r="B561" i="4"/>
  <c r="L560" i="4"/>
  <c r="E560" i="4"/>
  <c r="D560" i="4"/>
  <c r="C560" i="4"/>
  <c r="B560" i="4"/>
  <c r="L559" i="4"/>
  <c r="E559" i="4"/>
  <c r="D559" i="4"/>
  <c r="C559" i="4"/>
  <c r="B559" i="4"/>
  <c r="L558" i="4"/>
  <c r="E558" i="4"/>
  <c r="D558" i="4"/>
  <c r="C558" i="4"/>
  <c r="B558" i="4"/>
  <c r="L557" i="4"/>
  <c r="E557" i="4"/>
  <c r="D557" i="4"/>
  <c r="C557" i="4"/>
  <c r="B557" i="4"/>
  <c r="L556" i="4"/>
  <c r="E556" i="4"/>
  <c r="D556" i="4"/>
  <c r="C556" i="4"/>
  <c r="B556" i="4"/>
  <c r="L555" i="4"/>
  <c r="E555" i="4"/>
  <c r="D555" i="4"/>
  <c r="C555" i="4"/>
  <c r="B555" i="4"/>
  <c r="L554" i="4"/>
  <c r="E554" i="4"/>
  <c r="D554" i="4"/>
  <c r="C554" i="4"/>
  <c r="B554" i="4"/>
  <c r="L553" i="4"/>
  <c r="E553" i="4"/>
  <c r="D553" i="4"/>
  <c r="C553" i="4"/>
  <c r="B553" i="4"/>
  <c r="L552" i="4"/>
  <c r="E552" i="4"/>
  <c r="D552" i="4"/>
  <c r="C552" i="4"/>
  <c r="B552" i="4"/>
  <c r="L551" i="4"/>
  <c r="E551" i="4"/>
  <c r="D551" i="4"/>
  <c r="C551" i="4"/>
  <c r="B551" i="4"/>
  <c r="L550" i="4"/>
  <c r="E550" i="4"/>
  <c r="D550" i="4"/>
  <c r="C550" i="4"/>
  <c r="B550" i="4"/>
  <c r="L549" i="4"/>
  <c r="E549" i="4"/>
  <c r="D549" i="4"/>
  <c r="C549" i="4"/>
  <c r="B549" i="4"/>
  <c r="L548" i="4"/>
  <c r="E548" i="4"/>
  <c r="D548" i="4"/>
  <c r="C548" i="4"/>
  <c r="B548" i="4"/>
  <c r="L547" i="4"/>
  <c r="E547" i="4"/>
  <c r="D547" i="4"/>
  <c r="C547" i="4"/>
  <c r="B547" i="4"/>
  <c r="L546" i="4"/>
  <c r="E546" i="4"/>
  <c r="D546" i="4"/>
  <c r="C546" i="4"/>
  <c r="B546" i="4"/>
  <c r="L545" i="4"/>
  <c r="E545" i="4"/>
  <c r="D545" i="4"/>
  <c r="C545" i="4"/>
  <c r="B545" i="4"/>
  <c r="L544" i="4"/>
  <c r="E544" i="4"/>
  <c r="D544" i="4"/>
  <c r="C544" i="4"/>
  <c r="B544" i="4"/>
  <c r="L543" i="4"/>
  <c r="E543" i="4"/>
  <c r="D543" i="4"/>
  <c r="C543" i="4"/>
  <c r="B543" i="4"/>
  <c r="L542" i="4"/>
  <c r="E542" i="4"/>
  <c r="D542" i="4"/>
  <c r="C542" i="4"/>
  <c r="B542" i="4"/>
  <c r="L541" i="4"/>
  <c r="E541" i="4"/>
  <c r="D541" i="4"/>
  <c r="C541" i="4"/>
  <c r="B541" i="4"/>
  <c r="L540" i="4"/>
  <c r="E540" i="4"/>
  <c r="D540" i="4"/>
  <c r="C540" i="4"/>
  <c r="B540" i="4"/>
  <c r="L539" i="4"/>
  <c r="E539" i="4"/>
  <c r="D539" i="4"/>
  <c r="C539" i="4"/>
  <c r="B539" i="4"/>
  <c r="L538" i="4"/>
  <c r="E538" i="4"/>
  <c r="D538" i="4"/>
  <c r="C538" i="4"/>
  <c r="B538" i="4"/>
  <c r="L537" i="4"/>
  <c r="E537" i="4"/>
  <c r="D537" i="4"/>
  <c r="C537" i="4"/>
  <c r="B537" i="4"/>
  <c r="L536" i="4"/>
  <c r="E536" i="4"/>
  <c r="D536" i="4"/>
  <c r="C536" i="4"/>
  <c r="B536" i="4"/>
  <c r="L535" i="4"/>
  <c r="E535" i="4"/>
  <c r="D535" i="4"/>
  <c r="C535" i="4"/>
  <c r="B535" i="4"/>
  <c r="L534" i="4"/>
  <c r="E534" i="4"/>
  <c r="D534" i="4"/>
  <c r="C534" i="4"/>
  <c r="B534" i="4"/>
  <c r="L533" i="4"/>
  <c r="E533" i="4"/>
  <c r="D533" i="4"/>
  <c r="C533" i="4"/>
  <c r="B533" i="4"/>
  <c r="L532" i="4"/>
  <c r="E532" i="4"/>
  <c r="D532" i="4"/>
  <c r="C532" i="4"/>
  <c r="B532" i="4"/>
  <c r="L531" i="4"/>
  <c r="E531" i="4"/>
  <c r="D531" i="4"/>
  <c r="C531" i="4"/>
  <c r="B531" i="4"/>
  <c r="L530" i="4"/>
  <c r="E530" i="4"/>
  <c r="D530" i="4"/>
  <c r="C530" i="4"/>
  <c r="B530" i="4"/>
  <c r="L529" i="4"/>
  <c r="E529" i="4"/>
  <c r="D529" i="4"/>
  <c r="C529" i="4"/>
  <c r="B529" i="4"/>
  <c r="L528" i="4"/>
  <c r="E528" i="4"/>
  <c r="D528" i="4"/>
  <c r="C528" i="4"/>
  <c r="B528" i="4"/>
  <c r="L527" i="4"/>
  <c r="E527" i="4"/>
  <c r="D527" i="4"/>
  <c r="C527" i="4"/>
  <c r="B527" i="4"/>
  <c r="L526" i="4"/>
  <c r="E526" i="4"/>
  <c r="D526" i="4"/>
  <c r="C526" i="4"/>
  <c r="B526" i="4"/>
  <c r="L525" i="4"/>
  <c r="E525" i="4"/>
  <c r="D525" i="4"/>
  <c r="C525" i="4"/>
  <c r="B525" i="4"/>
  <c r="L524" i="4"/>
  <c r="E524" i="4"/>
  <c r="D524" i="4"/>
  <c r="C524" i="4"/>
  <c r="B524" i="4"/>
  <c r="L523" i="4"/>
  <c r="E523" i="4"/>
  <c r="D523" i="4"/>
  <c r="C523" i="4"/>
  <c r="B523" i="4"/>
  <c r="L522" i="4"/>
  <c r="E522" i="4"/>
  <c r="D522" i="4"/>
  <c r="C522" i="4"/>
  <c r="B522" i="4"/>
  <c r="L521" i="4"/>
  <c r="E521" i="4"/>
  <c r="D521" i="4"/>
  <c r="C521" i="4"/>
  <c r="B521" i="4"/>
  <c r="L520" i="4"/>
  <c r="E520" i="4"/>
  <c r="D520" i="4"/>
  <c r="C520" i="4"/>
  <c r="B520" i="4"/>
  <c r="L519" i="4"/>
  <c r="E519" i="4"/>
  <c r="D519" i="4"/>
  <c r="C519" i="4"/>
  <c r="B519" i="4"/>
  <c r="L518" i="4"/>
  <c r="E518" i="4"/>
  <c r="D518" i="4"/>
  <c r="C518" i="4"/>
  <c r="B518" i="4"/>
  <c r="L517" i="4"/>
  <c r="E517" i="4"/>
  <c r="D517" i="4"/>
  <c r="C517" i="4"/>
  <c r="B517" i="4"/>
  <c r="L516" i="4"/>
  <c r="E516" i="4"/>
  <c r="D516" i="4"/>
  <c r="C516" i="4"/>
  <c r="B516" i="4"/>
  <c r="L515" i="4"/>
  <c r="E515" i="4"/>
  <c r="D515" i="4"/>
  <c r="C515" i="4"/>
  <c r="B515" i="4"/>
  <c r="L514" i="4"/>
  <c r="E514" i="4"/>
  <c r="D514" i="4"/>
  <c r="C514" i="4"/>
  <c r="B514" i="4"/>
  <c r="L513" i="4"/>
  <c r="E513" i="4"/>
  <c r="D513" i="4"/>
  <c r="C513" i="4"/>
  <c r="B513" i="4"/>
  <c r="L512" i="4"/>
  <c r="E512" i="4"/>
  <c r="D512" i="4"/>
  <c r="C512" i="4"/>
  <c r="B512" i="4"/>
  <c r="L511" i="4"/>
  <c r="E511" i="4"/>
  <c r="D511" i="4"/>
  <c r="C511" i="4"/>
  <c r="B511" i="4"/>
  <c r="L510" i="4"/>
  <c r="E510" i="4"/>
  <c r="D510" i="4"/>
  <c r="C510" i="4"/>
  <c r="B510" i="4"/>
  <c r="L509" i="4"/>
  <c r="E509" i="4"/>
  <c r="D509" i="4"/>
  <c r="C509" i="4"/>
  <c r="B509" i="4"/>
  <c r="L508" i="4"/>
  <c r="E508" i="4"/>
  <c r="D508" i="4"/>
  <c r="C508" i="4"/>
  <c r="B508" i="4"/>
  <c r="L507" i="4"/>
  <c r="E507" i="4"/>
  <c r="D507" i="4"/>
  <c r="C507" i="4"/>
  <c r="B507" i="4"/>
  <c r="L506" i="4"/>
  <c r="E506" i="4"/>
  <c r="D506" i="4"/>
  <c r="C506" i="4"/>
  <c r="B506" i="4"/>
  <c r="L505" i="4"/>
  <c r="E505" i="4"/>
  <c r="D505" i="4"/>
  <c r="C505" i="4"/>
  <c r="B505" i="4"/>
  <c r="L504" i="4"/>
  <c r="E504" i="4"/>
  <c r="D504" i="4"/>
  <c r="C504" i="4"/>
  <c r="B504" i="4"/>
  <c r="L503" i="4"/>
  <c r="E503" i="4"/>
  <c r="D503" i="4"/>
  <c r="C503" i="4"/>
  <c r="B503" i="4"/>
  <c r="L502" i="4"/>
  <c r="E502" i="4"/>
  <c r="D502" i="4"/>
  <c r="C502" i="4"/>
  <c r="B502" i="4"/>
  <c r="L501" i="4"/>
  <c r="E501" i="4"/>
  <c r="D501" i="4"/>
  <c r="C501" i="4"/>
  <c r="B501" i="4"/>
  <c r="L500" i="4"/>
  <c r="E500" i="4"/>
  <c r="D500" i="4"/>
  <c r="C500" i="4"/>
  <c r="B500" i="4"/>
  <c r="L499" i="4"/>
  <c r="E499" i="4"/>
  <c r="D499" i="4"/>
  <c r="C499" i="4"/>
  <c r="B499" i="4"/>
  <c r="L498" i="4"/>
  <c r="E498" i="4"/>
  <c r="D498" i="4"/>
  <c r="C498" i="4"/>
  <c r="B498" i="4"/>
  <c r="L497" i="4"/>
  <c r="E497" i="4"/>
  <c r="D497" i="4"/>
  <c r="C497" i="4"/>
  <c r="B497" i="4"/>
  <c r="L496" i="4"/>
  <c r="E496" i="4"/>
  <c r="D496" i="4"/>
  <c r="C496" i="4"/>
  <c r="B496" i="4"/>
  <c r="L495" i="4"/>
  <c r="E495" i="4"/>
  <c r="D495" i="4"/>
  <c r="C495" i="4"/>
  <c r="B495" i="4"/>
  <c r="L494" i="4"/>
  <c r="E494" i="4"/>
  <c r="D494" i="4"/>
  <c r="C494" i="4"/>
  <c r="B494" i="4"/>
  <c r="L493" i="4"/>
  <c r="E493" i="4"/>
  <c r="D493" i="4"/>
  <c r="C493" i="4"/>
  <c r="B493" i="4"/>
  <c r="L492" i="4"/>
  <c r="E492" i="4"/>
  <c r="D492" i="4"/>
  <c r="C492" i="4"/>
  <c r="B492" i="4"/>
  <c r="L491" i="4"/>
  <c r="E491" i="4"/>
  <c r="D491" i="4"/>
  <c r="C491" i="4"/>
  <c r="B491" i="4"/>
  <c r="L490" i="4"/>
  <c r="E490" i="4"/>
  <c r="D490" i="4"/>
  <c r="C490" i="4"/>
  <c r="B490" i="4"/>
  <c r="L489" i="4"/>
  <c r="E489" i="4"/>
  <c r="D489" i="4"/>
  <c r="C489" i="4"/>
  <c r="B489" i="4"/>
  <c r="L488" i="4"/>
  <c r="E488" i="4"/>
  <c r="D488" i="4"/>
  <c r="C488" i="4"/>
  <c r="B488" i="4"/>
  <c r="L487" i="4"/>
  <c r="E487" i="4"/>
  <c r="D487" i="4"/>
  <c r="C487" i="4"/>
  <c r="B487" i="4"/>
  <c r="L486" i="4"/>
  <c r="E486" i="4"/>
  <c r="D486" i="4"/>
  <c r="C486" i="4"/>
  <c r="B486" i="4"/>
  <c r="L485" i="4"/>
  <c r="E485" i="4"/>
  <c r="D485" i="4"/>
  <c r="C485" i="4"/>
  <c r="B485" i="4"/>
  <c r="L484" i="4"/>
  <c r="E484" i="4"/>
  <c r="D484" i="4"/>
  <c r="C484" i="4"/>
  <c r="B484" i="4"/>
  <c r="L483" i="4"/>
  <c r="E483" i="4"/>
  <c r="D483" i="4"/>
  <c r="C483" i="4"/>
  <c r="B483" i="4"/>
  <c r="L482" i="4"/>
  <c r="E482" i="4"/>
  <c r="D482" i="4"/>
  <c r="C482" i="4"/>
  <c r="B482" i="4"/>
  <c r="L481" i="4"/>
  <c r="E481" i="4"/>
  <c r="D481" i="4"/>
  <c r="C481" i="4"/>
  <c r="B481" i="4"/>
  <c r="L480" i="4"/>
  <c r="E480" i="4"/>
  <c r="D480" i="4"/>
  <c r="C480" i="4"/>
  <c r="B480" i="4"/>
  <c r="L479" i="4"/>
  <c r="E479" i="4"/>
  <c r="D479" i="4"/>
  <c r="C479" i="4"/>
  <c r="B479" i="4"/>
  <c r="L478" i="4"/>
  <c r="E478" i="4"/>
  <c r="D478" i="4"/>
  <c r="C478" i="4"/>
  <c r="B478" i="4"/>
  <c r="L477" i="4"/>
  <c r="E477" i="4"/>
  <c r="D477" i="4"/>
  <c r="C477" i="4"/>
  <c r="B477" i="4"/>
  <c r="L476" i="4"/>
  <c r="E476" i="4"/>
  <c r="D476" i="4"/>
  <c r="C476" i="4"/>
  <c r="B476" i="4"/>
  <c r="L475" i="4"/>
  <c r="E475" i="4"/>
  <c r="D475" i="4"/>
  <c r="C475" i="4"/>
  <c r="B475" i="4"/>
  <c r="L474" i="4"/>
  <c r="E474" i="4"/>
  <c r="D474" i="4"/>
  <c r="C474" i="4"/>
  <c r="B474" i="4"/>
  <c r="L473" i="4"/>
  <c r="E473" i="4"/>
  <c r="D473" i="4"/>
  <c r="C473" i="4"/>
  <c r="B473" i="4"/>
  <c r="L472" i="4"/>
  <c r="E472" i="4"/>
  <c r="D472" i="4"/>
  <c r="C472" i="4"/>
  <c r="B472" i="4"/>
  <c r="L471" i="4"/>
  <c r="E471" i="4"/>
  <c r="D471" i="4"/>
  <c r="C471" i="4"/>
  <c r="B471" i="4"/>
  <c r="L470" i="4"/>
  <c r="E470" i="4"/>
  <c r="D470" i="4"/>
  <c r="C470" i="4"/>
  <c r="B470" i="4"/>
  <c r="L469" i="4"/>
  <c r="E469" i="4"/>
  <c r="D469" i="4"/>
  <c r="C469" i="4"/>
  <c r="B469" i="4"/>
  <c r="L468" i="4"/>
  <c r="E468" i="4"/>
  <c r="D468" i="4"/>
  <c r="C468" i="4"/>
  <c r="B468" i="4"/>
  <c r="L467" i="4"/>
  <c r="E467" i="4"/>
  <c r="D467" i="4"/>
  <c r="C467" i="4"/>
  <c r="B467" i="4"/>
  <c r="L466" i="4"/>
  <c r="E466" i="4"/>
  <c r="D466" i="4"/>
  <c r="C466" i="4"/>
  <c r="B466" i="4"/>
  <c r="L465" i="4"/>
  <c r="E465" i="4"/>
  <c r="D465" i="4"/>
  <c r="C465" i="4"/>
  <c r="B465" i="4"/>
  <c r="L464" i="4"/>
  <c r="E464" i="4"/>
  <c r="D464" i="4"/>
  <c r="C464" i="4"/>
  <c r="B464" i="4"/>
  <c r="L463" i="4"/>
  <c r="E463" i="4"/>
  <c r="D463" i="4"/>
  <c r="C463" i="4"/>
  <c r="B463" i="4"/>
  <c r="L462" i="4"/>
  <c r="E462" i="4"/>
  <c r="D462" i="4"/>
  <c r="C462" i="4"/>
  <c r="B462" i="4"/>
  <c r="L461" i="4"/>
  <c r="E461" i="4"/>
  <c r="D461" i="4"/>
  <c r="C461" i="4"/>
  <c r="B461" i="4"/>
  <c r="L460" i="4"/>
  <c r="E460" i="4"/>
  <c r="D460" i="4"/>
  <c r="C460" i="4"/>
  <c r="B460" i="4"/>
  <c r="L459" i="4"/>
  <c r="E459" i="4"/>
  <c r="D459" i="4"/>
  <c r="C459" i="4"/>
  <c r="B459" i="4"/>
  <c r="L458" i="4"/>
  <c r="E458" i="4"/>
  <c r="D458" i="4"/>
  <c r="C458" i="4"/>
  <c r="B458" i="4"/>
  <c r="L457" i="4"/>
  <c r="E457" i="4"/>
  <c r="D457" i="4"/>
  <c r="C457" i="4"/>
  <c r="B457" i="4"/>
  <c r="L456" i="4"/>
  <c r="E456" i="4"/>
  <c r="D456" i="4"/>
  <c r="C456" i="4"/>
  <c r="B456" i="4"/>
  <c r="L455" i="4"/>
  <c r="E455" i="4"/>
  <c r="D455" i="4"/>
  <c r="C455" i="4"/>
  <c r="B455" i="4"/>
  <c r="L454" i="4"/>
  <c r="E454" i="4"/>
  <c r="D454" i="4"/>
  <c r="C454" i="4"/>
  <c r="B454" i="4"/>
  <c r="L453" i="4"/>
  <c r="E453" i="4"/>
  <c r="D453" i="4"/>
  <c r="C453" i="4"/>
  <c r="B453" i="4"/>
  <c r="L452" i="4"/>
  <c r="E452" i="4"/>
  <c r="D452" i="4"/>
  <c r="C452" i="4"/>
  <c r="B452" i="4"/>
  <c r="L451" i="4"/>
  <c r="E451" i="4"/>
  <c r="D451" i="4"/>
  <c r="C451" i="4"/>
  <c r="B451" i="4"/>
  <c r="L450" i="4"/>
  <c r="E450" i="4"/>
  <c r="D450" i="4"/>
  <c r="C450" i="4"/>
  <c r="B450" i="4"/>
  <c r="L449" i="4"/>
  <c r="E449" i="4"/>
  <c r="D449" i="4"/>
  <c r="C449" i="4"/>
  <c r="B449" i="4"/>
  <c r="L448" i="4"/>
  <c r="E448" i="4"/>
  <c r="D448" i="4"/>
  <c r="C448" i="4"/>
  <c r="B448" i="4"/>
  <c r="L447" i="4"/>
  <c r="E447" i="4"/>
  <c r="D447" i="4"/>
  <c r="C447" i="4"/>
  <c r="B447" i="4"/>
  <c r="L446" i="4"/>
  <c r="E446" i="4"/>
  <c r="D446" i="4"/>
  <c r="C446" i="4"/>
  <c r="B446" i="4"/>
  <c r="L445" i="4"/>
  <c r="E445" i="4"/>
  <c r="D445" i="4"/>
  <c r="C445" i="4"/>
  <c r="B445" i="4"/>
  <c r="L444" i="4"/>
  <c r="E444" i="4"/>
  <c r="D444" i="4"/>
  <c r="C444" i="4"/>
  <c r="B444" i="4"/>
  <c r="L443" i="4"/>
  <c r="E443" i="4"/>
  <c r="D443" i="4"/>
  <c r="C443" i="4"/>
  <c r="B443" i="4"/>
  <c r="L442" i="4"/>
  <c r="E442" i="4"/>
  <c r="D442" i="4"/>
  <c r="C442" i="4"/>
  <c r="B442" i="4"/>
  <c r="L441" i="4"/>
  <c r="E441" i="4"/>
  <c r="D441" i="4"/>
  <c r="C441" i="4"/>
  <c r="B441" i="4"/>
  <c r="L440" i="4"/>
  <c r="E440" i="4"/>
  <c r="D440" i="4"/>
  <c r="C440" i="4"/>
  <c r="B440" i="4"/>
  <c r="L439" i="4"/>
  <c r="E439" i="4"/>
  <c r="D439" i="4"/>
  <c r="C439" i="4"/>
  <c r="B439" i="4"/>
  <c r="L438" i="4"/>
  <c r="E438" i="4"/>
  <c r="D438" i="4"/>
  <c r="C438" i="4"/>
  <c r="B438" i="4"/>
  <c r="L437" i="4"/>
  <c r="E437" i="4"/>
  <c r="D437" i="4"/>
  <c r="C437" i="4"/>
  <c r="B437" i="4"/>
  <c r="L436" i="4"/>
  <c r="E436" i="4"/>
  <c r="D436" i="4"/>
  <c r="C436" i="4"/>
  <c r="B436" i="4"/>
  <c r="L435" i="4"/>
  <c r="E435" i="4"/>
  <c r="D435" i="4"/>
  <c r="C435" i="4"/>
  <c r="B435" i="4"/>
  <c r="L434" i="4"/>
  <c r="E434" i="4"/>
  <c r="D434" i="4"/>
  <c r="C434" i="4"/>
  <c r="B434" i="4"/>
  <c r="L433" i="4"/>
  <c r="E433" i="4"/>
  <c r="D433" i="4"/>
  <c r="C433" i="4"/>
  <c r="B433" i="4"/>
  <c r="L432" i="4"/>
  <c r="E432" i="4"/>
  <c r="D432" i="4"/>
  <c r="C432" i="4"/>
  <c r="B432" i="4"/>
  <c r="L431" i="4"/>
  <c r="E431" i="4"/>
  <c r="D431" i="4"/>
  <c r="C431" i="4"/>
  <c r="B431" i="4"/>
  <c r="L430" i="4"/>
  <c r="E430" i="4"/>
  <c r="D430" i="4"/>
  <c r="C430" i="4"/>
  <c r="B430" i="4"/>
  <c r="L429" i="4"/>
  <c r="E429" i="4"/>
  <c r="D429" i="4"/>
  <c r="C429" i="4"/>
  <c r="B429" i="4"/>
  <c r="L428" i="4"/>
  <c r="E428" i="4"/>
  <c r="D428" i="4"/>
  <c r="C428" i="4"/>
  <c r="B428" i="4"/>
  <c r="L427" i="4"/>
  <c r="E427" i="4"/>
  <c r="D427" i="4"/>
  <c r="C427" i="4"/>
  <c r="B427" i="4"/>
  <c r="L426" i="4"/>
  <c r="E426" i="4"/>
  <c r="D426" i="4"/>
  <c r="C426" i="4"/>
  <c r="B426" i="4"/>
  <c r="L425" i="4"/>
  <c r="E425" i="4"/>
  <c r="D425" i="4"/>
  <c r="C425" i="4"/>
  <c r="B425" i="4"/>
  <c r="L424" i="4"/>
  <c r="E424" i="4"/>
  <c r="D424" i="4"/>
  <c r="C424" i="4"/>
  <c r="B424" i="4"/>
  <c r="L423" i="4"/>
  <c r="E423" i="4"/>
  <c r="D423" i="4"/>
  <c r="C423" i="4"/>
  <c r="B423" i="4"/>
  <c r="L422" i="4"/>
  <c r="E422" i="4"/>
  <c r="D422" i="4"/>
  <c r="C422" i="4"/>
  <c r="B422" i="4"/>
  <c r="L421" i="4"/>
  <c r="E421" i="4"/>
  <c r="D421" i="4"/>
  <c r="C421" i="4"/>
  <c r="B421" i="4"/>
  <c r="L420" i="4"/>
  <c r="E420" i="4"/>
  <c r="D420" i="4"/>
  <c r="C420" i="4"/>
  <c r="B420" i="4"/>
  <c r="L419" i="4"/>
  <c r="E419" i="4"/>
  <c r="D419" i="4"/>
  <c r="C419" i="4"/>
  <c r="B419" i="4"/>
  <c r="L418" i="4"/>
  <c r="E418" i="4"/>
  <c r="D418" i="4"/>
  <c r="C418" i="4"/>
  <c r="B418" i="4"/>
  <c r="L417" i="4"/>
  <c r="E417" i="4"/>
  <c r="D417" i="4"/>
  <c r="C417" i="4"/>
  <c r="B417" i="4"/>
  <c r="L416" i="4"/>
  <c r="E416" i="4"/>
  <c r="D416" i="4"/>
  <c r="C416" i="4"/>
  <c r="B416" i="4"/>
  <c r="L415" i="4"/>
  <c r="E415" i="4"/>
  <c r="D415" i="4"/>
  <c r="C415" i="4"/>
  <c r="B415" i="4"/>
  <c r="L414" i="4"/>
  <c r="E414" i="4"/>
  <c r="D414" i="4"/>
  <c r="C414" i="4"/>
  <c r="B414" i="4"/>
  <c r="L413" i="4"/>
  <c r="E413" i="4"/>
  <c r="D413" i="4"/>
  <c r="C413" i="4"/>
  <c r="B413" i="4"/>
  <c r="L412" i="4"/>
  <c r="E412" i="4"/>
  <c r="D412" i="4"/>
  <c r="C412" i="4"/>
  <c r="B412" i="4"/>
  <c r="L411" i="4"/>
  <c r="E411" i="4"/>
  <c r="D411" i="4"/>
  <c r="C411" i="4"/>
  <c r="B411" i="4"/>
  <c r="L410" i="4"/>
  <c r="E410" i="4"/>
  <c r="D410" i="4"/>
  <c r="C410" i="4"/>
  <c r="B410" i="4"/>
  <c r="L409" i="4"/>
  <c r="E409" i="4"/>
  <c r="D409" i="4"/>
  <c r="C409" i="4"/>
  <c r="B409" i="4"/>
  <c r="L408" i="4"/>
  <c r="E408" i="4"/>
  <c r="D408" i="4"/>
  <c r="C408" i="4"/>
  <c r="B408" i="4"/>
  <c r="L407" i="4"/>
  <c r="E407" i="4"/>
  <c r="D407" i="4"/>
  <c r="C407" i="4"/>
  <c r="B407" i="4"/>
  <c r="L406" i="4"/>
  <c r="E406" i="4"/>
  <c r="D406" i="4"/>
  <c r="C406" i="4"/>
  <c r="B406" i="4"/>
  <c r="L405" i="4"/>
  <c r="E405" i="4"/>
  <c r="D405" i="4"/>
  <c r="C405" i="4"/>
  <c r="B405" i="4"/>
  <c r="L404" i="4"/>
  <c r="E404" i="4"/>
  <c r="D404" i="4"/>
  <c r="C404" i="4"/>
  <c r="B404" i="4"/>
  <c r="L403" i="4"/>
  <c r="E403" i="4"/>
  <c r="D403" i="4"/>
  <c r="C403" i="4"/>
  <c r="B403" i="4"/>
  <c r="L402" i="4"/>
  <c r="E402" i="4"/>
  <c r="D402" i="4"/>
  <c r="C402" i="4"/>
  <c r="B402" i="4"/>
  <c r="L401" i="4"/>
  <c r="E401" i="4"/>
  <c r="D401" i="4"/>
  <c r="C401" i="4"/>
  <c r="B401" i="4"/>
  <c r="L400" i="4"/>
  <c r="E400" i="4"/>
  <c r="D400" i="4"/>
  <c r="C400" i="4"/>
  <c r="B400" i="4"/>
  <c r="L399" i="4"/>
  <c r="E399" i="4"/>
  <c r="D399" i="4"/>
  <c r="C399" i="4"/>
  <c r="B399" i="4"/>
  <c r="L398" i="4"/>
  <c r="E398" i="4"/>
  <c r="D398" i="4"/>
  <c r="C398" i="4"/>
  <c r="B398" i="4"/>
  <c r="L397" i="4"/>
  <c r="E397" i="4"/>
  <c r="D397" i="4"/>
  <c r="C397" i="4"/>
  <c r="B397" i="4"/>
  <c r="L396" i="4"/>
  <c r="E396" i="4"/>
  <c r="D396" i="4"/>
  <c r="C396" i="4"/>
  <c r="B396" i="4"/>
  <c r="L395" i="4"/>
  <c r="E395" i="4"/>
  <c r="D395" i="4"/>
  <c r="C395" i="4"/>
  <c r="B395" i="4"/>
  <c r="L394" i="4"/>
  <c r="E394" i="4"/>
  <c r="D394" i="4"/>
  <c r="C394" i="4"/>
  <c r="B394" i="4"/>
  <c r="L393" i="4"/>
  <c r="E393" i="4"/>
  <c r="D393" i="4"/>
  <c r="C393" i="4"/>
  <c r="B393" i="4"/>
  <c r="L392" i="4"/>
  <c r="E392" i="4"/>
  <c r="D392" i="4"/>
  <c r="C392" i="4"/>
  <c r="B392" i="4"/>
  <c r="L391" i="4"/>
  <c r="E391" i="4"/>
  <c r="D391" i="4"/>
  <c r="C391" i="4"/>
  <c r="B391" i="4"/>
  <c r="L390" i="4"/>
  <c r="E390" i="4"/>
  <c r="D390" i="4"/>
  <c r="C390" i="4"/>
  <c r="B390" i="4"/>
  <c r="L389" i="4"/>
  <c r="E389" i="4"/>
  <c r="D389" i="4"/>
  <c r="C389" i="4"/>
  <c r="B389" i="4"/>
  <c r="L388" i="4"/>
  <c r="E388" i="4"/>
  <c r="D388" i="4"/>
  <c r="C388" i="4"/>
  <c r="B388" i="4"/>
  <c r="L387" i="4"/>
  <c r="E387" i="4"/>
  <c r="D387" i="4"/>
  <c r="C387" i="4"/>
  <c r="B387" i="4"/>
  <c r="L386" i="4"/>
  <c r="E386" i="4"/>
  <c r="D386" i="4"/>
  <c r="C386" i="4"/>
  <c r="B386" i="4"/>
  <c r="L385" i="4"/>
  <c r="E385" i="4"/>
  <c r="D385" i="4"/>
  <c r="C385" i="4"/>
  <c r="B385" i="4"/>
  <c r="L384" i="4"/>
  <c r="E384" i="4"/>
  <c r="D384" i="4"/>
  <c r="C384" i="4"/>
  <c r="B384" i="4"/>
  <c r="L383" i="4"/>
  <c r="E383" i="4"/>
  <c r="D383" i="4"/>
  <c r="C383" i="4"/>
  <c r="B383" i="4"/>
  <c r="L382" i="4"/>
  <c r="E382" i="4"/>
  <c r="D382" i="4"/>
  <c r="C382" i="4"/>
  <c r="B382" i="4"/>
  <c r="L381" i="4"/>
  <c r="E381" i="4"/>
  <c r="D381" i="4"/>
  <c r="C381" i="4"/>
  <c r="B381" i="4"/>
  <c r="L380" i="4"/>
  <c r="E380" i="4"/>
  <c r="D380" i="4"/>
  <c r="C380" i="4"/>
  <c r="B380" i="4"/>
  <c r="L379" i="4"/>
  <c r="E379" i="4"/>
  <c r="D379" i="4"/>
  <c r="C379" i="4"/>
  <c r="B379" i="4"/>
  <c r="L378" i="4"/>
  <c r="E378" i="4"/>
  <c r="D378" i="4"/>
  <c r="C378" i="4"/>
  <c r="B378" i="4"/>
  <c r="L377" i="4"/>
  <c r="E377" i="4"/>
  <c r="D377" i="4"/>
  <c r="C377" i="4"/>
  <c r="B377" i="4"/>
  <c r="L376" i="4"/>
  <c r="E376" i="4"/>
  <c r="D376" i="4"/>
  <c r="C376" i="4"/>
  <c r="B376" i="4"/>
  <c r="L375" i="4"/>
  <c r="E375" i="4"/>
  <c r="D375" i="4"/>
  <c r="C375" i="4"/>
  <c r="B375" i="4"/>
  <c r="L374" i="4"/>
  <c r="E374" i="4"/>
  <c r="D374" i="4"/>
  <c r="C374" i="4"/>
  <c r="B374" i="4"/>
  <c r="L373" i="4"/>
  <c r="E373" i="4"/>
  <c r="D373" i="4"/>
  <c r="C373" i="4"/>
  <c r="B373" i="4"/>
  <c r="L372" i="4"/>
  <c r="E372" i="4"/>
  <c r="D372" i="4"/>
  <c r="C372" i="4"/>
  <c r="B372" i="4"/>
  <c r="L371" i="4"/>
  <c r="E371" i="4"/>
  <c r="D371" i="4"/>
  <c r="C371" i="4"/>
  <c r="B371" i="4"/>
  <c r="L370" i="4"/>
  <c r="E370" i="4"/>
  <c r="D370" i="4"/>
  <c r="C370" i="4"/>
  <c r="B370" i="4"/>
  <c r="L369" i="4"/>
  <c r="E369" i="4"/>
  <c r="D369" i="4"/>
  <c r="C369" i="4"/>
  <c r="B369" i="4"/>
  <c r="L368" i="4"/>
  <c r="E368" i="4"/>
  <c r="D368" i="4"/>
  <c r="C368" i="4"/>
  <c r="B368" i="4"/>
  <c r="L367" i="4"/>
  <c r="E367" i="4"/>
  <c r="D367" i="4"/>
  <c r="C367" i="4"/>
  <c r="B367" i="4"/>
  <c r="L366" i="4"/>
  <c r="E366" i="4"/>
  <c r="D366" i="4"/>
  <c r="C366" i="4"/>
  <c r="B366" i="4"/>
  <c r="L365" i="4"/>
  <c r="E365" i="4"/>
  <c r="D365" i="4"/>
  <c r="C365" i="4"/>
  <c r="B365" i="4"/>
  <c r="L364" i="4"/>
  <c r="E364" i="4"/>
  <c r="D364" i="4"/>
  <c r="C364" i="4"/>
  <c r="B364" i="4"/>
  <c r="L363" i="4"/>
  <c r="E363" i="4"/>
  <c r="D363" i="4"/>
  <c r="C363" i="4"/>
  <c r="B363" i="4"/>
  <c r="L362" i="4"/>
  <c r="E362" i="4"/>
  <c r="D362" i="4"/>
  <c r="C362" i="4"/>
  <c r="B362" i="4"/>
  <c r="L361" i="4"/>
  <c r="E361" i="4"/>
  <c r="D361" i="4"/>
  <c r="C361" i="4"/>
  <c r="B361" i="4"/>
  <c r="L360" i="4"/>
  <c r="E360" i="4"/>
  <c r="D360" i="4"/>
  <c r="C360" i="4"/>
  <c r="B360" i="4"/>
  <c r="L359" i="4"/>
  <c r="E359" i="4"/>
  <c r="D359" i="4"/>
  <c r="C359" i="4"/>
  <c r="B359" i="4"/>
  <c r="L358" i="4"/>
  <c r="E358" i="4"/>
  <c r="D358" i="4"/>
  <c r="C358" i="4"/>
  <c r="B358" i="4"/>
  <c r="L357" i="4"/>
  <c r="E357" i="4"/>
  <c r="D357" i="4"/>
  <c r="C357" i="4"/>
  <c r="B357" i="4"/>
  <c r="L356" i="4"/>
  <c r="E356" i="4"/>
  <c r="D356" i="4"/>
  <c r="C356" i="4"/>
  <c r="B356" i="4"/>
  <c r="L355" i="4"/>
  <c r="E355" i="4"/>
  <c r="D355" i="4"/>
  <c r="C355" i="4"/>
  <c r="B355" i="4"/>
  <c r="L354" i="4"/>
  <c r="E354" i="4"/>
  <c r="D354" i="4"/>
  <c r="C354" i="4"/>
  <c r="B354" i="4"/>
  <c r="L353" i="4"/>
  <c r="E353" i="4"/>
  <c r="D353" i="4"/>
  <c r="C353" i="4"/>
  <c r="B353" i="4"/>
  <c r="L352" i="4"/>
  <c r="E352" i="4"/>
  <c r="D352" i="4"/>
  <c r="C352" i="4"/>
  <c r="B352" i="4"/>
  <c r="L351" i="4"/>
  <c r="E351" i="4"/>
  <c r="D351" i="4"/>
  <c r="C351" i="4"/>
  <c r="B351" i="4"/>
  <c r="L350" i="4"/>
  <c r="E350" i="4"/>
  <c r="D350" i="4"/>
  <c r="C350" i="4"/>
  <c r="B350" i="4"/>
  <c r="L349" i="4"/>
  <c r="E349" i="4"/>
  <c r="D349" i="4"/>
  <c r="C349" i="4"/>
  <c r="B349" i="4"/>
  <c r="L348" i="4"/>
  <c r="E348" i="4"/>
  <c r="D348" i="4"/>
  <c r="C348" i="4"/>
  <c r="B348" i="4"/>
  <c r="L347" i="4"/>
  <c r="E347" i="4"/>
  <c r="D347" i="4"/>
  <c r="C347" i="4"/>
  <c r="B347" i="4"/>
  <c r="L346" i="4"/>
  <c r="E346" i="4"/>
  <c r="D346" i="4"/>
  <c r="C346" i="4"/>
  <c r="B346" i="4"/>
  <c r="L345" i="4"/>
  <c r="E345" i="4"/>
  <c r="D345" i="4"/>
  <c r="C345" i="4"/>
  <c r="B345" i="4"/>
  <c r="L344" i="4"/>
  <c r="E344" i="4"/>
  <c r="D344" i="4"/>
  <c r="C344" i="4"/>
  <c r="B344" i="4"/>
  <c r="L343" i="4"/>
  <c r="E343" i="4"/>
  <c r="D343" i="4"/>
  <c r="C343" i="4"/>
  <c r="B343" i="4"/>
  <c r="L342" i="4"/>
  <c r="E342" i="4"/>
  <c r="D342" i="4"/>
  <c r="C342" i="4"/>
  <c r="B342" i="4"/>
  <c r="L341" i="4"/>
  <c r="E341" i="4"/>
  <c r="D341" i="4"/>
  <c r="C341" i="4"/>
  <c r="B341" i="4"/>
  <c r="L340" i="4"/>
  <c r="E340" i="4"/>
  <c r="D340" i="4"/>
  <c r="C340" i="4"/>
  <c r="B340" i="4"/>
  <c r="L339" i="4"/>
  <c r="E339" i="4"/>
  <c r="D339" i="4"/>
  <c r="C339" i="4"/>
  <c r="B339" i="4"/>
  <c r="L338" i="4"/>
  <c r="E338" i="4"/>
  <c r="D338" i="4"/>
  <c r="C338" i="4"/>
  <c r="B338" i="4"/>
  <c r="L337" i="4"/>
  <c r="E337" i="4"/>
  <c r="D337" i="4"/>
  <c r="C337" i="4"/>
  <c r="B337" i="4"/>
  <c r="L336" i="4"/>
  <c r="E336" i="4"/>
  <c r="D336" i="4"/>
  <c r="C336" i="4"/>
  <c r="B336" i="4"/>
  <c r="L335" i="4"/>
  <c r="E335" i="4"/>
  <c r="D335" i="4"/>
  <c r="C335" i="4"/>
  <c r="B335" i="4"/>
  <c r="L334" i="4"/>
  <c r="E334" i="4"/>
  <c r="D334" i="4"/>
  <c r="C334" i="4"/>
  <c r="B334" i="4"/>
  <c r="L333" i="4"/>
  <c r="E333" i="4"/>
  <c r="D333" i="4"/>
  <c r="C333" i="4"/>
  <c r="B333" i="4"/>
  <c r="L332" i="4"/>
  <c r="E332" i="4"/>
  <c r="D332" i="4"/>
  <c r="C332" i="4"/>
  <c r="B332" i="4"/>
  <c r="L331" i="4"/>
  <c r="E331" i="4"/>
  <c r="D331" i="4"/>
  <c r="C331" i="4"/>
  <c r="B331" i="4"/>
  <c r="L330" i="4"/>
  <c r="E330" i="4"/>
  <c r="D330" i="4"/>
  <c r="C330" i="4"/>
  <c r="B330" i="4"/>
  <c r="L329" i="4"/>
  <c r="E329" i="4"/>
  <c r="D329" i="4"/>
  <c r="C329" i="4"/>
  <c r="B329" i="4"/>
  <c r="L328" i="4"/>
  <c r="E328" i="4"/>
  <c r="D328" i="4"/>
  <c r="C328" i="4"/>
  <c r="B328" i="4"/>
  <c r="L327" i="4"/>
  <c r="E327" i="4"/>
  <c r="D327" i="4"/>
  <c r="C327" i="4"/>
  <c r="B327" i="4"/>
  <c r="L326" i="4"/>
  <c r="E326" i="4"/>
  <c r="D326" i="4"/>
  <c r="C326" i="4"/>
  <c r="B326" i="4"/>
  <c r="L325" i="4"/>
  <c r="E325" i="4"/>
  <c r="D325" i="4"/>
  <c r="C325" i="4"/>
  <c r="B325" i="4"/>
  <c r="L324" i="4"/>
  <c r="E324" i="4"/>
  <c r="D324" i="4"/>
  <c r="C324" i="4"/>
  <c r="B324" i="4"/>
  <c r="L323" i="4"/>
  <c r="E323" i="4"/>
  <c r="D323" i="4"/>
  <c r="C323" i="4"/>
  <c r="B323" i="4"/>
  <c r="L322" i="4"/>
  <c r="E322" i="4"/>
  <c r="D322" i="4"/>
  <c r="C322" i="4"/>
  <c r="B322" i="4"/>
  <c r="L321" i="4"/>
  <c r="E321" i="4"/>
  <c r="D321" i="4"/>
  <c r="C321" i="4"/>
  <c r="B321" i="4"/>
  <c r="L320" i="4"/>
  <c r="E320" i="4"/>
  <c r="D320" i="4"/>
  <c r="C320" i="4"/>
  <c r="B320" i="4"/>
  <c r="L319" i="4"/>
  <c r="E319" i="4"/>
  <c r="D319" i="4"/>
  <c r="C319" i="4"/>
  <c r="B319" i="4"/>
  <c r="L318" i="4"/>
  <c r="E318" i="4"/>
  <c r="D318" i="4"/>
  <c r="C318" i="4"/>
  <c r="B318" i="4"/>
  <c r="L317" i="4"/>
  <c r="E317" i="4"/>
  <c r="D317" i="4"/>
  <c r="C317" i="4"/>
  <c r="B317" i="4"/>
  <c r="L316" i="4"/>
  <c r="E316" i="4"/>
  <c r="D316" i="4"/>
  <c r="C316" i="4"/>
  <c r="B316" i="4"/>
  <c r="L315" i="4"/>
  <c r="E315" i="4"/>
  <c r="D315" i="4"/>
  <c r="C315" i="4"/>
  <c r="B315" i="4"/>
  <c r="L314" i="4"/>
  <c r="E314" i="4"/>
  <c r="D314" i="4"/>
  <c r="C314" i="4"/>
  <c r="B314" i="4"/>
  <c r="L313" i="4"/>
  <c r="E313" i="4"/>
  <c r="D313" i="4"/>
  <c r="C313" i="4"/>
  <c r="B313" i="4"/>
  <c r="L312" i="4"/>
  <c r="E312" i="4"/>
  <c r="D312" i="4"/>
  <c r="C312" i="4"/>
  <c r="B312" i="4"/>
  <c r="L311" i="4"/>
  <c r="E311" i="4"/>
  <c r="D311" i="4"/>
  <c r="C311" i="4"/>
  <c r="B311" i="4"/>
  <c r="L310" i="4"/>
  <c r="E310" i="4"/>
  <c r="D310" i="4"/>
  <c r="C310" i="4"/>
  <c r="B310" i="4"/>
  <c r="L309" i="4"/>
  <c r="E309" i="4"/>
  <c r="D309" i="4"/>
  <c r="C309" i="4"/>
  <c r="B309" i="4"/>
  <c r="L308" i="4"/>
  <c r="E308" i="4"/>
  <c r="D308" i="4"/>
  <c r="C308" i="4"/>
  <c r="B308" i="4"/>
  <c r="L307" i="4"/>
  <c r="E307" i="4"/>
  <c r="D307" i="4"/>
  <c r="C307" i="4"/>
  <c r="B307" i="4"/>
  <c r="L306" i="4"/>
  <c r="E306" i="4"/>
  <c r="D306" i="4"/>
  <c r="C306" i="4"/>
  <c r="B306" i="4"/>
  <c r="L305" i="4"/>
  <c r="E305" i="4"/>
  <c r="D305" i="4"/>
  <c r="C305" i="4"/>
  <c r="B305" i="4"/>
  <c r="L304" i="4"/>
  <c r="E304" i="4"/>
  <c r="D304" i="4"/>
  <c r="C304" i="4"/>
  <c r="B304" i="4"/>
  <c r="L303" i="4"/>
  <c r="E303" i="4"/>
  <c r="D303" i="4"/>
  <c r="C303" i="4"/>
  <c r="B303" i="4"/>
  <c r="L302" i="4"/>
  <c r="E302" i="4"/>
  <c r="D302" i="4"/>
  <c r="C302" i="4"/>
  <c r="B302" i="4"/>
  <c r="L301" i="4"/>
  <c r="E301" i="4"/>
  <c r="D301" i="4"/>
  <c r="C301" i="4"/>
  <c r="B301" i="4"/>
  <c r="L300" i="4"/>
  <c r="E300" i="4"/>
  <c r="D300" i="4"/>
  <c r="C300" i="4"/>
  <c r="B300" i="4"/>
  <c r="L299" i="4"/>
  <c r="E299" i="4"/>
  <c r="D299" i="4"/>
  <c r="C299" i="4"/>
  <c r="B299" i="4"/>
  <c r="L298" i="4"/>
  <c r="E298" i="4"/>
  <c r="D298" i="4"/>
  <c r="C298" i="4"/>
  <c r="B298" i="4"/>
  <c r="L297" i="4"/>
  <c r="E297" i="4"/>
  <c r="D297" i="4"/>
  <c r="C297" i="4"/>
  <c r="B297" i="4"/>
  <c r="L296" i="4"/>
  <c r="E296" i="4"/>
  <c r="D296" i="4"/>
  <c r="C296" i="4"/>
  <c r="B296" i="4"/>
  <c r="L295" i="4"/>
  <c r="E295" i="4"/>
  <c r="D295" i="4"/>
  <c r="C295" i="4"/>
  <c r="B295" i="4"/>
  <c r="L294" i="4"/>
  <c r="E294" i="4"/>
  <c r="D294" i="4"/>
  <c r="C294" i="4"/>
  <c r="B294" i="4"/>
  <c r="L293" i="4"/>
  <c r="E293" i="4"/>
  <c r="D293" i="4"/>
  <c r="C293" i="4"/>
  <c r="B293" i="4"/>
  <c r="L292" i="4"/>
  <c r="E292" i="4"/>
  <c r="D292" i="4"/>
  <c r="C292" i="4"/>
  <c r="B292" i="4"/>
  <c r="L291" i="4"/>
  <c r="E291" i="4"/>
  <c r="D291" i="4"/>
  <c r="C291" i="4"/>
  <c r="B291" i="4"/>
  <c r="L290" i="4"/>
  <c r="E290" i="4"/>
  <c r="D290" i="4"/>
  <c r="C290" i="4"/>
  <c r="B290" i="4"/>
  <c r="L289" i="4"/>
  <c r="E289" i="4"/>
  <c r="D289" i="4"/>
  <c r="C289" i="4"/>
  <c r="B289" i="4"/>
  <c r="L288" i="4"/>
  <c r="E288" i="4"/>
  <c r="D288" i="4"/>
  <c r="C288" i="4"/>
  <c r="B288" i="4"/>
  <c r="L287" i="4"/>
  <c r="E287" i="4"/>
  <c r="D287" i="4"/>
  <c r="C287" i="4"/>
  <c r="B287" i="4"/>
  <c r="L286" i="4"/>
  <c r="E286" i="4"/>
  <c r="D286" i="4"/>
  <c r="C286" i="4"/>
  <c r="B286" i="4"/>
  <c r="L285" i="4"/>
  <c r="E285" i="4"/>
  <c r="D285" i="4"/>
  <c r="C285" i="4"/>
  <c r="B285" i="4"/>
  <c r="L284" i="4"/>
  <c r="E284" i="4"/>
  <c r="D284" i="4"/>
  <c r="C284" i="4"/>
  <c r="B284" i="4"/>
  <c r="L283" i="4"/>
  <c r="E283" i="4"/>
  <c r="D283" i="4"/>
  <c r="C283" i="4"/>
  <c r="B283" i="4"/>
  <c r="L282" i="4"/>
  <c r="E282" i="4"/>
  <c r="D282" i="4"/>
  <c r="C282" i="4"/>
  <c r="B282" i="4"/>
  <c r="L281" i="4"/>
  <c r="E281" i="4"/>
  <c r="D281" i="4"/>
  <c r="C281" i="4"/>
  <c r="B281" i="4"/>
  <c r="L280" i="4"/>
  <c r="E280" i="4"/>
  <c r="D280" i="4"/>
  <c r="C280" i="4"/>
  <c r="B280" i="4"/>
  <c r="L279" i="4"/>
  <c r="E279" i="4"/>
  <c r="D279" i="4"/>
  <c r="C279" i="4"/>
  <c r="B279" i="4"/>
  <c r="L278" i="4"/>
  <c r="E278" i="4"/>
  <c r="D278" i="4"/>
  <c r="C278" i="4"/>
  <c r="B278" i="4"/>
  <c r="L277" i="4"/>
  <c r="E277" i="4"/>
  <c r="D277" i="4"/>
  <c r="C277" i="4"/>
  <c r="B277" i="4"/>
  <c r="L276" i="4"/>
  <c r="E276" i="4"/>
  <c r="D276" i="4"/>
  <c r="C276" i="4"/>
  <c r="B276" i="4"/>
  <c r="L275" i="4"/>
  <c r="E275" i="4"/>
  <c r="D275" i="4"/>
  <c r="C275" i="4"/>
  <c r="B275" i="4"/>
  <c r="L274" i="4"/>
  <c r="E274" i="4"/>
  <c r="D274" i="4"/>
  <c r="C274" i="4"/>
  <c r="B274" i="4"/>
  <c r="L273" i="4"/>
  <c r="E273" i="4"/>
  <c r="D273" i="4"/>
  <c r="C273" i="4"/>
  <c r="B273" i="4"/>
  <c r="L272" i="4"/>
  <c r="E272" i="4"/>
  <c r="D272" i="4"/>
  <c r="C272" i="4"/>
  <c r="B272" i="4"/>
  <c r="L271" i="4"/>
  <c r="E271" i="4"/>
  <c r="D271" i="4"/>
  <c r="C271" i="4"/>
  <c r="B271" i="4"/>
  <c r="L270" i="4"/>
  <c r="E270" i="4"/>
  <c r="D270" i="4"/>
  <c r="C270" i="4"/>
  <c r="B270" i="4"/>
  <c r="L269" i="4"/>
  <c r="E269" i="4"/>
  <c r="D269" i="4"/>
  <c r="C269" i="4"/>
  <c r="B269" i="4"/>
  <c r="L268" i="4"/>
  <c r="E268" i="4"/>
  <c r="D268" i="4"/>
  <c r="C268" i="4"/>
  <c r="B268" i="4"/>
  <c r="L267" i="4"/>
  <c r="E267" i="4"/>
  <c r="D267" i="4"/>
  <c r="C267" i="4"/>
  <c r="B267" i="4"/>
  <c r="L266" i="4"/>
  <c r="E266" i="4"/>
  <c r="D266" i="4"/>
  <c r="C266" i="4"/>
  <c r="B266" i="4"/>
  <c r="L265" i="4"/>
  <c r="E265" i="4"/>
  <c r="D265" i="4"/>
  <c r="C265" i="4"/>
  <c r="B265" i="4"/>
  <c r="L264" i="4"/>
  <c r="E264" i="4"/>
  <c r="D264" i="4"/>
  <c r="C264" i="4"/>
  <c r="B264" i="4"/>
  <c r="L263" i="4"/>
  <c r="E263" i="4"/>
  <c r="D263" i="4"/>
  <c r="C263" i="4"/>
  <c r="B263" i="4"/>
  <c r="L262" i="4"/>
  <c r="E262" i="4"/>
  <c r="D262" i="4"/>
  <c r="C262" i="4"/>
  <c r="B262" i="4"/>
  <c r="L261" i="4"/>
  <c r="E261" i="4"/>
  <c r="D261" i="4"/>
  <c r="C261" i="4"/>
  <c r="B261" i="4"/>
  <c r="L260" i="4"/>
  <c r="E260" i="4"/>
  <c r="D260" i="4"/>
  <c r="C260" i="4"/>
  <c r="B260" i="4"/>
  <c r="L259" i="4"/>
  <c r="E259" i="4"/>
  <c r="D259" i="4"/>
  <c r="C259" i="4"/>
  <c r="B259" i="4"/>
  <c r="L258" i="4"/>
  <c r="E258" i="4"/>
  <c r="D258" i="4"/>
  <c r="C258" i="4"/>
  <c r="B258" i="4"/>
  <c r="L257" i="4"/>
  <c r="E257" i="4"/>
  <c r="D257" i="4"/>
  <c r="C257" i="4"/>
  <c r="B257" i="4"/>
  <c r="L256" i="4"/>
  <c r="E256" i="4"/>
  <c r="D256" i="4"/>
  <c r="C256" i="4"/>
  <c r="B256" i="4"/>
  <c r="L255" i="4"/>
  <c r="E255" i="4"/>
  <c r="D255" i="4"/>
  <c r="C255" i="4"/>
  <c r="B255" i="4"/>
  <c r="L254" i="4"/>
  <c r="E254" i="4"/>
  <c r="D254" i="4"/>
  <c r="C254" i="4"/>
  <c r="B254" i="4"/>
  <c r="L253" i="4"/>
  <c r="E253" i="4"/>
  <c r="D253" i="4"/>
  <c r="C253" i="4"/>
  <c r="B253" i="4"/>
  <c r="L252" i="4"/>
  <c r="E252" i="4"/>
  <c r="D252" i="4"/>
  <c r="C252" i="4"/>
  <c r="B252" i="4"/>
  <c r="L251" i="4"/>
  <c r="E251" i="4"/>
  <c r="D251" i="4"/>
  <c r="C251" i="4"/>
  <c r="B251" i="4"/>
  <c r="L250" i="4"/>
  <c r="E250" i="4"/>
  <c r="D250" i="4"/>
  <c r="C250" i="4"/>
  <c r="B250" i="4"/>
  <c r="L249" i="4"/>
  <c r="E249" i="4"/>
  <c r="D249" i="4"/>
  <c r="C249" i="4"/>
  <c r="B249" i="4"/>
  <c r="L248" i="4"/>
  <c r="E248" i="4"/>
  <c r="D248" i="4"/>
  <c r="C248" i="4"/>
  <c r="B248" i="4"/>
  <c r="L247" i="4"/>
  <c r="E247" i="4"/>
  <c r="D247" i="4"/>
  <c r="C247" i="4"/>
  <c r="B247" i="4"/>
  <c r="L246" i="4"/>
  <c r="E246" i="4"/>
  <c r="D246" i="4"/>
  <c r="C246" i="4"/>
  <c r="B246" i="4"/>
  <c r="L245" i="4"/>
  <c r="E245" i="4"/>
  <c r="D245" i="4"/>
  <c r="C245" i="4"/>
  <c r="B245" i="4"/>
  <c r="L244" i="4"/>
  <c r="E244" i="4"/>
  <c r="D244" i="4"/>
  <c r="C244" i="4"/>
  <c r="B244" i="4"/>
  <c r="L243" i="4"/>
  <c r="E243" i="4"/>
  <c r="D243" i="4"/>
  <c r="C243" i="4"/>
  <c r="B243" i="4"/>
  <c r="L242" i="4"/>
  <c r="E242" i="4"/>
  <c r="D242" i="4"/>
  <c r="C242" i="4"/>
  <c r="B242" i="4"/>
  <c r="L241" i="4"/>
  <c r="E241" i="4"/>
  <c r="D241" i="4"/>
  <c r="C241" i="4"/>
  <c r="B241" i="4"/>
  <c r="L240" i="4"/>
  <c r="E240" i="4"/>
  <c r="D240" i="4"/>
  <c r="C240" i="4"/>
  <c r="B240" i="4"/>
  <c r="L239" i="4"/>
  <c r="E239" i="4"/>
  <c r="D239" i="4"/>
  <c r="C239" i="4"/>
  <c r="B239" i="4"/>
  <c r="L238" i="4"/>
  <c r="E238" i="4"/>
  <c r="D238" i="4"/>
  <c r="C238" i="4"/>
  <c r="B238" i="4"/>
  <c r="L237" i="4"/>
  <c r="E237" i="4"/>
  <c r="D237" i="4"/>
  <c r="C237" i="4"/>
  <c r="B237" i="4"/>
  <c r="L236" i="4"/>
  <c r="E236" i="4"/>
  <c r="D236" i="4"/>
  <c r="C236" i="4"/>
  <c r="B236" i="4"/>
  <c r="L235" i="4"/>
  <c r="E235" i="4"/>
  <c r="D235" i="4"/>
  <c r="C235" i="4"/>
  <c r="B235" i="4"/>
  <c r="L234" i="4"/>
  <c r="E234" i="4"/>
  <c r="D234" i="4"/>
  <c r="C234" i="4"/>
  <c r="B234" i="4"/>
  <c r="L233" i="4"/>
  <c r="E233" i="4"/>
  <c r="D233" i="4"/>
  <c r="C233" i="4"/>
  <c r="B233" i="4"/>
  <c r="L232" i="4"/>
  <c r="E232" i="4"/>
  <c r="D232" i="4"/>
  <c r="C232" i="4"/>
  <c r="B232" i="4"/>
  <c r="L231" i="4"/>
  <c r="E231" i="4"/>
  <c r="D231" i="4"/>
  <c r="C231" i="4"/>
  <c r="B231" i="4"/>
  <c r="L230" i="4"/>
  <c r="E230" i="4"/>
  <c r="D230" i="4"/>
  <c r="C230" i="4"/>
  <c r="B230" i="4"/>
  <c r="L229" i="4"/>
  <c r="E229" i="4"/>
  <c r="D229" i="4"/>
  <c r="C229" i="4"/>
  <c r="B229" i="4"/>
  <c r="L228" i="4"/>
  <c r="E228" i="4"/>
  <c r="D228" i="4"/>
  <c r="C228" i="4"/>
  <c r="B228" i="4"/>
  <c r="L227" i="4"/>
  <c r="E227" i="4"/>
  <c r="D227" i="4"/>
  <c r="C227" i="4"/>
  <c r="B227" i="4"/>
  <c r="L226" i="4"/>
  <c r="E226" i="4"/>
  <c r="D226" i="4"/>
  <c r="C226" i="4"/>
  <c r="B226" i="4"/>
  <c r="L225" i="4"/>
  <c r="E225" i="4"/>
  <c r="D225" i="4"/>
  <c r="C225" i="4"/>
  <c r="B225" i="4"/>
  <c r="L224" i="4"/>
  <c r="E224" i="4"/>
  <c r="D224" i="4"/>
  <c r="C224" i="4"/>
  <c r="B224" i="4"/>
  <c r="L223" i="4"/>
  <c r="E223" i="4"/>
  <c r="D223" i="4"/>
  <c r="C223" i="4"/>
  <c r="B223" i="4"/>
  <c r="L222" i="4"/>
  <c r="E222" i="4"/>
  <c r="D222" i="4"/>
  <c r="C222" i="4"/>
  <c r="B222" i="4"/>
  <c r="L221" i="4"/>
  <c r="E221" i="4"/>
  <c r="D221" i="4"/>
  <c r="C221" i="4"/>
  <c r="B221" i="4"/>
  <c r="L220" i="4"/>
  <c r="E220" i="4"/>
  <c r="D220" i="4"/>
  <c r="C220" i="4"/>
  <c r="B220" i="4"/>
  <c r="L219" i="4"/>
  <c r="E219" i="4"/>
  <c r="D219" i="4"/>
  <c r="C219" i="4"/>
  <c r="B219" i="4"/>
  <c r="L218" i="4"/>
  <c r="E218" i="4"/>
  <c r="D218" i="4"/>
  <c r="C218" i="4"/>
  <c r="B218" i="4"/>
  <c r="L217" i="4"/>
  <c r="E217" i="4"/>
  <c r="D217" i="4"/>
  <c r="C217" i="4"/>
  <c r="B217" i="4"/>
  <c r="L216" i="4"/>
  <c r="E216" i="4"/>
  <c r="D216" i="4"/>
  <c r="C216" i="4"/>
  <c r="B216" i="4"/>
  <c r="L215" i="4"/>
  <c r="E215" i="4"/>
  <c r="D215" i="4"/>
  <c r="C215" i="4"/>
  <c r="B215" i="4"/>
  <c r="L214" i="4"/>
  <c r="E214" i="4"/>
  <c r="D214" i="4"/>
  <c r="C214" i="4"/>
  <c r="B214" i="4"/>
  <c r="L213" i="4"/>
  <c r="E213" i="4"/>
  <c r="D213" i="4"/>
  <c r="C213" i="4"/>
  <c r="B213" i="4"/>
  <c r="L212" i="4"/>
  <c r="E212" i="4"/>
  <c r="D212" i="4"/>
  <c r="C212" i="4"/>
  <c r="B212" i="4"/>
  <c r="L211" i="4"/>
  <c r="E211" i="4"/>
  <c r="D211" i="4"/>
  <c r="C211" i="4"/>
  <c r="B211" i="4"/>
  <c r="L210" i="4"/>
  <c r="E210" i="4"/>
  <c r="D210" i="4"/>
  <c r="C210" i="4"/>
  <c r="B210" i="4"/>
  <c r="L209" i="4"/>
  <c r="E209" i="4"/>
  <c r="D209" i="4"/>
  <c r="C209" i="4"/>
  <c r="B209" i="4"/>
  <c r="L208" i="4"/>
  <c r="E208" i="4"/>
  <c r="D208" i="4"/>
  <c r="C208" i="4"/>
  <c r="B208" i="4"/>
  <c r="L207" i="4"/>
  <c r="E207" i="4"/>
  <c r="D207" i="4"/>
  <c r="C207" i="4"/>
  <c r="B207" i="4"/>
  <c r="L206" i="4"/>
  <c r="E206" i="4"/>
  <c r="D206" i="4"/>
  <c r="C206" i="4"/>
  <c r="B206" i="4"/>
  <c r="L205" i="4"/>
  <c r="E205" i="4"/>
  <c r="D205" i="4"/>
  <c r="C205" i="4"/>
  <c r="B205" i="4"/>
  <c r="L204" i="4"/>
  <c r="E204" i="4"/>
  <c r="D204" i="4"/>
  <c r="C204" i="4"/>
  <c r="B204" i="4"/>
  <c r="L203" i="4"/>
  <c r="E203" i="4"/>
  <c r="D203" i="4"/>
  <c r="C203" i="4"/>
  <c r="B203" i="4"/>
  <c r="L202" i="4"/>
  <c r="E202" i="4"/>
  <c r="D202" i="4"/>
  <c r="C202" i="4"/>
  <c r="B202" i="4"/>
  <c r="L201" i="4"/>
  <c r="E201" i="4"/>
  <c r="D201" i="4"/>
  <c r="C201" i="4"/>
  <c r="B201" i="4"/>
  <c r="L200" i="4"/>
  <c r="E200" i="4"/>
  <c r="D200" i="4"/>
  <c r="C200" i="4"/>
  <c r="B200" i="4"/>
  <c r="L199" i="4"/>
  <c r="E199" i="4"/>
  <c r="D199" i="4"/>
  <c r="C199" i="4"/>
  <c r="B199" i="4"/>
  <c r="L198" i="4"/>
  <c r="E198" i="4"/>
  <c r="D198" i="4"/>
  <c r="C198" i="4"/>
  <c r="B198" i="4"/>
  <c r="L197" i="4"/>
  <c r="E197" i="4"/>
  <c r="D197" i="4"/>
  <c r="C197" i="4"/>
  <c r="B197" i="4"/>
  <c r="L196" i="4"/>
  <c r="E196" i="4"/>
  <c r="D196" i="4"/>
  <c r="C196" i="4"/>
  <c r="B196" i="4"/>
  <c r="L195" i="4"/>
  <c r="E195" i="4"/>
  <c r="D195" i="4"/>
  <c r="C195" i="4"/>
  <c r="B195" i="4"/>
  <c r="L194" i="4"/>
  <c r="E194" i="4"/>
  <c r="D194" i="4"/>
  <c r="C194" i="4"/>
  <c r="B194" i="4"/>
  <c r="L193" i="4"/>
  <c r="E193" i="4"/>
  <c r="D193" i="4"/>
  <c r="C193" i="4"/>
  <c r="B193" i="4"/>
  <c r="L192" i="4"/>
  <c r="E192" i="4"/>
  <c r="D192" i="4"/>
  <c r="C192" i="4"/>
  <c r="B192" i="4"/>
  <c r="L191" i="4"/>
  <c r="E191" i="4"/>
  <c r="D191" i="4"/>
  <c r="C191" i="4"/>
  <c r="B191" i="4"/>
  <c r="L190" i="4"/>
  <c r="E190" i="4"/>
  <c r="D190" i="4"/>
  <c r="C190" i="4"/>
  <c r="B190" i="4"/>
  <c r="L189" i="4"/>
  <c r="E189" i="4"/>
  <c r="D189" i="4"/>
  <c r="C189" i="4"/>
  <c r="B189" i="4"/>
  <c r="L188" i="4"/>
  <c r="E188" i="4"/>
  <c r="D188" i="4"/>
  <c r="C188" i="4"/>
  <c r="B188" i="4"/>
  <c r="L187" i="4"/>
  <c r="E187" i="4"/>
  <c r="D187" i="4"/>
  <c r="C187" i="4"/>
  <c r="B187" i="4"/>
  <c r="L186" i="4"/>
  <c r="E186" i="4"/>
  <c r="D186" i="4"/>
  <c r="C186" i="4"/>
  <c r="B186" i="4"/>
  <c r="L185" i="4"/>
  <c r="E185" i="4"/>
  <c r="D185" i="4"/>
  <c r="C185" i="4"/>
  <c r="B185" i="4"/>
  <c r="L184" i="4"/>
  <c r="E184" i="4"/>
  <c r="D184" i="4"/>
  <c r="C184" i="4"/>
  <c r="B184" i="4"/>
  <c r="L183" i="4"/>
  <c r="E183" i="4"/>
  <c r="D183" i="4"/>
  <c r="C183" i="4"/>
  <c r="B183" i="4"/>
  <c r="L182" i="4"/>
  <c r="E182" i="4"/>
  <c r="D182" i="4"/>
  <c r="C182" i="4"/>
  <c r="B182" i="4"/>
  <c r="L181" i="4"/>
  <c r="E181" i="4"/>
  <c r="D181" i="4"/>
  <c r="C181" i="4"/>
  <c r="B181" i="4"/>
  <c r="L180" i="4"/>
  <c r="E180" i="4"/>
  <c r="D180" i="4"/>
  <c r="C180" i="4"/>
  <c r="B180" i="4"/>
  <c r="L179" i="4"/>
  <c r="E179" i="4"/>
  <c r="D179" i="4"/>
  <c r="C179" i="4"/>
  <c r="B179" i="4"/>
  <c r="L178" i="4"/>
  <c r="E178" i="4"/>
  <c r="D178" i="4"/>
  <c r="C178" i="4"/>
  <c r="B178" i="4"/>
  <c r="L177" i="4"/>
  <c r="E177" i="4"/>
  <c r="D177" i="4"/>
  <c r="C177" i="4"/>
  <c r="B177" i="4"/>
  <c r="L176" i="4"/>
  <c r="E176" i="4"/>
  <c r="D176" i="4"/>
  <c r="C176" i="4"/>
  <c r="B176" i="4"/>
  <c r="L175" i="4"/>
  <c r="E175" i="4"/>
  <c r="D175" i="4"/>
  <c r="C175" i="4"/>
  <c r="B175" i="4"/>
  <c r="L174" i="4"/>
  <c r="E174" i="4"/>
  <c r="D174" i="4"/>
  <c r="C174" i="4"/>
  <c r="B174" i="4"/>
  <c r="L173" i="4"/>
  <c r="E173" i="4"/>
  <c r="D173" i="4"/>
  <c r="C173" i="4"/>
  <c r="B173" i="4"/>
  <c r="L172" i="4"/>
  <c r="E172" i="4"/>
  <c r="D172" i="4"/>
  <c r="C172" i="4"/>
  <c r="B172" i="4"/>
  <c r="L171" i="4"/>
  <c r="E171" i="4"/>
  <c r="D171" i="4"/>
  <c r="C171" i="4"/>
  <c r="B171" i="4"/>
  <c r="L170" i="4"/>
  <c r="E170" i="4"/>
  <c r="D170" i="4"/>
  <c r="C170" i="4"/>
  <c r="B170" i="4"/>
  <c r="L169" i="4"/>
  <c r="E169" i="4"/>
  <c r="D169" i="4"/>
  <c r="C169" i="4"/>
  <c r="B169" i="4"/>
  <c r="L168" i="4"/>
  <c r="E168" i="4"/>
  <c r="D168" i="4"/>
  <c r="C168" i="4"/>
  <c r="B168" i="4"/>
  <c r="L167" i="4"/>
  <c r="E167" i="4"/>
  <c r="D167" i="4"/>
  <c r="C167" i="4"/>
  <c r="B167" i="4"/>
  <c r="L166" i="4"/>
  <c r="E166" i="4"/>
  <c r="D166" i="4"/>
  <c r="C166" i="4"/>
  <c r="B166" i="4"/>
  <c r="L165" i="4"/>
  <c r="E165" i="4"/>
  <c r="D165" i="4"/>
  <c r="C165" i="4"/>
  <c r="B165" i="4"/>
  <c r="L164" i="4"/>
  <c r="E164" i="4"/>
  <c r="D164" i="4"/>
  <c r="C164" i="4"/>
  <c r="B164" i="4"/>
  <c r="L163" i="4"/>
  <c r="E163" i="4"/>
  <c r="D163" i="4"/>
  <c r="C163" i="4"/>
  <c r="B163" i="4"/>
  <c r="L162" i="4"/>
  <c r="E162" i="4"/>
  <c r="D162" i="4"/>
  <c r="C162" i="4"/>
  <c r="B162" i="4"/>
  <c r="L161" i="4"/>
  <c r="E161" i="4"/>
  <c r="D161" i="4"/>
  <c r="C161" i="4"/>
  <c r="B161" i="4"/>
  <c r="L160" i="4"/>
  <c r="E160" i="4"/>
  <c r="D160" i="4"/>
  <c r="C160" i="4"/>
  <c r="B160" i="4"/>
  <c r="L159" i="4"/>
  <c r="E159" i="4"/>
  <c r="D159" i="4"/>
  <c r="C159" i="4"/>
  <c r="B159" i="4"/>
  <c r="L158" i="4"/>
  <c r="E158" i="4"/>
  <c r="D158" i="4"/>
  <c r="C158" i="4"/>
  <c r="B158" i="4"/>
  <c r="L157" i="4"/>
  <c r="E157" i="4"/>
  <c r="D157" i="4"/>
  <c r="C157" i="4"/>
  <c r="B157" i="4"/>
  <c r="L156" i="4"/>
  <c r="E156" i="4"/>
  <c r="D156" i="4"/>
  <c r="C156" i="4"/>
  <c r="B156" i="4"/>
  <c r="L155" i="4"/>
  <c r="E155" i="4"/>
  <c r="D155" i="4"/>
  <c r="C155" i="4"/>
  <c r="B155" i="4"/>
  <c r="L154" i="4"/>
  <c r="E154" i="4"/>
  <c r="D154" i="4"/>
  <c r="C154" i="4"/>
  <c r="B154" i="4"/>
  <c r="J154" i="11" s="1"/>
  <c r="L153" i="4"/>
  <c r="E153" i="4"/>
  <c r="D153" i="4"/>
  <c r="C153" i="4"/>
  <c r="B153" i="4"/>
  <c r="D153" i="11" s="1"/>
  <c r="L152" i="4"/>
  <c r="E152" i="4"/>
  <c r="D152" i="4"/>
  <c r="C152" i="4"/>
  <c r="B152" i="4"/>
  <c r="L151" i="4"/>
  <c r="E151" i="4"/>
  <c r="D151" i="4"/>
  <c r="C151" i="4"/>
  <c r="B151" i="4"/>
  <c r="L150" i="4"/>
  <c r="E150" i="4"/>
  <c r="D150" i="4"/>
  <c r="C150" i="4"/>
  <c r="B150" i="4"/>
  <c r="B150" i="11" s="1"/>
  <c r="L149" i="4"/>
  <c r="E149" i="4"/>
  <c r="D149" i="4"/>
  <c r="C149" i="4"/>
  <c r="B149" i="4"/>
  <c r="L148" i="4"/>
  <c r="E148" i="4"/>
  <c r="D148" i="4"/>
  <c r="C148" i="4"/>
  <c r="B148" i="4"/>
  <c r="L147" i="4"/>
  <c r="E147" i="4"/>
  <c r="D147" i="4"/>
  <c r="C147" i="4"/>
  <c r="B147" i="4"/>
  <c r="L146" i="4"/>
  <c r="E146" i="4"/>
  <c r="D146" i="4"/>
  <c r="C146" i="4"/>
  <c r="B146" i="4"/>
  <c r="J146" i="11" s="1"/>
  <c r="L145" i="4"/>
  <c r="E145" i="4"/>
  <c r="D145" i="4"/>
  <c r="C145" i="4"/>
  <c r="B145" i="4"/>
  <c r="L144" i="4"/>
  <c r="E144" i="4"/>
  <c r="D144" i="4"/>
  <c r="C144" i="4"/>
  <c r="B144" i="4"/>
  <c r="L143" i="4"/>
  <c r="E143" i="4"/>
  <c r="D143" i="4"/>
  <c r="C143" i="4"/>
  <c r="B143" i="4"/>
  <c r="L142" i="4"/>
  <c r="E142" i="4"/>
  <c r="D142" i="4"/>
  <c r="C142" i="4"/>
  <c r="B142" i="4"/>
  <c r="B142" i="11" s="1"/>
  <c r="L141" i="4"/>
  <c r="E141" i="4"/>
  <c r="D141" i="4"/>
  <c r="C141" i="4"/>
  <c r="B141" i="4"/>
  <c r="L140" i="4"/>
  <c r="E140" i="4"/>
  <c r="D140" i="4"/>
  <c r="C140" i="4"/>
  <c r="B140" i="4"/>
  <c r="F140" i="11" s="1"/>
  <c r="L139" i="4"/>
  <c r="E139" i="4"/>
  <c r="D139" i="4"/>
  <c r="C139" i="4"/>
  <c r="B139" i="4"/>
  <c r="L138" i="4"/>
  <c r="E138" i="4"/>
  <c r="D138" i="4"/>
  <c r="C138" i="4"/>
  <c r="B138" i="4"/>
  <c r="L137" i="4"/>
  <c r="E137" i="4"/>
  <c r="D137" i="4"/>
  <c r="C137" i="4"/>
  <c r="B137" i="4"/>
  <c r="L136" i="4"/>
  <c r="E136" i="4"/>
  <c r="D136" i="4"/>
  <c r="C136" i="4"/>
  <c r="B136" i="4"/>
  <c r="L135" i="4"/>
  <c r="E135" i="4"/>
  <c r="D135" i="4"/>
  <c r="C135" i="4"/>
  <c r="B135" i="4"/>
  <c r="L134" i="4"/>
  <c r="E134" i="4"/>
  <c r="D134" i="4"/>
  <c r="C134" i="4"/>
  <c r="B134" i="4"/>
  <c r="B134" i="11" s="1"/>
  <c r="L133" i="4"/>
  <c r="E133" i="4"/>
  <c r="D133" i="4"/>
  <c r="C133" i="4"/>
  <c r="B133" i="4"/>
  <c r="L132" i="4"/>
  <c r="E132" i="4"/>
  <c r="D132" i="4"/>
  <c r="C132" i="4"/>
  <c r="B132" i="4"/>
  <c r="L131" i="4"/>
  <c r="E131" i="4"/>
  <c r="D131" i="4"/>
  <c r="C131" i="4"/>
  <c r="B131" i="4"/>
  <c r="L130" i="4"/>
  <c r="E130" i="4"/>
  <c r="D130" i="4"/>
  <c r="C130" i="4"/>
  <c r="B130" i="4"/>
  <c r="J130" i="11" s="1"/>
  <c r="L129" i="4"/>
  <c r="E129" i="4"/>
  <c r="D129" i="4"/>
  <c r="C129" i="4"/>
  <c r="B129" i="4"/>
  <c r="D129" i="11" s="1"/>
  <c r="L128" i="4"/>
  <c r="E128" i="4"/>
  <c r="D128" i="4"/>
  <c r="C128" i="4"/>
  <c r="B128" i="4"/>
  <c r="L127" i="4"/>
  <c r="E127" i="4"/>
  <c r="D127" i="4"/>
  <c r="C127" i="4"/>
  <c r="B127" i="4"/>
  <c r="L126" i="4"/>
  <c r="E126" i="4"/>
  <c r="D126" i="4"/>
  <c r="C126" i="4"/>
  <c r="B126" i="4"/>
  <c r="L125" i="4"/>
  <c r="E125" i="4"/>
  <c r="D125" i="4"/>
  <c r="C125" i="4"/>
  <c r="B125" i="4"/>
  <c r="L124" i="4"/>
  <c r="E124" i="4"/>
  <c r="D124" i="4"/>
  <c r="C124" i="4"/>
  <c r="B124" i="4"/>
  <c r="L123" i="4"/>
  <c r="E123" i="4"/>
  <c r="D123" i="4"/>
  <c r="C123" i="4"/>
  <c r="B123" i="4"/>
  <c r="L122" i="4"/>
  <c r="E122" i="4"/>
  <c r="D122" i="4"/>
  <c r="C122" i="4"/>
  <c r="B122" i="4"/>
  <c r="J122" i="11" s="1"/>
  <c r="L121" i="4"/>
  <c r="E121" i="4"/>
  <c r="D121" i="4"/>
  <c r="C121" i="4"/>
  <c r="B121" i="4"/>
  <c r="D121" i="11" s="1"/>
  <c r="L120" i="4"/>
  <c r="E120" i="4"/>
  <c r="D120" i="4"/>
  <c r="C120" i="4"/>
  <c r="B120" i="4"/>
  <c r="L119" i="4"/>
  <c r="E119" i="4"/>
  <c r="D119" i="4"/>
  <c r="C119" i="4"/>
  <c r="B119" i="4"/>
  <c r="L118" i="4"/>
  <c r="E118" i="4"/>
  <c r="D118" i="4"/>
  <c r="C118" i="4"/>
  <c r="B118" i="4"/>
  <c r="B118" i="11" s="1"/>
  <c r="L117" i="4"/>
  <c r="E117" i="4"/>
  <c r="D117" i="4"/>
  <c r="C117" i="4"/>
  <c r="B117" i="4"/>
  <c r="L116" i="4"/>
  <c r="E116" i="4"/>
  <c r="D116" i="4"/>
  <c r="C116" i="4"/>
  <c r="B116" i="4"/>
  <c r="F116" i="11" s="1"/>
  <c r="L115" i="4"/>
  <c r="E115" i="4"/>
  <c r="D115" i="4"/>
  <c r="C115" i="4"/>
  <c r="B115" i="4"/>
  <c r="L114" i="4"/>
  <c r="E114" i="4"/>
  <c r="D114" i="4"/>
  <c r="C114" i="4"/>
  <c r="B114" i="4"/>
  <c r="J114" i="11" s="1"/>
  <c r="L113" i="4"/>
  <c r="E113" i="4"/>
  <c r="D113" i="4"/>
  <c r="C113" i="4"/>
  <c r="B113" i="4"/>
  <c r="L112" i="4"/>
  <c r="E112" i="4"/>
  <c r="D112" i="4"/>
  <c r="C112" i="4"/>
  <c r="B112" i="4"/>
  <c r="L111" i="4"/>
  <c r="E111" i="4"/>
  <c r="D111" i="4"/>
  <c r="C111" i="4"/>
  <c r="B111" i="4"/>
  <c r="L110" i="4"/>
  <c r="E110" i="4"/>
  <c r="D110" i="4"/>
  <c r="C110" i="4"/>
  <c r="B110" i="4"/>
  <c r="B110" i="11" s="1"/>
  <c r="L109" i="4"/>
  <c r="E109" i="4"/>
  <c r="D109" i="4"/>
  <c r="C109" i="4"/>
  <c r="B109" i="4"/>
  <c r="L108" i="4"/>
  <c r="E108" i="4"/>
  <c r="D108" i="4"/>
  <c r="C108" i="4"/>
  <c r="B108" i="4"/>
  <c r="F108" i="11" s="1"/>
  <c r="L107" i="4"/>
  <c r="E107" i="4"/>
  <c r="D107" i="4"/>
  <c r="C107" i="4"/>
  <c r="B107" i="4"/>
  <c r="L106" i="4"/>
  <c r="E106" i="4"/>
  <c r="D106" i="4"/>
  <c r="C106" i="4"/>
  <c r="B106" i="4"/>
  <c r="L105" i="4"/>
  <c r="E105" i="4"/>
  <c r="D105" i="4"/>
  <c r="C105" i="4"/>
  <c r="B105" i="4"/>
  <c r="L104" i="4"/>
  <c r="E104" i="4"/>
  <c r="D104" i="4"/>
  <c r="C104" i="4"/>
  <c r="B104" i="4"/>
  <c r="L103" i="4"/>
  <c r="E103" i="4"/>
  <c r="D103" i="4"/>
  <c r="C103" i="4"/>
  <c r="B103" i="4"/>
  <c r="L102" i="4"/>
  <c r="E102" i="4"/>
  <c r="D102" i="4"/>
  <c r="C102" i="4"/>
  <c r="B102" i="4"/>
  <c r="B102" i="11" s="1"/>
  <c r="L101" i="4"/>
  <c r="E101" i="4"/>
  <c r="D101" i="4"/>
  <c r="C101" i="4"/>
  <c r="B101" i="4"/>
  <c r="L100" i="4"/>
  <c r="E100" i="4"/>
  <c r="D100" i="4"/>
  <c r="C100" i="4"/>
  <c r="B100" i="4"/>
  <c r="L99" i="4"/>
  <c r="E99" i="4"/>
  <c r="D99" i="4"/>
  <c r="C99" i="4"/>
  <c r="B99" i="4"/>
  <c r="L98" i="4"/>
  <c r="E98" i="4"/>
  <c r="D98" i="4"/>
  <c r="C98" i="4"/>
  <c r="B98" i="4"/>
  <c r="J98" i="11" s="1"/>
  <c r="L97" i="4"/>
  <c r="E97" i="4"/>
  <c r="D97" i="4"/>
  <c r="C97" i="4"/>
  <c r="B97" i="4"/>
  <c r="D97" i="11" s="1"/>
  <c r="L96" i="4"/>
  <c r="E96" i="4"/>
  <c r="D96" i="4"/>
  <c r="C96" i="4"/>
  <c r="B96" i="4"/>
  <c r="L95" i="4"/>
  <c r="E95" i="4"/>
  <c r="D95" i="4"/>
  <c r="C95" i="4"/>
  <c r="B95" i="4"/>
  <c r="L94" i="4"/>
  <c r="E94" i="4"/>
  <c r="D94" i="4"/>
  <c r="C94" i="4"/>
  <c r="B94" i="4"/>
  <c r="L93" i="4"/>
  <c r="E93" i="4"/>
  <c r="D93" i="4"/>
  <c r="C93" i="4"/>
  <c r="B93" i="4"/>
  <c r="L92" i="4"/>
  <c r="E92" i="4"/>
  <c r="D92" i="4"/>
  <c r="C92" i="4"/>
  <c r="B92" i="4"/>
  <c r="L91" i="4"/>
  <c r="E91" i="4"/>
  <c r="D91" i="4"/>
  <c r="C91" i="4"/>
  <c r="B91" i="4"/>
  <c r="L90" i="4"/>
  <c r="E90" i="4"/>
  <c r="D90" i="4"/>
  <c r="C90" i="4"/>
  <c r="B90" i="4"/>
  <c r="J90" i="11" s="1"/>
  <c r="L89" i="4"/>
  <c r="E89" i="4"/>
  <c r="D89" i="4"/>
  <c r="C89" i="4"/>
  <c r="B89" i="4"/>
  <c r="D89" i="11" s="1"/>
  <c r="L88" i="4"/>
  <c r="E88" i="4"/>
  <c r="D88" i="4"/>
  <c r="C88" i="4"/>
  <c r="B88" i="4"/>
  <c r="L87" i="4"/>
  <c r="E87" i="4"/>
  <c r="D87" i="4"/>
  <c r="C87" i="4"/>
  <c r="B87" i="4"/>
  <c r="L86" i="4"/>
  <c r="E86" i="4"/>
  <c r="D86" i="4"/>
  <c r="C86" i="4"/>
  <c r="B86" i="4"/>
  <c r="B86" i="11" s="1"/>
  <c r="L85" i="4"/>
  <c r="E85" i="4"/>
  <c r="D85" i="4"/>
  <c r="C85" i="4"/>
  <c r="B85" i="4"/>
  <c r="L84" i="4"/>
  <c r="E84" i="4"/>
  <c r="D84" i="4"/>
  <c r="C84" i="4"/>
  <c r="B84" i="4"/>
  <c r="F84" i="11" s="1"/>
  <c r="L83" i="4"/>
  <c r="E83" i="4"/>
  <c r="D83" i="4"/>
  <c r="C83" i="4"/>
  <c r="B83" i="4"/>
  <c r="L82" i="4"/>
  <c r="E82" i="4"/>
  <c r="D82" i="4"/>
  <c r="C82" i="4"/>
  <c r="B82" i="4"/>
  <c r="J82" i="11" s="1"/>
  <c r="L81" i="4"/>
  <c r="E81" i="4"/>
  <c r="D81" i="4"/>
  <c r="C81" i="4"/>
  <c r="B81" i="4"/>
  <c r="L80" i="4"/>
  <c r="E80" i="4"/>
  <c r="D80" i="4"/>
  <c r="C80" i="4"/>
  <c r="B80" i="4"/>
  <c r="L79" i="4"/>
  <c r="E79" i="4"/>
  <c r="D79" i="4"/>
  <c r="C79" i="4"/>
  <c r="B79" i="4"/>
  <c r="L78" i="4"/>
  <c r="E78" i="4"/>
  <c r="D78" i="4"/>
  <c r="C78" i="4"/>
  <c r="B78" i="4"/>
  <c r="B78" i="11" s="1"/>
  <c r="L77" i="4"/>
  <c r="E77" i="4"/>
  <c r="D77" i="4"/>
  <c r="C77" i="4"/>
  <c r="B77" i="4"/>
  <c r="L76" i="4"/>
  <c r="E76" i="4"/>
  <c r="D76" i="4"/>
  <c r="C76" i="4"/>
  <c r="B76" i="4"/>
  <c r="F76" i="11" s="1"/>
  <c r="L75" i="4"/>
  <c r="E75" i="4"/>
  <c r="D75" i="4"/>
  <c r="C75" i="4"/>
  <c r="B75" i="4"/>
  <c r="L74" i="4"/>
  <c r="E74" i="4"/>
  <c r="D74" i="4"/>
  <c r="C74" i="4"/>
  <c r="B74" i="4"/>
  <c r="L73" i="4"/>
  <c r="E73" i="4"/>
  <c r="D73" i="4"/>
  <c r="C73" i="4"/>
  <c r="B73" i="4"/>
  <c r="L72" i="4"/>
  <c r="E72" i="4"/>
  <c r="D72" i="4"/>
  <c r="C72" i="4"/>
  <c r="B72" i="4"/>
  <c r="L71" i="4"/>
  <c r="E71" i="4"/>
  <c r="D71" i="4"/>
  <c r="C71" i="4"/>
  <c r="B71" i="4"/>
  <c r="L70" i="4"/>
  <c r="E70" i="4"/>
  <c r="D70" i="4"/>
  <c r="C70" i="4"/>
  <c r="B70" i="4"/>
  <c r="B70" i="11" s="1"/>
  <c r="L69" i="4"/>
  <c r="E69" i="4"/>
  <c r="D69" i="4"/>
  <c r="C69" i="4"/>
  <c r="B69" i="4"/>
  <c r="L68" i="4"/>
  <c r="E68" i="4"/>
  <c r="D68" i="4"/>
  <c r="C68" i="4"/>
  <c r="B68" i="4"/>
  <c r="L67" i="4"/>
  <c r="E67" i="4"/>
  <c r="D67" i="4"/>
  <c r="C67" i="4"/>
  <c r="B67" i="4"/>
  <c r="L66" i="4"/>
  <c r="E66" i="4"/>
  <c r="D66" i="4"/>
  <c r="C66" i="4"/>
  <c r="B66" i="4"/>
  <c r="J66" i="11" s="1"/>
  <c r="L65" i="4"/>
  <c r="E65" i="4"/>
  <c r="D65" i="4"/>
  <c r="C65" i="4"/>
  <c r="B65" i="4"/>
  <c r="D65" i="11" s="1"/>
  <c r="L64" i="4"/>
  <c r="E64" i="4"/>
  <c r="D64" i="4"/>
  <c r="C64" i="4"/>
  <c r="B64" i="4"/>
  <c r="L63" i="4"/>
  <c r="E63" i="4"/>
  <c r="D63" i="4"/>
  <c r="C63" i="4"/>
  <c r="B63" i="4"/>
  <c r="L62" i="4"/>
  <c r="E62" i="4"/>
  <c r="D62" i="4"/>
  <c r="C62" i="4"/>
  <c r="B62" i="4"/>
  <c r="L61" i="4"/>
  <c r="E61" i="4"/>
  <c r="D61" i="4"/>
  <c r="C61" i="4"/>
  <c r="B61" i="4"/>
  <c r="L60" i="4"/>
  <c r="E60" i="4"/>
  <c r="D60" i="4"/>
  <c r="C60" i="4"/>
  <c r="B60" i="4"/>
  <c r="F60" i="11" s="1"/>
  <c r="L59" i="4"/>
  <c r="E59" i="4"/>
  <c r="D59" i="4"/>
  <c r="C59" i="4"/>
  <c r="B59" i="4"/>
  <c r="L58" i="4"/>
  <c r="E58" i="4"/>
  <c r="D58" i="4"/>
  <c r="C58" i="4"/>
  <c r="B58" i="4"/>
  <c r="J58" i="11" s="1"/>
  <c r="L57" i="4"/>
  <c r="E57" i="4"/>
  <c r="D57" i="4"/>
  <c r="C57" i="4"/>
  <c r="B57" i="4"/>
  <c r="D57" i="11" s="1"/>
  <c r="L56" i="4"/>
  <c r="E56" i="4"/>
  <c r="D56" i="4"/>
  <c r="C56" i="4"/>
  <c r="B56" i="4"/>
  <c r="L55" i="4"/>
  <c r="E55" i="4"/>
  <c r="D55" i="4"/>
  <c r="C55" i="4"/>
  <c r="B55" i="4"/>
  <c r="L54" i="4"/>
  <c r="E54" i="4"/>
  <c r="D54" i="4"/>
  <c r="C54" i="4"/>
  <c r="B54" i="4"/>
  <c r="B54" i="11" s="1"/>
  <c r="L53" i="4"/>
  <c r="E53" i="4"/>
  <c r="D53" i="4"/>
  <c r="C53" i="4"/>
  <c r="B53" i="4"/>
  <c r="L52" i="4"/>
  <c r="E52" i="4"/>
  <c r="D52" i="4"/>
  <c r="C52" i="4"/>
  <c r="B52" i="4"/>
  <c r="F52" i="11" s="1"/>
  <c r="L51" i="4"/>
  <c r="E51" i="4"/>
  <c r="D51" i="4"/>
  <c r="C51" i="4"/>
  <c r="B51" i="4"/>
  <c r="L50" i="4"/>
  <c r="E50" i="4"/>
  <c r="D50" i="4"/>
  <c r="C50" i="4"/>
  <c r="B50" i="4"/>
  <c r="J50" i="11" s="1"/>
  <c r="L49" i="4"/>
  <c r="E49" i="4"/>
  <c r="D49" i="4"/>
  <c r="C49" i="4"/>
  <c r="B49" i="4"/>
  <c r="L48" i="4"/>
  <c r="E48" i="4"/>
  <c r="D48" i="4"/>
  <c r="C48" i="4"/>
  <c r="B48" i="4"/>
  <c r="L47" i="4"/>
  <c r="E47" i="4"/>
  <c r="D47" i="4"/>
  <c r="C47" i="4"/>
  <c r="B47" i="4"/>
  <c r="L46" i="4"/>
  <c r="E46" i="4"/>
  <c r="D46" i="4"/>
  <c r="C46" i="4"/>
  <c r="B46" i="4"/>
  <c r="B46" i="11" s="1"/>
  <c r="L45" i="4"/>
  <c r="E45" i="4"/>
  <c r="D45" i="4"/>
  <c r="C45" i="4"/>
  <c r="B45" i="4"/>
  <c r="L44" i="4"/>
  <c r="E44" i="4"/>
  <c r="D44" i="4"/>
  <c r="C44" i="4"/>
  <c r="B44" i="4"/>
  <c r="F44" i="11" s="1"/>
  <c r="L43" i="4"/>
  <c r="E43" i="4"/>
  <c r="D43" i="4"/>
  <c r="C43" i="4"/>
  <c r="B43" i="4"/>
  <c r="L42" i="4"/>
  <c r="E42" i="4"/>
  <c r="D42" i="4"/>
  <c r="C42" i="4"/>
  <c r="B42" i="4"/>
  <c r="L41" i="4"/>
  <c r="E41" i="4"/>
  <c r="D41" i="4"/>
  <c r="C41" i="4"/>
  <c r="B41" i="4"/>
  <c r="L40" i="4"/>
  <c r="E40" i="4"/>
  <c r="D40" i="4"/>
  <c r="C40" i="4"/>
  <c r="B40" i="4"/>
  <c r="L39" i="4"/>
  <c r="E39" i="4"/>
  <c r="D39" i="4"/>
  <c r="C39" i="4"/>
  <c r="B39" i="4"/>
  <c r="L38" i="4"/>
  <c r="E38" i="4"/>
  <c r="D38" i="4"/>
  <c r="C38" i="4"/>
  <c r="B38" i="4"/>
  <c r="B38" i="11" s="1"/>
  <c r="L37" i="4"/>
  <c r="E37" i="4"/>
  <c r="D37" i="4"/>
  <c r="C37" i="4"/>
  <c r="B37" i="4"/>
  <c r="L36" i="4"/>
  <c r="E36" i="4"/>
  <c r="D36" i="4"/>
  <c r="C36" i="4"/>
  <c r="B36" i="4"/>
  <c r="L35" i="4"/>
  <c r="E35" i="4"/>
  <c r="D35" i="4"/>
  <c r="C35" i="4"/>
  <c r="B35" i="4"/>
  <c r="L34" i="4"/>
  <c r="E34" i="4"/>
  <c r="D34" i="4"/>
  <c r="C34" i="4"/>
  <c r="B34" i="4"/>
  <c r="J34" i="11" s="1"/>
  <c r="L33" i="4"/>
  <c r="E33" i="4"/>
  <c r="D33" i="4"/>
  <c r="C33" i="4"/>
  <c r="B33" i="4"/>
  <c r="D33" i="11" s="1"/>
  <c r="L32" i="4"/>
  <c r="E32" i="4"/>
  <c r="D32" i="4"/>
  <c r="C32" i="4"/>
  <c r="B32" i="4"/>
  <c r="L31" i="4"/>
  <c r="E31" i="4"/>
  <c r="D31" i="4"/>
  <c r="C31" i="4"/>
  <c r="B31" i="4"/>
  <c r="H31" i="11" s="1"/>
  <c r="L30" i="4"/>
  <c r="E30" i="4"/>
  <c r="D30" i="4"/>
  <c r="C30" i="4"/>
  <c r="B30" i="4"/>
  <c r="L29" i="4"/>
  <c r="E29" i="4"/>
  <c r="D29" i="4"/>
  <c r="C29" i="4"/>
  <c r="B29" i="4"/>
  <c r="L28" i="4"/>
  <c r="E28" i="4"/>
  <c r="D28" i="4"/>
  <c r="C28" i="4"/>
  <c r="B28" i="4"/>
  <c r="L27" i="4"/>
  <c r="E27" i="4"/>
  <c r="D27" i="4"/>
  <c r="C27" i="4"/>
  <c r="B27" i="4"/>
  <c r="L26" i="4"/>
  <c r="E26" i="4"/>
  <c r="D26" i="4"/>
  <c r="C26" i="4"/>
  <c r="B26" i="4"/>
  <c r="J26" i="11" s="1"/>
  <c r="L25" i="4"/>
  <c r="E25" i="4"/>
  <c r="D25" i="4"/>
  <c r="C25" i="4"/>
  <c r="B25" i="4"/>
  <c r="D25" i="11" s="1"/>
  <c r="L24" i="4"/>
  <c r="E24" i="4"/>
  <c r="D24" i="4"/>
  <c r="C24" i="4"/>
  <c r="B24" i="4"/>
  <c r="L23" i="4"/>
  <c r="E23" i="4"/>
  <c r="D23" i="4"/>
  <c r="C23" i="4"/>
  <c r="B23" i="4"/>
  <c r="L22" i="4"/>
  <c r="E22" i="4"/>
  <c r="D22" i="4"/>
  <c r="C22" i="4"/>
  <c r="B22" i="4"/>
  <c r="F22" i="11" s="1"/>
  <c r="L21" i="4"/>
  <c r="E21" i="4"/>
  <c r="D21" i="4"/>
  <c r="C21" i="4"/>
  <c r="B21" i="4"/>
  <c r="G21" i="11" s="1"/>
  <c r="L20" i="4"/>
  <c r="E20" i="4"/>
  <c r="D20" i="4"/>
  <c r="C20" i="4"/>
  <c r="B20" i="4"/>
  <c r="A20" i="11" s="1"/>
  <c r="L19" i="4"/>
  <c r="E19" i="4"/>
  <c r="D19" i="4"/>
  <c r="C19" i="4"/>
  <c r="B19" i="4"/>
  <c r="L18" i="4"/>
  <c r="E18" i="4"/>
  <c r="D18" i="4"/>
  <c r="C18" i="4"/>
  <c r="B18" i="4"/>
  <c r="I18" i="11" s="1"/>
  <c r="L17" i="4"/>
  <c r="E17" i="4"/>
  <c r="D17" i="4"/>
  <c r="C17" i="4"/>
  <c r="B17" i="4"/>
  <c r="C17" i="11" s="1"/>
  <c r="L16" i="4"/>
  <c r="E16" i="4"/>
  <c r="D16" i="4"/>
  <c r="C16" i="4"/>
  <c r="B16" i="4"/>
  <c r="I16" i="11" s="1"/>
  <c r="L15" i="4"/>
  <c r="E15" i="4"/>
  <c r="D15" i="4"/>
  <c r="C15" i="4"/>
  <c r="B15" i="4"/>
  <c r="L14" i="4"/>
  <c r="E14" i="4"/>
  <c r="D14" i="4"/>
  <c r="C14" i="4"/>
  <c r="B14" i="4"/>
  <c r="E14" i="11" s="1"/>
  <c r="L13" i="4"/>
  <c r="E13" i="4"/>
  <c r="D13" i="4"/>
  <c r="C13" i="4"/>
  <c r="B13" i="4"/>
  <c r="G13" i="11" s="1"/>
  <c r="L12" i="4"/>
  <c r="E12" i="4"/>
  <c r="D12" i="4"/>
  <c r="C12" i="4"/>
  <c r="B12" i="4"/>
  <c r="I12" i="11" s="1"/>
  <c r="L11" i="4"/>
  <c r="E11" i="4"/>
  <c r="D11" i="4"/>
  <c r="C11" i="4"/>
  <c r="B11" i="4"/>
  <c r="C11" i="11" s="1"/>
  <c r="L10" i="4"/>
  <c r="E10" i="4"/>
  <c r="D10" i="4"/>
  <c r="C10" i="4"/>
  <c r="B10" i="4"/>
  <c r="I10" i="11" s="1"/>
  <c r="L9" i="4"/>
  <c r="E9" i="4"/>
  <c r="D9" i="4"/>
  <c r="C9" i="4"/>
  <c r="B9" i="4"/>
  <c r="C9" i="11" s="1"/>
  <c r="L8" i="4"/>
  <c r="E8" i="4"/>
  <c r="D8" i="4"/>
  <c r="C8" i="4"/>
  <c r="B8" i="4"/>
  <c r="I8" i="11" s="1"/>
  <c r="L7" i="4"/>
  <c r="E7" i="4"/>
  <c r="D7" i="4"/>
  <c r="C7" i="4"/>
  <c r="B7" i="4"/>
  <c r="L6" i="4"/>
  <c r="E6" i="4"/>
  <c r="D6" i="4"/>
  <c r="C6" i="4"/>
  <c r="B6" i="4"/>
  <c r="E6" i="11" s="1"/>
  <c r="L5" i="4"/>
  <c r="E5" i="4"/>
  <c r="D5" i="4"/>
  <c r="C5" i="4"/>
  <c r="B5" i="4"/>
  <c r="G5" i="11" s="1"/>
  <c r="L4" i="4"/>
  <c r="E4" i="4"/>
  <c r="D4" i="4"/>
  <c r="C4" i="4"/>
  <c r="B4" i="4"/>
  <c r="E4" i="11" s="1"/>
  <c r="L3" i="4"/>
  <c r="E3" i="4"/>
  <c r="D3" i="4"/>
  <c r="C3" i="4"/>
  <c r="B3" i="4"/>
  <c r="L2" i="4"/>
  <c r="E2" i="4"/>
  <c r="D2" i="4"/>
  <c r="C2" i="4"/>
  <c r="B2" i="4"/>
  <c r="I4" i="3"/>
  <c r="H8" i="5" l="1"/>
  <c r="H10" i="5"/>
  <c r="H3" i="5"/>
  <c r="H5" i="5"/>
  <c r="H12" i="5"/>
  <c r="J7" i="11"/>
  <c r="F7" i="11"/>
  <c r="B7" i="11"/>
  <c r="I7" i="11"/>
  <c r="E7" i="11"/>
  <c r="A7" i="11"/>
  <c r="H7" i="11"/>
  <c r="D7" i="11"/>
  <c r="J15" i="11"/>
  <c r="F15" i="11"/>
  <c r="B15" i="11"/>
  <c r="I15" i="11"/>
  <c r="E15" i="11"/>
  <c r="A15" i="11"/>
  <c r="H15" i="11"/>
  <c r="D15" i="11"/>
  <c r="J19" i="11"/>
  <c r="F19" i="11"/>
  <c r="B19" i="11"/>
  <c r="I19" i="11"/>
  <c r="E19" i="11"/>
  <c r="A19" i="11"/>
  <c r="H19" i="11"/>
  <c r="D19" i="11"/>
  <c r="G27" i="11"/>
  <c r="C27" i="11"/>
  <c r="J27" i="11"/>
  <c r="F27" i="11"/>
  <c r="B27" i="11"/>
  <c r="I27" i="11"/>
  <c r="E27" i="11"/>
  <c r="A27" i="11"/>
  <c r="H27" i="11"/>
  <c r="D27" i="11"/>
  <c r="G39" i="11"/>
  <c r="C39" i="11"/>
  <c r="J39" i="11"/>
  <c r="F39" i="11"/>
  <c r="B39" i="11"/>
  <c r="I39" i="11"/>
  <c r="E39" i="11"/>
  <c r="A39" i="11"/>
  <c r="D39" i="11"/>
  <c r="G47" i="11"/>
  <c r="C47" i="11"/>
  <c r="J47" i="11"/>
  <c r="F47" i="11"/>
  <c r="B47" i="11"/>
  <c r="I47" i="11"/>
  <c r="E47" i="11"/>
  <c r="A47" i="11"/>
  <c r="D47" i="11"/>
  <c r="G51" i="11"/>
  <c r="C51" i="11"/>
  <c r="J51" i="11"/>
  <c r="F51" i="11"/>
  <c r="B51" i="11"/>
  <c r="I51" i="11"/>
  <c r="E51" i="11"/>
  <c r="A51" i="11"/>
  <c r="H51" i="11"/>
  <c r="D51" i="11"/>
  <c r="G55" i="11"/>
  <c r="C55" i="11"/>
  <c r="J55" i="11"/>
  <c r="F55" i="11"/>
  <c r="B55" i="11"/>
  <c r="I55" i="11"/>
  <c r="E55" i="11"/>
  <c r="A55" i="11"/>
  <c r="D55" i="11"/>
  <c r="G59" i="11"/>
  <c r="C59" i="11"/>
  <c r="J59" i="11"/>
  <c r="F59" i="11"/>
  <c r="B59" i="11"/>
  <c r="I59" i="11"/>
  <c r="E59" i="11"/>
  <c r="A59" i="11"/>
  <c r="H59" i="11"/>
  <c r="D59" i="11"/>
  <c r="G63" i="11"/>
  <c r="C63" i="11"/>
  <c r="J63" i="11"/>
  <c r="F63" i="11"/>
  <c r="B63" i="11"/>
  <c r="I63" i="11"/>
  <c r="E63" i="11"/>
  <c r="A63" i="11"/>
  <c r="D63" i="11"/>
  <c r="G67" i="11"/>
  <c r="C67" i="11"/>
  <c r="J67" i="11"/>
  <c r="F67" i="11"/>
  <c r="B67" i="11"/>
  <c r="I67" i="11"/>
  <c r="E67" i="11"/>
  <c r="A67" i="11"/>
  <c r="H67" i="11"/>
  <c r="D67" i="11"/>
  <c r="G71" i="11"/>
  <c r="C71" i="11"/>
  <c r="J71" i="11"/>
  <c r="F71" i="11"/>
  <c r="B71" i="11"/>
  <c r="I71" i="11"/>
  <c r="E71" i="11"/>
  <c r="A71" i="11"/>
  <c r="D71" i="11"/>
  <c r="G75" i="11"/>
  <c r="C75" i="11"/>
  <c r="J75" i="11"/>
  <c r="F75" i="11"/>
  <c r="B75" i="11"/>
  <c r="I75" i="11"/>
  <c r="E75" i="11"/>
  <c r="A75" i="11"/>
  <c r="H75" i="11"/>
  <c r="D75" i="11"/>
  <c r="G79" i="11"/>
  <c r="C79" i="11"/>
  <c r="J79" i="11"/>
  <c r="F79" i="11"/>
  <c r="B79" i="11"/>
  <c r="I79" i="11"/>
  <c r="E79" i="11"/>
  <c r="A79" i="11"/>
  <c r="D79" i="11"/>
  <c r="G83" i="11"/>
  <c r="C83" i="11"/>
  <c r="J83" i="11"/>
  <c r="F83" i="11"/>
  <c r="B83" i="11"/>
  <c r="I83" i="11"/>
  <c r="E83" i="11"/>
  <c r="A83" i="11"/>
  <c r="H83" i="11"/>
  <c r="D83" i="11"/>
  <c r="G87" i="11"/>
  <c r="C87" i="11"/>
  <c r="J87" i="11"/>
  <c r="F87" i="11"/>
  <c r="B87" i="11"/>
  <c r="I87" i="11"/>
  <c r="E87" i="11"/>
  <c r="A87" i="11"/>
  <c r="D87" i="11"/>
  <c r="G91" i="11"/>
  <c r="C91" i="11"/>
  <c r="J91" i="11"/>
  <c r="F91" i="11"/>
  <c r="B91" i="11"/>
  <c r="I91" i="11"/>
  <c r="E91" i="11"/>
  <c r="A91" i="11"/>
  <c r="H91" i="11"/>
  <c r="D91" i="11"/>
  <c r="G95" i="11"/>
  <c r="C95" i="11"/>
  <c r="J95" i="11"/>
  <c r="F95" i="11"/>
  <c r="B95" i="11"/>
  <c r="I95" i="11"/>
  <c r="E95" i="11"/>
  <c r="A95" i="11"/>
  <c r="D95" i="11"/>
  <c r="G99" i="11"/>
  <c r="C99" i="11"/>
  <c r="J99" i="11"/>
  <c r="F99" i="11"/>
  <c r="B99" i="11"/>
  <c r="I99" i="11"/>
  <c r="E99" i="11"/>
  <c r="A99" i="11"/>
  <c r="H99" i="11"/>
  <c r="D99" i="11"/>
  <c r="G103" i="11"/>
  <c r="C103" i="11"/>
  <c r="J103" i="11"/>
  <c r="F103" i="11"/>
  <c r="B103" i="11"/>
  <c r="I103" i="11"/>
  <c r="E103" i="11"/>
  <c r="A103" i="11"/>
  <c r="D103" i="11"/>
  <c r="G107" i="11"/>
  <c r="C107" i="11"/>
  <c r="J107" i="11"/>
  <c r="F107" i="11"/>
  <c r="B107" i="11"/>
  <c r="I107" i="11"/>
  <c r="E107" i="11"/>
  <c r="A107" i="11"/>
  <c r="H107" i="11"/>
  <c r="D107" i="11"/>
  <c r="G111" i="11"/>
  <c r="C111" i="11"/>
  <c r="J111" i="11"/>
  <c r="F111" i="11"/>
  <c r="B111" i="11"/>
  <c r="I111" i="11"/>
  <c r="E111" i="11"/>
  <c r="A111" i="11"/>
  <c r="D111" i="11"/>
  <c r="G115" i="11"/>
  <c r="C115" i="11"/>
  <c r="J115" i="11"/>
  <c r="F115" i="11"/>
  <c r="B115" i="11"/>
  <c r="I115" i="11"/>
  <c r="E115" i="11"/>
  <c r="A115" i="11"/>
  <c r="H115" i="11"/>
  <c r="D115" i="11"/>
  <c r="G119" i="11"/>
  <c r="C119" i="11"/>
  <c r="J119" i="11"/>
  <c r="F119" i="11"/>
  <c r="B119" i="11"/>
  <c r="I119" i="11"/>
  <c r="E119" i="11"/>
  <c r="A119" i="11"/>
  <c r="D119" i="11"/>
  <c r="G123" i="11"/>
  <c r="C123" i="11"/>
  <c r="J123" i="11"/>
  <c r="F123" i="11"/>
  <c r="B123" i="11"/>
  <c r="I123" i="11"/>
  <c r="E123" i="11"/>
  <c r="A123" i="11"/>
  <c r="H123" i="11"/>
  <c r="D123" i="11"/>
  <c r="G127" i="11"/>
  <c r="C127" i="11"/>
  <c r="J127" i="11"/>
  <c r="F127" i="11"/>
  <c r="B127" i="11"/>
  <c r="I127" i="11"/>
  <c r="E127" i="11"/>
  <c r="A127" i="11"/>
  <c r="D127" i="11"/>
  <c r="G131" i="11"/>
  <c r="C131" i="11"/>
  <c r="J131" i="11"/>
  <c r="F131" i="11"/>
  <c r="B131" i="11"/>
  <c r="I131" i="11"/>
  <c r="E131" i="11"/>
  <c r="A131" i="11"/>
  <c r="H131" i="11"/>
  <c r="D131" i="11"/>
  <c r="G135" i="11"/>
  <c r="C135" i="11"/>
  <c r="J135" i="11"/>
  <c r="F135" i="11"/>
  <c r="B135" i="11"/>
  <c r="I135" i="11"/>
  <c r="E135" i="11"/>
  <c r="A135" i="11"/>
  <c r="D135" i="11"/>
  <c r="G139" i="11"/>
  <c r="C139" i="11"/>
  <c r="J139" i="11"/>
  <c r="F139" i="11"/>
  <c r="B139" i="11"/>
  <c r="I139" i="11"/>
  <c r="E139" i="11"/>
  <c r="A139" i="11"/>
  <c r="H139" i="11"/>
  <c r="D139" i="11"/>
  <c r="G143" i="11"/>
  <c r="C143" i="11"/>
  <c r="J143" i="11"/>
  <c r="F143" i="11"/>
  <c r="B143" i="11"/>
  <c r="I143" i="11"/>
  <c r="E143" i="11"/>
  <c r="A143" i="11"/>
  <c r="D143" i="11"/>
  <c r="G147" i="11"/>
  <c r="C147" i="11"/>
  <c r="J147" i="11"/>
  <c r="F147" i="11"/>
  <c r="B147" i="11"/>
  <c r="I147" i="11"/>
  <c r="E147" i="11"/>
  <c r="A147" i="11"/>
  <c r="H147" i="11"/>
  <c r="D147" i="11"/>
  <c r="G151" i="11"/>
  <c r="C151" i="11"/>
  <c r="J151" i="11"/>
  <c r="F151" i="11"/>
  <c r="B151" i="11"/>
  <c r="I151" i="11"/>
  <c r="E151" i="11"/>
  <c r="A151" i="11"/>
  <c r="D151" i="11"/>
  <c r="G155" i="11"/>
  <c r="C155" i="11"/>
  <c r="J155" i="11"/>
  <c r="F155" i="11"/>
  <c r="B155" i="11"/>
  <c r="I155" i="11"/>
  <c r="E155" i="11"/>
  <c r="A155" i="11"/>
  <c r="H155" i="11"/>
  <c r="D155" i="11"/>
  <c r="G159" i="11"/>
  <c r="C159" i="11"/>
  <c r="J159" i="11"/>
  <c r="F159" i="11"/>
  <c r="B159" i="11"/>
  <c r="I159" i="11"/>
  <c r="E159" i="11"/>
  <c r="A159" i="11"/>
  <c r="D159" i="11"/>
  <c r="H159" i="11"/>
  <c r="G163" i="11"/>
  <c r="C163" i="11"/>
  <c r="J163" i="11"/>
  <c r="F163" i="11"/>
  <c r="B163" i="11"/>
  <c r="I163" i="11"/>
  <c r="E163" i="11"/>
  <c r="A163" i="11"/>
  <c r="H163" i="11"/>
  <c r="D163" i="11"/>
  <c r="G167" i="11"/>
  <c r="C167" i="11"/>
  <c r="J167" i="11"/>
  <c r="F167" i="11"/>
  <c r="B167" i="11"/>
  <c r="I167" i="11"/>
  <c r="E167" i="11"/>
  <c r="A167" i="11"/>
  <c r="D167" i="11"/>
  <c r="H167" i="11"/>
  <c r="G171" i="11"/>
  <c r="C171" i="11"/>
  <c r="J171" i="11"/>
  <c r="F171" i="11"/>
  <c r="B171" i="11"/>
  <c r="I171" i="11"/>
  <c r="E171" i="11"/>
  <c r="A171" i="11"/>
  <c r="H171" i="11"/>
  <c r="D171" i="11"/>
  <c r="G175" i="11"/>
  <c r="C175" i="11"/>
  <c r="J175" i="11"/>
  <c r="F175" i="11"/>
  <c r="B175" i="11"/>
  <c r="I175" i="11"/>
  <c r="E175" i="11"/>
  <c r="A175" i="11"/>
  <c r="D175" i="11"/>
  <c r="H175" i="11"/>
  <c r="G179" i="11"/>
  <c r="C179" i="11"/>
  <c r="J179" i="11"/>
  <c r="F179" i="11"/>
  <c r="B179" i="11"/>
  <c r="I179" i="11"/>
  <c r="E179" i="11"/>
  <c r="A179" i="11"/>
  <c r="H179" i="11"/>
  <c r="D179" i="11"/>
  <c r="G183" i="11"/>
  <c r="C183" i="11"/>
  <c r="J183" i="11"/>
  <c r="F183" i="11"/>
  <c r="B183" i="11"/>
  <c r="I183" i="11"/>
  <c r="E183" i="11"/>
  <c r="A183" i="11"/>
  <c r="D183" i="11"/>
  <c r="H183" i="11"/>
  <c r="G187" i="11"/>
  <c r="C187" i="11"/>
  <c r="J187" i="11"/>
  <c r="F187" i="11"/>
  <c r="B187" i="11"/>
  <c r="I187" i="11"/>
  <c r="E187" i="11"/>
  <c r="A187" i="11"/>
  <c r="H187" i="11"/>
  <c r="D187" i="11"/>
  <c r="J191" i="11"/>
  <c r="F191" i="11"/>
  <c r="I191" i="11"/>
  <c r="E191" i="11"/>
  <c r="C191" i="11"/>
  <c r="H191" i="11"/>
  <c r="B191" i="11"/>
  <c r="G191" i="11"/>
  <c r="A191" i="11"/>
  <c r="D191" i="11"/>
  <c r="J195" i="11"/>
  <c r="F195" i="11"/>
  <c r="B195" i="11"/>
  <c r="I195" i="11"/>
  <c r="E195" i="11"/>
  <c r="A195" i="11"/>
  <c r="C195" i="11"/>
  <c r="H195" i="11"/>
  <c r="G195" i="11"/>
  <c r="D195" i="11"/>
  <c r="J199" i="11"/>
  <c r="F199" i="11"/>
  <c r="B199" i="11"/>
  <c r="I199" i="11"/>
  <c r="E199" i="11"/>
  <c r="A199" i="11"/>
  <c r="C199" i="11"/>
  <c r="H199" i="11"/>
  <c r="G199" i="11"/>
  <c r="D199" i="11"/>
  <c r="J203" i="11"/>
  <c r="F203" i="11"/>
  <c r="B203" i="11"/>
  <c r="I203" i="11"/>
  <c r="E203" i="11"/>
  <c r="A203" i="11"/>
  <c r="C203" i="11"/>
  <c r="H203" i="11"/>
  <c r="G203" i="11"/>
  <c r="D203" i="11"/>
  <c r="J207" i="11"/>
  <c r="F207" i="11"/>
  <c r="B207" i="11"/>
  <c r="I207" i="11"/>
  <c r="E207" i="11"/>
  <c r="A207" i="11"/>
  <c r="C207" i="11"/>
  <c r="H207" i="11"/>
  <c r="G207" i="11"/>
  <c r="D207" i="11"/>
  <c r="J211" i="11"/>
  <c r="F211" i="11"/>
  <c r="B211" i="11"/>
  <c r="I211" i="11"/>
  <c r="E211" i="11"/>
  <c r="A211" i="11"/>
  <c r="C211" i="11"/>
  <c r="H211" i="11"/>
  <c r="G211" i="11"/>
  <c r="D211" i="11"/>
  <c r="J215" i="11"/>
  <c r="F215" i="11"/>
  <c r="B215" i="11"/>
  <c r="I215" i="11"/>
  <c r="E215" i="11"/>
  <c r="A215" i="11"/>
  <c r="C215" i="11"/>
  <c r="H215" i="11"/>
  <c r="G215" i="11"/>
  <c r="D215" i="11"/>
  <c r="J219" i="11"/>
  <c r="F219" i="11"/>
  <c r="B219" i="11"/>
  <c r="I219" i="11"/>
  <c r="E219" i="11"/>
  <c r="A219" i="11"/>
  <c r="C219" i="11"/>
  <c r="H219" i="11"/>
  <c r="G219" i="11"/>
  <c r="D219" i="11"/>
  <c r="J223" i="11"/>
  <c r="F223" i="11"/>
  <c r="B223" i="11"/>
  <c r="I223" i="11"/>
  <c r="E223" i="11"/>
  <c r="A223" i="11"/>
  <c r="C223" i="11"/>
  <c r="H223" i="11"/>
  <c r="G223" i="11"/>
  <c r="D223" i="11"/>
  <c r="J227" i="11"/>
  <c r="F227" i="11"/>
  <c r="B227" i="11"/>
  <c r="I227" i="11"/>
  <c r="E227" i="11"/>
  <c r="A227" i="11"/>
  <c r="C227" i="11"/>
  <c r="H227" i="11"/>
  <c r="G227" i="11"/>
  <c r="D227" i="11"/>
  <c r="J231" i="11"/>
  <c r="F231" i="11"/>
  <c r="B231" i="11"/>
  <c r="I231" i="11"/>
  <c r="E231" i="11"/>
  <c r="A231" i="11"/>
  <c r="C231" i="11"/>
  <c r="H231" i="11"/>
  <c r="G231" i="11"/>
  <c r="D231" i="11"/>
  <c r="J235" i="11"/>
  <c r="F235" i="11"/>
  <c r="B235" i="11"/>
  <c r="I235" i="11"/>
  <c r="E235" i="11"/>
  <c r="A235" i="11"/>
  <c r="C235" i="11"/>
  <c r="H235" i="11"/>
  <c r="G235" i="11"/>
  <c r="D235" i="11"/>
  <c r="J239" i="11"/>
  <c r="F239" i="11"/>
  <c r="B239" i="11"/>
  <c r="I239" i="11"/>
  <c r="E239" i="11"/>
  <c r="A239" i="11"/>
  <c r="C239" i="11"/>
  <c r="H239" i="11"/>
  <c r="G239" i="11"/>
  <c r="D239" i="11"/>
  <c r="J243" i="11"/>
  <c r="F243" i="11"/>
  <c r="B243" i="11"/>
  <c r="I243" i="11"/>
  <c r="E243" i="11"/>
  <c r="A243" i="11"/>
  <c r="C243" i="11"/>
  <c r="H243" i="11"/>
  <c r="G243" i="11"/>
  <c r="D243" i="11"/>
  <c r="J247" i="11"/>
  <c r="F247" i="11"/>
  <c r="B247" i="11"/>
  <c r="I247" i="11"/>
  <c r="E247" i="11"/>
  <c r="A247" i="11"/>
  <c r="C247" i="11"/>
  <c r="H247" i="11"/>
  <c r="G247" i="11"/>
  <c r="D247" i="11"/>
  <c r="J251" i="11"/>
  <c r="F251" i="11"/>
  <c r="B251" i="11"/>
  <c r="I251" i="11"/>
  <c r="E251" i="11"/>
  <c r="A251" i="11"/>
  <c r="C251" i="11"/>
  <c r="H251" i="11"/>
  <c r="G251" i="11"/>
  <c r="D251" i="11"/>
  <c r="J255" i="11"/>
  <c r="F255" i="11"/>
  <c r="B255" i="11"/>
  <c r="I255" i="11"/>
  <c r="E255" i="11"/>
  <c r="A255" i="11"/>
  <c r="C255" i="11"/>
  <c r="H255" i="11"/>
  <c r="G255" i="11"/>
  <c r="D255" i="11"/>
  <c r="J259" i="11"/>
  <c r="F259" i="11"/>
  <c r="B259" i="11"/>
  <c r="I259" i="11"/>
  <c r="E259" i="11"/>
  <c r="A259" i="11"/>
  <c r="C259" i="11"/>
  <c r="H259" i="11"/>
  <c r="G259" i="11"/>
  <c r="D259" i="11"/>
  <c r="J263" i="11"/>
  <c r="F263" i="11"/>
  <c r="B263" i="11"/>
  <c r="I263" i="11"/>
  <c r="E263" i="11"/>
  <c r="A263" i="11"/>
  <c r="C263" i="11"/>
  <c r="H263" i="11"/>
  <c r="G263" i="11"/>
  <c r="D263" i="11"/>
  <c r="J267" i="11"/>
  <c r="F267" i="11"/>
  <c r="B267" i="11"/>
  <c r="I267" i="11"/>
  <c r="E267" i="11"/>
  <c r="A267" i="11"/>
  <c r="C267" i="11"/>
  <c r="H267" i="11"/>
  <c r="G267" i="11"/>
  <c r="D267" i="11"/>
  <c r="J271" i="11"/>
  <c r="F271" i="11"/>
  <c r="B271" i="11"/>
  <c r="I271" i="11"/>
  <c r="E271" i="11"/>
  <c r="A271" i="11"/>
  <c r="C271" i="11"/>
  <c r="H271" i="11"/>
  <c r="G271" i="11"/>
  <c r="D271" i="11"/>
  <c r="J275" i="11"/>
  <c r="F275" i="11"/>
  <c r="B275" i="11"/>
  <c r="I275" i="11"/>
  <c r="E275" i="11"/>
  <c r="A275" i="11"/>
  <c r="C275" i="11"/>
  <c r="H275" i="11"/>
  <c r="G275" i="11"/>
  <c r="D275" i="11"/>
  <c r="J279" i="11"/>
  <c r="F279" i="11"/>
  <c r="B279" i="11"/>
  <c r="I279" i="11"/>
  <c r="E279" i="11"/>
  <c r="A279" i="11"/>
  <c r="C279" i="11"/>
  <c r="H279" i="11"/>
  <c r="G279" i="11"/>
  <c r="D279" i="11"/>
  <c r="J283" i="11"/>
  <c r="F283" i="11"/>
  <c r="B283" i="11"/>
  <c r="I283" i="11"/>
  <c r="E283" i="11"/>
  <c r="A283" i="11"/>
  <c r="C283" i="11"/>
  <c r="H283" i="11"/>
  <c r="G283" i="11"/>
  <c r="D283" i="11"/>
  <c r="J287" i="11"/>
  <c r="F287" i="11"/>
  <c r="B287" i="11"/>
  <c r="I287" i="11"/>
  <c r="E287" i="11"/>
  <c r="A287" i="11"/>
  <c r="C287" i="11"/>
  <c r="H287" i="11"/>
  <c r="G287" i="11"/>
  <c r="D287" i="11"/>
  <c r="J291" i="11"/>
  <c r="F291" i="11"/>
  <c r="B291" i="11"/>
  <c r="I291" i="11"/>
  <c r="E291" i="11"/>
  <c r="A291" i="11"/>
  <c r="C291" i="11"/>
  <c r="H291" i="11"/>
  <c r="G291" i="11"/>
  <c r="D291" i="11"/>
  <c r="J295" i="11"/>
  <c r="F295" i="11"/>
  <c r="B295" i="11"/>
  <c r="I295" i="11"/>
  <c r="E295" i="11"/>
  <c r="A295" i="11"/>
  <c r="C295" i="11"/>
  <c r="H295" i="11"/>
  <c r="G295" i="11"/>
  <c r="D295" i="11"/>
  <c r="J299" i="11"/>
  <c r="F299" i="11"/>
  <c r="B299" i="11"/>
  <c r="I299" i="11"/>
  <c r="E299" i="11"/>
  <c r="A299" i="11"/>
  <c r="C299" i="11"/>
  <c r="H299" i="11"/>
  <c r="G299" i="11"/>
  <c r="D299" i="11"/>
  <c r="J303" i="11"/>
  <c r="F303" i="11"/>
  <c r="B303" i="11"/>
  <c r="I303" i="11"/>
  <c r="E303" i="11"/>
  <c r="A303" i="11"/>
  <c r="C303" i="11"/>
  <c r="H303" i="11"/>
  <c r="G303" i="11"/>
  <c r="D303" i="11"/>
  <c r="J307" i="11"/>
  <c r="F307" i="11"/>
  <c r="B307" i="11"/>
  <c r="I307" i="11"/>
  <c r="E307" i="11"/>
  <c r="A307" i="11"/>
  <c r="C307" i="11"/>
  <c r="H307" i="11"/>
  <c r="G307" i="11"/>
  <c r="D307" i="11"/>
  <c r="J311" i="11"/>
  <c r="F311" i="11"/>
  <c r="B311" i="11"/>
  <c r="I311" i="11"/>
  <c r="E311" i="11"/>
  <c r="A311" i="11"/>
  <c r="C311" i="11"/>
  <c r="H311" i="11"/>
  <c r="G311" i="11"/>
  <c r="D311" i="11"/>
  <c r="J315" i="11"/>
  <c r="F315" i="11"/>
  <c r="B315" i="11"/>
  <c r="I315" i="11"/>
  <c r="E315" i="11"/>
  <c r="A315" i="11"/>
  <c r="C315" i="11"/>
  <c r="H315" i="11"/>
  <c r="G315" i="11"/>
  <c r="D315" i="11"/>
  <c r="J319" i="11"/>
  <c r="F319" i="11"/>
  <c r="B319" i="11"/>
  <c r="I319" i="11"/>
  <c r="E319" i="11"/>
  <c r="A319" i="11"/>
  <c r="C319" i="11"/>
  <c r="H319" i="11"/>
  <c r="G319" i="11"/>
  <c r="D319" i="11"/>
  <c r="J323" i="11"/>
  <c r="F323" i="11"/>
  <c r="B323" i="11"/>
  <c r="I323" i="11"/>
  <c r="E323" i="11"/>
  <c r="A323" i="11"/>
  <c r="C323" i="11"/>
  <c r="H323" i="11"/>
  <c r="G323" i="11"/>
  <c r="D323" i="11"/>
  <c r="J327" i="11"/>
  <c r="F327" i="11"/>
  <c r="B327" i="11"/>
  <c r="I327" i="11"/>
  <c r="E327" i="11"/>
  <c r="A327" i="11"/>
  <c r="C327" i="11"/>
  <c r="H327" i="11"/>
  <c r="G327" i="11"/>
  <c r="D327" i="11"/>
  <c r="J331" i="11"/>
  <c r="F331" i="11"/>
  <c r="B331" i="11"/>
  <c r="I331" i="11"/>
  <c r="E331" i="11"/>
  <c r="A331" i="11"/>
  <c r="C331" i="11"/>
  <c r="H331" i="11"/>
  <c r="G331" i="11"/>
  <c r="D331" i="11"/>
  <c r="J335" i="11"/>
  <c r="F335" i="11"/>
  <c r="B335" i="11"/>
  <c r="I335" i="11"/>
  <c r="E335" i="11"/>
  <c r="A335" i="11"/>
  <c r="C335" i="11"/>
  <c r="H335" i="11"/>
  <c r="G335" i="11"/>
  <c r="D335" i="11"/>
  <c r="J339" i="11"/>
  <c r="F339" i="11"/>
  <c r="B339" i="11"/>
  <c r="I339" i="11"/>
  <c r="E339" i="11"/>
  <c r="A339" i="11"/>
  <c r="H339" i="11"/>
  <c r="D339" i="11"/>
  <c r="G339" i="11"/>
  <c r="C339" i="11"/>
  <c r="J343" i="11"/>
  <c r="F343" i="11"/>
  <c r="B343" i="11"/>
  <c r="I343" i="11"/>
  <c r="E343" i="11"/>
  <c r="A343" i="11"/>
  <c r="H343" i="11"/>
  <c r="D343" i="11"/>
  <c r="G343" i="11"/>
  <c r="C343" i="11"/>
  <c r="J347" i="11"/>
  <c r="F347" i="11"/>
  <c r="B347" i="11"/>
  <c r="I347" i="11"/>
  <c r="E347" i="11"/>
  <c r="A347" i="11"/>
  <c r="H347" i="11"/>
  <c r="D347" i="11"/>
  <c r="G347" i="11"/>
  <c r="C347" i="11"/>
  <c r="J351" i="11"/>
  <c r="F351" i="11"/>
  <c r="B351" i="11"/>
  <c r="I351" i="11"/>
  <c r="E351" i="11"/>
  <c r="A351" i="11"/>
  <c r="H351" i="11"/>
  <c r="D351" i="11"/>
  <c r="G351" i="11"/>
  <c r="C351" i="11"/>
  <c r="J355" i="11"/>
  <c r="F355" i="11"/>
  <c r="B355" i="11"/>
  <c r="I355" i="11"/>
  <c r="E355" i="11"/>
  <c r="A355" i="11"/>
  <c r="H355" i="11"/>
  <c r="D355" i="11"/>
  <c r="G355" i="11"/>
  <c r="C355" i="11"/>
  <c r="J359" i="11"/>
  <c r="F359" i="11"/>
  <c r="B359" i="11"/>
  <c r="I359" i="11"/>
  <c r="E359" i="11"/>
  <c r="A359" i="11"/>
  <c r="H359" i="11"/>
  <c r="D359" i="11"/>
  <c r="G359" i="11"/>
  <c r="C359" i="11"/>
  <c r="J363" i="11"/>
  <c r="F363" i="11"/>
  <c r="B363" i="11"/>
  <c r="I363" i="11"/>
  <c r="E363" i="11"/>
  <c r="A363" i="11"/>
  <c r="H363" i="11"/>
  <c r="D363" i="11"/>
  <c r="G363" i="11"/>
  <c r="C363" i="11"/>
  <c r="J367" i="11"/>
  <c r="F367" i="11"/>
  <c r="B367" i="11"/>
  <c r="I367" i="11"/>
  <c r="E367" i="11"/>
  <c r="A367" i="11"/>
  <c r="H367" i="11"/>
  <c r="D367" i="11"/>
  <c r="G367" i="11"/>
  <c r="C367" i="11"/>
  <c r="J371" i="11"/>
  <c r="F371" i="11"/>
  <c r="B371" i="11"/>
  <c r="I371" i="11"/>
  <c r="E371" i="11"/>
  <c r="A371" i="11"/>
  <c r="H371" i="11"/>
  <c r="D371" i="11"/>
  <c r="G371" i="11"/>
  <c r="C371" i="11"/>
  <c r="J375" i="11"/>
  <c r="F375" i="11"/>
  <c r="B375" i="11"/>
  <c r="I375" i="11"/>
  <c r="E375" i="11"/>
  <c r="A375" i="11"/>
  <c r="H375" i="11"/>
  <c r="D375" i="11"/>
  <c r="G375" i="11"/>
  <c r="C375" i="11"/>
  <c r="J379" i="11"/>
  <c r="F379" i="11"/>
  <c r="B379" i="11"/>
  <c r="I379" i="11"/>
  <c r="E379" i="11"/>
  <c r="A379" i="11"/>
  <c r="H379" i="11"/>
  <c r="D379" i="11"/>
  <c r="G379" i="11"/>
  <c r="C379" i="11"/>
  <c r="J383" i="11"/>
  <c r="F383" i="11"/>
  <c r="B383" i="11"/>
  <c r="I383" i="11"/>
  <c r="E383" i="11"/>
  <c r="A383" i="11"/>
  <c r="H383" i="11"/>
  <c r="D383" i="11"/>
  <c r="G383" i="11"/>
  <c r="C383" i="11"/>
  <c r="J387" i="11"/>
  <c r="F387" i="11"/>
  <c r="B387" i="11"/>
  <c r="I387" i="11"/>
  <c r="E387" i="11"/>
  <c r="A387" i="11"/>
  <c r="H387" i="11"/>
  <c r="D387" i="11"/>
  <c r="G387" i="11"/>
  <c r="C387" i="11"/>
  <c r="J391" i="11"/>
  <c r="F391" i="11"/>
  <c r="B391" i="11"/>
  <c r="I391" i="11"/>
  <c r="E391" i="11"/>
  <c r="A391" i="11"/>
  <c r="H391" i="11"/>
  <c r="D391" i="11"/>
  <c r="G391" i="11"/>
  <c r="C391" i="11"/>
  <c r="J395" i="11"/>
  <c r="F395" i="11"/>
  <c r="B395" i="11"/>
  <c r="I395" i="11"/>
  <c r="E395" i="11"/>
  <c r="A395" i="11"/>
  <c r="H395" i="11"/>
  <c r="D395" i="11"/>
  <c r="G395" i="11"/>
  <c r="C395" i="11"/>
  <c r="H399" i="11"/>
  <c r="D399" i="11"/>
  <c r="G399" i="11"/>
  <c r="C399" i="11"/>
  <c r="J399" i="11"/>
  <c r="F399" i="11"/>
  <c r="B399" i="11"/>
  <c r="E399" i="11"/>
  <c r="A399" i="11"/>
  <c r="I399" i="11"/>
  <c r="H403" i="11"/>
  <c r="D403" i="11"/>
  <c r="G403" i="11"/>
  <c r="C403" i="11"/>
  <c r="J403" i="11"/>
  <c r="F403" i="11"/>
  <c r="B403" i="11"/>
  <c r="I403" i="11"/>
  <c r="E403" i="11"/>
  <c r="A403" i="11"/>
  <c r="H407" i="11"/>
  <c r="D407" i="11"/>
  <c r="G407" i="11"/>
  <c r="C407" i="11"/>
  <c r="J407" i="11"/>
  <c r="F407" i="11"/>
  <c r="B407" i="11"/>
  <c r="E407" i="11"/>
  <c r="A407" i="11"/>
  <c r="I407" i="11"/>
  <c r="H411" i="11"/>
  <c r="D411" i="11"/>
  <c r="G411" i="11"/>
  <c r="C411" i="11"/>
  <c r="J411" i="11"/>
  <c r="F411" i="11"/>
  <c r="B411" i="11"/>
  <c r="I411" i="11"/>
  <c r="E411" i="11"/>
  <c r="A411" i="11"/>
  <c r="H415" i="11"/>
  <c r="D415" i="11"/>
  <c r="G415" i="11"/>
  <c r="C415" i="11"/>
  <c r="J415" i="11"/>
  <c r="F415" i="11"/>
  <c r="B415" i="11"/>
  <c r="E415" i="11"/>
  <c r="A415" i="11"/>
  <c r="I415" i="11"/>
  <c r="H419" i="11"/>
  <c r="D419" i="11"/>
  <c r="G419" i="11"/>
  <c r="C419" i="11"/>
  <c r="J419" i="11"/>
  <c r="F419" i="11"/>
  <c r="B419" i="11"/>
  <c r="I419" i="11"/>
  <c r="E419" i="11"/>
  <c r="A419" i="11"/>
  <c r="H423" i="11"/>
  <c r="D423" i="11"/>
  <c r="G423" i="11"/>
  <c r="C423" i="11"/>
  <c r="J423" i="11"/>
  <c r="F423" i="11"/>
  <c r="B423" i="11"/>
  <c r="E423" i="11"/>
  <c r="A423" i="11"/>
  <c r="I423" i="11"/>
  <c r="H427" i="11"/>
  <c r="D427" i="11"/>
  <c r="G427" i="11"/>
  <c r="C427" i="11"/>
  <c r="J427" i="11"/>
  <c r="F427" i="11"/>
  <c r="B427" i="11"/>
  <c r="I427" i="11"/>
  <c r="E427" i="11"/>
  <c r="A427" i="11"/>
  <c r="H431" i="11"/>
  <c r="D431" i="11"/>
  <c r="G431" i="11"/>
  <c r="C431" i="11"/>
  <c r="J431" i="11"/>
  <c r="F431" i="11"/>
  <c r="B431" i="11"/>
  <c r="E431" i="11"/>
  <c r="A431" i="11"/>
  <c r="I431" i="11"/>
  <c r="H435" i="11"/>
  <c r="D435" i="11"/>
  <c r="G435" i="11"/>
  <c r="C435" i="11"/>
  <c r="J435" i="11"/>
  <c r="F435" i="11"/>
  <c r="B435" i="11"/>
  <c r="I435" i="11"/>
  <c r="E435" i="11"/>
  <c r="A435" i="11"/>
  <c r="H439" i="11"/>
  <c r="D439" i="11"/>
  <c r="G439" i="11"/>
  <c r="C439" i="11"/>
  <c r="J439" i="11"/>
  <c r="F439" i="11"/>
  <c r="B439" i="11"/>
  <c r="E439" i="11"/>
  <c r="A439" i="11"/>
  <c r="I439" i="11"/>
  <c r="H443" i="11"/>
  <c r="D443" i="11"/>
  <c r="G443" i="11"/>
  <c r="C443" i="11"/>
  <c r="J443" i="11"/>
  <c r="F443" i="11"/>
  <c r="B443" i="11"/>
  <c r="I443" i="11"/>
  <c r="E443" i="11"/>
  <c r="A443" i="11"/>
  <c r="H447" i="11"/>
  <c r="D447" i="11"/>
  <c r="G447" i="11"/>
  <c r="C447" i="11"/>
  <c r="J447" i="11"/>
  <c r="F447" i="11"/>
  <c r="B447" i="11"/>
  <c r="E447" i="11"/>
  <c r="A447" i="11"/>
  <c r="I447" i="11"/>
  <c r="H451" i="11"/>
  <c r="D451" i="11"/>
  <c r="G451" i="11"/>
  <c r="C451" i="11"/>
  <c r="J451" i="11"/>
  <c r="F451" i="11"/>
  <c r="B451" i="11"/>
  <c r="I451" i="11"/>
  <c r="E451" i="11"/>
  <c r="A451" i="11"/>
  <c r="H455" i="11"/>
  <c r="D455" i="11"/>
  <c r="G455" i="11"/>
  <c r="C455" i="11"/>
  <c r="J455" i="11"/>
  <c r="F455" i="11"/>
  <c r="B455" i="11"/>
  <c r="E455" i="11"/>
  <c r="A455" i="11"/>
  <c r="I455" i="11"/>
  <c r="H459" i="11"/>
  <c r="D459" i="11"/>
  <c r="G459" i="11"/>
  <c r="C459" i="11"/>
  <c r="J459" i="11"/>
  <c r="F459" i="11"/>
  <c r="B459" i="11"/>
  <c r="I459" i="11"/>
  <c r="E459" i="11"/>
  <c r="A459" i="11"/>
  <c r="H463" i="11"/>
  <c r="D463" i="11"/>
  <c r="G463" i="11"/>
  <c r="C463" i="11"/>
  <c r="J463" i="11"/>
  <c r="F463" i="11"/>
  <c r="B463" i="11"/>
  <c r="E463" i="11"/>
  <c r="A463" i="11"/>
  <c r="I463" i="11"/>
  <c r="H467" i="11"/>
  <c r="D467" i="11"/>
  <c r="G467" i="11"/>
  <c r="C467" i="11"/>
  <c r="J467" i="11"/>
  <c r="F467" i="11"/>
  <c r="B467" i="11"/>
  <c r="I467" i="11"/>
  <c r="E467" i="11"/>
  <c r="A467" i="11"/>
  <c r="H471" i="11"/>
  <c r="D471" i="11"/>
  <c r="G471" i="11"/>
  <c r="C471" i="11"/>
  <c r="J471" i="11"/>
  <c r="F471" i="11"/>
  <c r="B471" i="11"/>
  <c r="E471" i="11"/>
  <c r="A471" i="11"/>
  <c r="I471" i="11"/>
  <c r="H475" i="11"/>
  <c r="D475" i="11"/>
  <c r="G475" i="11"/>
  <c r="C475" i="11"/>
  <c r="J475" i="11"/>
  <c r="F475" i="11"/>
  <c r="B475" i="11"/>
  <c r="I475" i="11"/>
  <c r="E475" i="11"/>
  <c r="A475" i="11"/>
  <c r="H479" i="11"/>
  <c r="D479" i="11"/>
  <c r="G479" i="11"/>
  <c r="C479" i="11"/>
  <c r="J479" i="11"/>
  <c r="F479" i="11"/>
  <c r="B479" i="11"/>
  <c r="E479" i="11"/>
  <c r="A479" i="11"/>
  <c r="I479" i="11"/>
  <c r="H483" i="11"/>
  <c r="D483" i="11"/>
  <c r="G483" i="11"/>
  <c r="C483" i="11"/>
  <c r="J483" i="11"/>
  <c r="F483" i="11"/>
  <c r="B483" i="11"/>
  <c r="I483" i="11"/>
  <c r="E483" i="11"/>
  <c r="A483" i="11"/>
  <c r="H487" i="11"/>
  <c r="D487" i="11"/>
  <c r="G487" i="11"/>
  <c r="C487" i="11"/>
  <c r="J487" i="11"/>
  <c r="F487" i="11"/>
  <c r="B487" i="11"/>
  <c r="E487" i="11"/>
  <c r="A487" i="11"/>
  <c r="I487" i="11"/>
  <c r="H491" i="11"/>
  <c r="D491" i="11"/>
  <c r="G491" i="11"/>
  <c r="C491" i="11"/>
  <c r="J491" i="11"/>
  <c r="F491" i="11"/>
  <c r="B491" i="11"/>
  <c r="I491" i="11"/>
  <c r="E491" i="11"/>
  <c r="A491" i="11"/>
  <c r="H495" i="11"/>
  <c r="D495" i="11"/>
  <c r="G495" i="11"/>
  <c r="C495" i="11"/>
  <c r="J495" i="11"/>
  <c r="F495" i="11"/>
  <c r="B495" i="11"/>
  <c r="E495" i="11"/>
  <c r="A495" i="11"/>
  <c r="I495" i="11"/>
  <c r="H499" i="11"/>
  <c r="D499" i="11"/>
  <c r="G499" i="11"/>
  <c r="C499" i="11"/>
  <c r="J499" i="11"/>
  <c r="F499" i="11"/>
  <c r="B499" i="11"/>
  <c r="I499" i="11"/>
  <c r="E499" i="11"/>
  <c r="A499" i="11"/>
  <c r="H503" i="11"/>
  <c r="D503" i="11"/>
  <c r="G503" i="11"/>
  <c r="C503" i="11"/>
  <c r="J503" i="11"/>
  <c r="F503" i="11"/>
  <c r="B503" i="11"/>
  <c r="E503" i="11"/>
  <c r="A503" i="11"/>
  <c r="I503" i="11"/>
  <c r="H507" i="11"/>
  <c r="D507" i="11"/>
  <c r="G507" i="11"/>
  <c r="C507" i="11"/>
  <c r="J507" i="11"/>
  <c r="F507" i="11"/>
  <c r="B507" i="11"/>
  <c r="I507" i="11"/>
  <c r="E507" i="11"/>
  <c r="A507" i="11"/>
  <c r="H511" i="11"/>
  <c r="D511" i="11"/>
  <c r="G511" i="11"/>
  <c r="C511" i="11"/>
  <c r="J511" i="11"/>
  <c r="F511" i="11"/>
  <c r="B511" i="11"/>
  <c r="E511" i="11"/>
  <c r="A511" i="11"/>
  <c r="I511" i="11"/>
  <c r="H515" i="11"/>
  <c r="D515" i="11"/>
  <c r="G515" i="11"/>
  <c r="C515" i="11"/>
  <c r="J515" i="11"/>
  <c r="F515" i="11"/>
  <c r="B515" i="11"/>
  <c r="I515" i="11"/>
  <c r="E515" i="11"/>
  <c r="A515" i="11"/>
  <c r="H519" i="11"/>
  <c r="D519" i="11"/>
  <c r="G519" i="11"/>
  <c r="C519" i="11"/>
  <c r="J519" i="11"/>
  <c r="F519" i="11"/>
  <c r="B519" i="11"/>
  <c r="E519" i="11"/>
  <c r="A519" i="11"/>
  <c r="I519" i="11"/>
  <c r="H523" i="11"/>
  <c r="D523" i="11"/>
  <c r="G523" i="11"/>
  <c r="C523" i="11"/>
  <c r="J523" i="11"/>
  <c r="F523" i="11"/>
  <c r="B523" i="11"/>
  <c r="I523" i="11"/>
  <c r="E523" i="11"/>
  <c r="A523" i="11"/>
  <c r="H527" i="11"/>
  <c r="D527" i="11"/>
  <c r="G527" i="11"/>
  <c r="C527" i="11"/>
  <c r="J527" i="11"/>
  <c r="F527" i="11"/>
  <c r="B527" i="11"/>
  <c r="E527" i="11"/>
  <c r="A527" i="11"/>
  <c r="I527" i="11"/>
  <c r="H531" i="11"/>
  <c r="D531" i="11"/>
  <c r="G531" i="11"/>
  <c r="C531" i="11"/>
  <c r="J531" i="11"/>
  <c r="F531" i="11"/>
  <c r="B531" i="11"/>
  <c r="I531" i="11"/>
  <c r="E531" i="11"/>
  <c r="A531" i="11"/>
  <c r="H535" i="11"/>
  <c r="D535" i="11"/>
  <c r="G535" i="11"/>
  <c r="C535" i="11"/>
  <c r="J535" i="11"/>
  <c r="F535" i="11"/>
  <c r="B535" i="11"/>
  <c r="E535" i="11"/>
  <c r="A535" i="11"/>
  <c r="I535" i="11"/>
  <c r="H539" i="11"/>
  <c r="D539" i="11"/>
  <c r="G539" i="11"/>
  <c r="C539" i="11"/>
  <c r="J539" i="11"/>
  <c r="F539" i="11"/>
  <c r="B539" i="11"/>
  <c r="I539" i="11"/>
  <c r="E539" i="11"/>
  <c r="A539" i="11"/>
  <c r="H543" i="11"/>
  <c r="D543" i="11"/>
  <c r="G543" i="11"/>
  <c r="C543" i="11"/>
  <c r="J543" i="11"/>
  <c r="F543" i="11"/>
  <c r="B543" i="11"/>
  <c r="E543" i="11"/>
  <c r="A543" i="11"/>
  <c r="I543" i="11"/>
  <c r="H547" i="11"/>
  <c r="D547" i="11"/>
  <c r="G547" i="11"/>
  <c r="C547" i="11"/>
  <c r="J547" i="11"/>
  <c r="F547" i="11"/>
  <c r="B547" i="11"/>
  <c r="I547" i="11"/>
  <c r="E547" i="11"/>
  <c r="A547" i="11"/>
  <c r="H551" i="11"/>
  <c r="D551" i="11"/>
  <c r="G551" i="11"/>
  <c r="C551" i="11"/>
  <c r="J551" i="11"/>
  <c r="F551" i="11"/>
  <c r="B551" i="11"/>
  <c r="E551" i="11"/>
  <c r="A551" i="11"/>
  <c r="I551" i="11"/>
  <c r="H555" i="11"/>
  <c r="D555" i="11"/>
  <c r="G555" i="11"/>
  <c r="C555" i="11"/>
  <c r="J555" i="11"/>
  <c r="F555" i="11"/>
  <c r="B555" i="11"/>
  <c r="I555" i="11"/>
  <c r="E555" i="11"/>
  <c r="A555" i="11"/>
  <c r="H559" i="11"/>
  <c r="D559" i="11"/>
  <c r="G559" i="11"/>
  <c r="C559" i="11"/>
  <c r="J559" i="11"/>
  <c r="F559" i="11"/>
  <c r="B559" i="11"/>
  <c r="E559" i="11"/>
  <c r="A559" i="11"/>
  <c r="I559" i="11"/>
  <c r="H563" i="11"/>
  <c r="D563" i="11"/>
  <c r="G563" i="11"/>
  <c r="C563" i="11"/>
  <c r="J563" i="11"/>
  <c r="F563" i="11"/>
  <c r="B563" i="11"/>
  <c r="I563" i="11"/>
  <c r="E563" i="11"/>
  <c r="A563" i="11"/>
  <c r="H567" i="11"/>
  <c r="D567" i="11"/>
  <c r="G567" i="11"/>
  <c r="C567" i="11"/>
  <c r="J567" i="11"/>
  <c r="F567" i="11"/>
  <c r="B567" i="11"/>
  <c r="E567" i="11"/>
  <c r="A567" i="11"/>
  <c r="I567" i="11"/>
  <c r="H571" i="11"/>
  <c r="D571" i="11"/>
  <c r="G571" i="11"/>
  <c r="C571" i="11"/>
  <c r="J571" i="11"/>
  <c r="F571" i="11"/>
  <c r="B571" i="11"/>
  <c r="I571" i="11"/>
  <c r="E571" i="11"/>
  <c r="A571" i="11"/>
  <c r="H575" i="11"/>
  <c r="D575" i="11"/>
  <c r="G575" i="11"/>
  <c r="C575" i="11"/>
  <c r="J575" i="11"/>
  <c r="F575" i="11"/>
  <c r="B575" i="11"/>
  <c r="E575" i="11"/>
  <c r="A575" i="11"/>
  <c r="I575" i="11"/>
  <c r="H579" i="11"/>
  <c r="D579" i="11"/>
  <c r="G579" i="11"/>
  <c r="C579" i="11"/>
  <c r="J579" i="11"/>
  <c r="F579" i="11"/>
  <c r="B579" i="11"/>
  <c r="I579" i="11"/>
  <c r="E579" i="11"/>
  <c r="A579" i="11"/>
  <c r="H583" i="11"/>
  <c r="D583" i="11"/>
  <c r="G583" i="11"/>
  <c r="C583" i="11"/>
  <c r="J583" i="11"/>
  <c r="F583" i="11"/>
  <c r="B583" i="11"/>
  <c r="E583" i="11"/>
  <c r="A583" i="11"/>
  <c r="I583" i="11"/>
  <c r="H587" i="11"/>
  <c r="D587" i="11"/>
  <c r="G587" i="11"/>
  <c r="C587" i="11"/>
  <c r="J587" i="11"/>
  <c r="F587" i="11"/>
  <c r="B587" i="11"/>
  <c r="I587" i="11"/>
  <c r="E587" i="11"/>
  <c r="A587" i="11"/>
  <c r="H591" i="11"/>
  <c r="D591" i="11"/>
  <c r="G591" i="11"/>
  <c r="C591" i="11"/>
  <c r="J591" i="11"/>
  <c r="F591" i="11"/>
  <c r="B591" i="11"/>
  <c r="E591" i="11"/>
  <c r="A591" i="11"/>
  <c r="I591" i="11"/>
  <c r="H595" i="11"/>
  <c r="D595" i="11"/>
  <c r="G595" i="11"/>
  <c r="C595" i="11"/>
  <c r="J595" i="11"/>
  <c r="F595" i="11"/>
  <c r="B595" i="11"/>
  <c r="I595" i="11"/>
  <c r="E595" i="11"/>
  <c r="A595" i="11"/>
  <c r="H599" i="11"/>
  <c r="D599" i="11"/>
  <c r="G599" i="11"/>
  <c r="C599" i="11"/>
  <c r="J599" i="11"/>
  <c r="F599" i="11"/>
  <c r="B599" i="11"/>
  <c r="E599" i="11"/>
  <c r="A599" i="11"/>
  <c r="I599" i="11"/>
  <c r="J603" i="11"/>
  <c r="F603" i="11"/>
  <c r="B603" i="11"/>
  <c r="I603" i="11"/>
  <c r="E603" i="11"/>
  <c r="A603" i="11"/>
  <c r="H603" i="11"/>
  <c r="G603" i="11"/>
  <c r="D603" i="11"/>
  <c r="C603" i="11"/>
  <c r="J607" i="11"/>
  <c r="F607" i="11"/>
  <c r="B607" i="11"/>
  <c r="I607" i="11"/>
  <c r="E607" i="11"/>
  <c r="A607" i="11"/>
  <c r="H607" i="11"/>
  <c r="G607" i="11"/>
  <c r="D607" i="11"/>
  <c r="C607" i="11"/>
  <c r="J611" i="11"/>
  <c r="F611" i="11"/>
  <c r="B611" i="11"/>
  <c r="I611" i="11"/>
  <c r="E611" i="11"/>
  <c r="A611" i="11"/>
  <c r="H611" i="11"/>
  <c r="G611" i="11"/>
  <c r="D611" i="11"/>
  <c r="C611" i="11"/>
  <c r="J615" i="11"/>
  <c r="F615" i="11"/>
  <c r="B615" i="11"/>
  <c r="I615" i="11"/>
  <c r="E615" i="11"/>
  <c r="A615" i="11"/>
  <c r="H615" i="11"/>
  <c r="G615" i="11"/>
  <c r="D615" i="11"/>
  <c r="C615" i="11"/>
  <c r="J619" i="11"/>
  <c r="F619" i="11"/>
  <c r="B619" i="11"/>
  <c r="I619" i="11"/>
  <c r="E619" i="11"/>
  <c r="A619" i="11"/>
  <c r="H619" i="11"/>
  <c r="G619" i="11"/>
  <c r="D619" i="11"/>
  <c r="C619" i="11"/>
  <c r="J623" i="11"/>
  <c r="F623" i="11"/>
  <c r="B623" i="11"/>
  <c r="I623" i="11"/>
  <c r="E623" i="11"/>
  <c r="A623" i="11"/>
  <c r="H623" i="11"/>
  <c r="G623" i="11"/>
  <c r="D623" i="11"/>
  <c r="C623" i="11"/>
  <c r="J627" i="11"/>
  <c r="F627" i="11"/>
  <c r="B627" i="11"/>
  <c r="I627" i="11"/>
  <c r="E627" i="11"/>
  <c r="A627" i="11"/>
  <c r="H627" i="11"/>
  <c r="G627" i="11"/>
  <c r="D627" i="11"/>
  <c r="C627" i="11"/>
  <c r="J631" i="11"/>
  <c r="F631" i="11"/>
  <c r="B631" i="11"/>
  <c r="I631" i="11"/>
  <c r="E631" i="11"/>
  <c r="A631" i="11"/>
  <c r="H631" i="11"/>
  <c r="G631" i="11"/>
  <c r="D631" i="11"/>
  <c r="C631" i="11"/>
  <c r="J635" i="11"/>
  <c r="F635" i="11"/>
  <c r="B635" i="11"/>
  <c r="I635" i="11"/>
  <c r="E635" i="11"/>
  <c r="A635" i="11"/>
  <c r="H635" i="11"/>
  <c r="G635" i="11"/>
  <c r="D635" i="11"/>
  <c r="C635" i="11"/>
  <c r="J639" i="11"/>
  <c r="F639" i="11"/>
  <c r="B639" i="11"/>
  <c r="I639" i="11"/>
  <c r="E639" i="11"/>
  <c r="A639" i="11"/>
  <c r="H639" i="11"/>
  <c r="G639" i="11"/>
  <c r="D639" i="11"/>
  <c r="C639" i="11"/>
  <c r="J643" i="11"/>
  <c r="F643" i="11"/>
  <c r="B643" i="11"/>
  <c r="I643" i="11"/>
  <c r="E643" i="11"/>
  <c r="A643" i="11"/>
  <c r="H643" i="11"/>
  <c r="G643" i="11"/>
  <c r="D643" i="11"/>
  <c r="C643" i="11"/>
  <c r="J647" i="11"/>
  <c r="F647" i="11"/>
  <c r="B647" i="11"/>
  <c r="I647" i="11"/>
  <c r="E647" i="11"/>
  <c r="A647" i="11"/>
  <c r="H647" i="11"/>
  <c r="G647" i="11"/>
  <c r="D647" i="11"/>
  <c r="C647" i="11"/>
  <c r="J651" i="11"/>
  <c r="F651" i="11"/>
  <c r="B651" i="11"/>
  <c r="I651" i="11"/>
  <c r="E651" i="11"/>
  <c r="A651" i="11"/>
  <c r="H651" i="11"/>
  <c r="G651" i="11"/>
  <c r="D651" i="11"/>
  <c r="C651" i="11"/>
  <c r="J655" i="11"/>
  <c r="F655" i="11"/>
  <c r="B655" i="11"/>
  <c r="I655" i="11"/>
  <c r="E655" i="11"/>
  <c r="A655" i="11"/>
  <c r="H655" i="11"/>
  <c r="G655" i="11"/>
  <c r="D655" i="11"/>
  <c r="C655" i="11"/>
  <c r="J659" i="11"/>
  <c r="F659" i="11"/>
  <c r="B659" i="11"/>
  <c r="I659" i="11"/>
  <c r="E659" i="11"/>
  <c r="A659" i="11"/>
  <c r="H659" i="11"/>
  <c r="G659" i="11"/>
  <c r="D659" i="11"/>
  <c r="C659" i="11"/>
  <c r="J663" i="11"/>
  <c r="F663" i="11"/>
  <c r="B663" i="11"/>
  <c r="I663" i="11"/>
  <c r="E663" i="11"/>
  <c r="A663" i="11"/>
  <c r="H663" i="11"/>
  <c r="G663" i="11"/>
  <c r="D663" i="11"/>
  <c r="C663" i="11"/>
  <c r="J667" i="11"/>
  <c r="F667" i="11"/>
  <c r="B667" i="11"/>
  <c r="I667" i="11"/>
  <c r="E667" i="11"/>
  <c r="A667" i="11"/>
  <c r="H667" i="11"/>
  <c r="G667" i="11"/>
  <c r="D667" i="11"/>
  <c r="C667" i="11"/>
  <c r="J671" i="11"/>
  <c r="F671" i="11"/>
  <c r="B671" i="11"/>
  <c r="I671" i="11"/>
  <c r="E671" i="11"/>
  <c r="A671" i="11"/>
  <c r="H671" i="11"/>
  <c r="G671" i="11"/>
  <c r="D671" i="11"/>
  <c r="C671" i="11"/>
  <c r="J675" i="11"/>
  <c r="F675" i="11"/>
  <c r="B675" i="11"/>
  <c r="I675" i="11"/>
  <c r="E675" i="11"/>
  <c r="A675" i="11"/>
  <c r="H675" i="11"/>
  <c r="G675" i="11"/>
  <c r="D675" i="11"/>
  <c r="C675" i="11"/>
  <c r="J679" i="11"/>
  <c r="F679" i="11"/>
  <c r="B679" i="11"/>
  <c r="I679" i="11"/>
  <c r="E679" i="11"/>
  <c r="A679" i="11"/>
  <c r="H679" i="11"/>
  <c r="G679" i="11"/>
  <c r="D679" i="11"/>
  <c r="C679" i="11"/>
  <c r="J683" i="11"/>
  <c r="F683" i="11"/>
  <c r="B683" i="11"/>
  <c r="I683" i="11"/>
  <c r="E683" i="11"/>
  <c r="A683" i="11"/>
  <c r="H683" i="11"/>
  <c r="G683" i="11"/>
  <c r="D683" i="11"/>
  <c r="C683" i="11"/>
  <c r="J687" i="11"/>
  <c r="F687" i="11"/>
  <c r="B687" i="11"/>
  <c r="I687" i="11"/>
  <c r="E687" i="11"/>
  <c r="A687" i="11"/>
  <c r="H687" i="11"/>
  <c r="G687" i="11"/>
  <c r="D687" i="11"/>
  <c r="C687" i="11"/>
  <c r="J691" i="11"/>
  <c r="F691" i="11"/>
  <c r="B691" i="11"/>
  <c r="I691" i="11"/>
  <c r="E691" i="11"/>
  <c r="A691" i="11"/>
  <c r="H691" i="11"/>
  <c r="G691" i="11"/>
  <c r="D691" i="11"/>
  <c r="C691" i="11"/>
  <c r="J695" i="11"/>
  <c r="F695" i="11"/>
  <c r="B695" i="11"/>
  <c r="I695" i="11"/>
  <c r="E695" i="11"/>
  <c r="A695" i="11"/>
  <c r="H695" i="11"/>
  <c r="G695" i="11"/>
  <c r="D695" i="11"/>
  <c r="C695" i="11"/>
  <c r="J699" i="11"/>
  <c r="F699" i="11"/>
  <c r="B699" i="11"/>
  <c r="I699" i="11"/>
  <c r="E699" i="11"/>
  <c r="A699" i="11"/>
  <c r="H699" i="11"/>
  <c r="G699" i="11"/>
  <c r="D699" i="11"/>
  <c r="C699" i="11"/>
  <c r="J703" i="11"/>
  <c r="F703" i="11"/>
  <c r="B703" i="11"/>
  <c r="I703" i="11"/>
  <c r="E703" i="11"/>
  <c r="A703" i="11"/>
  <c r="H703" i="11"/>
  <c r="G703" i="11"/>
  <c r="D703" i="11"/>
  <c r="C703" i="11"/>
  <c r="J707" i="11"/>
  <c r="F707" i="11"/>
  <c r="B707" i="11"/>
  <c r="I707" i="11"/>
  <c r="E707" i="11"/>
  <c r="A707" i="11"/>
  <c r="H707" i="11"/>
  <c r="G707" i="11"/>
  <c r="D707" i="11"/>
  <c r="C707" i="11"/>
  <c r="J711" i="11"/>
  <c r="F711" i="11"/>
  <c r="B711" i="11"/>
  <c r="I711" i="11"/>
  <c r="E711" i="11"/>
  <c r="A711" i="11"/>
  <c r="H711" i="11"/>
  <c r="G711" i="11"/>
  <c r="D711" i="11"/>
  <c r="C711" i="11"/>
  <c r="J715" i="11"/>
  <c r="F715" i="11"/>
  <c r="B715" i="11"/>
  <c r="I715" i="11"/>
  <c r="E715" i="11"/>
  <c r="A715" i="11"/>
  <c r="H715" i="11"/>
  <c r="G715" i="11"/>
  <c r="D715" i="11"/>
  <c r="C715" i="11"/>
  <c r="J719" i="11"/>
  <c r="F719" i="11"/>
  <c r="B719" i="11"/>
  <c r="I719" i="11"/>
  <c r="E719" i="11"/>
  <c r="A719" i="11"/>
  <c r="H719" i="11"/>
  <c r="G719" i="11"/>
  <c r="D719" i="11"/>
  <c r="C719" i="11"/>
  <c r="J723" i="11"/>
  <c r="F723" i="11"/>
  <c r="B723" i="11"/>
  <c r="I723" i="11"/>
  <c r="E723" i="11"/>
  <c r="A723" i="11"/>
  <c r="H723" i="11"/>
  <c r="G723" i="11"/>
  <c r="D723" i="11"/>
  <c r="C723" i="11"/>
  <c r="J727" i="11"/>
  <c r="F727" i="11"/>
  <c r="B727" i="11"/>
  <c r="I727" i="11"/>
  <c r="E727" i="11"/>
  <c r="A727" i="11"/>
  <c r="H727" i="11"/>
  <c r="G727" i="11"/>
  <c r="D727" i="11"/>
  <c r="C727" i="11"/>
  <c r="J731" i="11"/>
  <c r="F731" i="11"/>
  <c r="B731" i="11"/>
  <c r="I731" i="11"/>
  <c r="E731" i="11"/>
  <c r="A731" i="11"/>
  <c r="H731" i="11"/>
  <c r="G731" i="11"/>
  <c r="D731" i="11"/>
  <c r="C731" i="11"/>
  <c r="J735" i="11"/>
  <c r="F735" i="11"/>
  <c r="B735" i="11"/>
  <c r="I735" i="11"/>
  <c r="E735" i="11"/>
  <c r="A735" i="11"/>
  <c r="H735" i="11"/>
  <c r="G735" i="11"/>
  <c r="D735" i="11"/>
  <c r="C735" i="11"/>
  <c r="J739" i="11"/>
  <c r="F739" i="11"/>
  <c r="B739" i="11"/>
  <c r="I739" i="11"/>
  <c r="E739" i="11"/>
  <c r="A739" i="11"/>
  <c r="H739" i="11"/>
  <c r="G739" i="11"/>
  <c r="D739" i="11"/>
  <c r="C739" i="11"/>
  <c r="J743" i="11"/>
  <c r="F743" i="11"/>
  <c r="B743" i="11"/>
  <c r="I743" i="11"/>
  <c r="E743" i="11"/>
  <c r="A743" i="11"/>
  <c r="H743" i="11"/>
  <c r="G743" i="11"/>
  <c r="D743" i="11"/>
  <c r="C743" i="11"/>
  <c r="J747" i="11"/>
  <c r="F747" i="11"/>
  <c r="B747" i="11"/>
  <c r="I747" i="11"/>
  <c r="E747" i="11"/>
  <c r="A747" i="11"/>
  <c r="H747" i="11"/>
  <c r="G747" i="11"/>
  <c r="D747" i="11"/>
  <c r="C747" i="11"/>
  <c r="J751" i="11"/>
  <c r="F751" i="11"/>
  <c r="B751" i="11"/>
  <c r="I751" i="11"/>
  <c r="E751" i="11"/>
  <c r="A751" i="11"/>
  <c r="H751" i="11"/>
  <c r="G751" i="11"/>
  <c r="D751" i="11"/>
  <c r="C751" i="11"/>
  <c r="J755" i="11"/>
  <c r="F755" i="11"/>
  <c r="B755" i="11"/>
  <c r="I755" i="11"/>
  <c r="E755" i="11"/>
  <c r="A755" i="11"/>
  <c r="H755" i="11"/>
  <c r="G755" i="11"/>
  <c r="D755" i="11"/>
  <c r="C755" i="11"/>
  <c r="J759" i="11"/>
  <c r="F759" i="11"/>
  <c r="B759" i="11"/>
  <c r="I759" i="11"/>
  <c r="E759" i="11"/>
  <c r="A759" i="11"/>
  <c r="H759" i="11"/>
  <c r="G759" i="11"/>
  <c r="D759" i="11"/>
  <c r="C759" i="11"/>
  <c r="J763" i="11"/>
  <c r="F763" i="11"/>
  <c r="B763" i="11"/>
  <c r="I763" i="11"/>
  <c r="E763" i="11"/>
  <c r="A763" i="11"/>
  <c r="H763" i="11"/>
  <c r="G763" i="11"/>
  <c r="D763" i="11"/>
  <c r="C763" i="11"/>
  <c r="J767" i="11"/>
  <c r="F767" i="11"/>
  <c r="B767" i="11"/>
  <c r="I767" i="11"/>
  <c r="E767" i="11"/>
  <c r="A767" i="11"/>
  <c r="H767" i="11"/>
  <c r="G767" i="11"/>
  <c r="D767" i="11"/>
  <c r="C767" i="11"/>
  <c r="I771" i="11"/>
  <c r="E771" i="11"/>
  <c r="H771" i="11"/>
  <c r="D771" i="11"/>
  <c r="G771" i="11"/>
  <c r="B771" i="11"/>
  <c r="J771" i="11"/>
  <c r="A771" i="11"/>
  <c r="F771" i="11"/>
  <c r="C771" i="11"/>
  <c r="I775" i="11"/>
  <c r="E775" i="11"/>
  <c r="A775" i="11"/>
  <c r="H775" i="11"/>
  <c r="D775" i="11"/>
  <c r="G775" i="11"/>
  <c r="C775" i="11"/>
  <c r="F775" i="11"/>
  <c r="B775" i="11"/>
  <c r="J775" i="11"/>
  <c r="I779" i="11"/>
  <c r="E779" i="11"/>
  <c r="A779" i="11"/>
  <c r="H779" i="11"/>
  <c r="D779" i="11"/>
  <c r="G779" i="11"/>
  <c r="C779" i="11"/>
  <c r="J779" i="11"/>
  <c r="F779" i="11"/>
  <c r="B779" i="11"/>
  <c r="I783" i="11"/>
  <c r="E783" i="11"/>
  <c r="A783" i="11"/>
  <c r="H783" i="11"/>
  <c r="D783" i="11"/>
  <c r="G783" i="11"/>
  <c r="C783" i="11"/>
  <c r="F783" i="11"/>
  <c r="B783" i="11"/>
  <c r="J783" i="11"/>
  <c r="I787" i="11"/>
  <c r="E787" i="11"/>
  <c r="A787" i="11"/>
  <c r="H787" i="11"/>
  <c r="D787" i="11"/>
  <c r="G787" i="11"/>
  <c r="C787" i="11"/>
  <c r="J787" i="11"/>
  <c r="F787" i="11"/>
  <c r="B787" i="11"/>
  <c r="I791" i="11"/>
  <c r="E791" i="11"/>
  <c r="A791" i="11"/>
  <c r="H791" i="11"/>
  <c r="D791" i="11"/>
  <c r="G791" i="11"/>
  <c r="C791" i="11"/>
  <c r="F791" i="11"/>
  <c r="B791" i="11"/>
  <c r="J791" i="11"/>
  <c r="I795" i="11"/>
  <c r="E795" i="11"/>
  <c r="A795" i="11"/>
  <c r="H795" i="11"/>
  <c r="D795" i="11"/>
  <c r="G795" i="11"/>
  <c r="C795" i="11"/>
  <c r="J795" i="11"/>
  <c r="F795" i="11"/>
  <c r="B795" i="11"/>
  <c r="I799" i="11"/>
  <c r="E799" i="11"/>
  <c r="A799" i="11"/>
  <c r="H799" i="11"/>
  <c r="D799" i="11"/>
  <c r="G799" i="11"/>
  <c r="C799" i="11"/>
  <c r="F799" i="11"/>
  <c r="B799" i="11"/>
  <c r="J799" i="11"/>
  <c r="I803" i="11"/>
  <c r="E803" i="11"/>
  <c r="A803" i="11"/>
  <c r="H803" i="11"/>
  <c r="D803" i="11"/>
  <c r="G803" i="11"/>
  <c r="C803" i="11"/>
  <c r="J803" i="11"/>
  <c r="F803" i="11"/>
  <c r="B803" i="11"/>
  <c r="I807" i="11"/>
  <c r="E807" i="11"/>
  <c r="A807" i="11"/>
  <c r="H807" i="11"/>
  <c r="D807" i="11"/>
  <c r="G807" i="11"/>
  <c r="C807" i="11"/>
  <c r="F807" i="11"/>
  <c r="B807" i="11"/>
  <c r="J807" i="11"/>
  <c r="I811" i="11"/>
  <c r="E811" i="11"/>
  <c r="A811" i="11"/>
  <c r="H811" i="11"/>
  <c r="D811" i="11"/>
  <c r="G811" i="11"/>
  <c r="C811" i="11"/>
  <c r="J811" i="11"/>
  <c r="F811" i="11"/>
  <c r="B811" i="11"/>
  <c r="I815" i="11"/>
  <c r="E815" i="11"/>
  <c r="A815" i="11"/>
  <c r="H815" i="11"/>
  <c r="D815" i="11"/>
  <c r="G815" i="11"/>
  <c r="C815" i="11"/>
  <c r="F815" i="11"/>
  <c r="B815" i="11"/>
  <c r="J815" i="11"/>
  <c r="I819" i="11"/>
  <c r="E819" i="11"/>
  <c r="A819" i="11"/>
  <c r="H819" i="11"/>
  <c r="D819" i="11"/>
  <c r="G819" i="11"/>
  <c r="C819" i="11"/>
  <c r="J819" i="11"/>
  <c r="F819" i="11"/>
  <c r="B819" i="11"/>
  <c r="I823" i="11"/>
  <c r="E823" i="11"/>
  <c r="A823" i="11"/>
  <c r="H823" i="11"/>
  <c r="D823" i="11"/>
  <c r="G823" i="11"/>
  <c r="C823" i="11"/>
  <c r="F823" i="11"/>
  <c r="B823" i="11"/>
  <c r="J823" i="11"/>
  <c r="I827" i="11"/>
  <c r="E827" i="11"/>
  <c r="A827" i="11"/>
  <c r="H827" i="11"/>
  <c r="D827" i="11"/>
  <c r="G827" i="11"/>
  <c r="C827" i="11"/>
  <c r="J827" i="11"/>
  <c r="F827" i="11"/>
  <c r="B827" i="11"/>
  <c r="I831" i="11"/>
  <c r="E831" i="11"/>
  <c r="A831" i="11"/>
  <c r="H831" i="11"/>
  <c r="D831" i="11"/>
  <c r="G831" i="11"/>
  <c r="C831" i="11"/>
  <c r="F831" i="11"/>
  <c r="B831" i="11"/>
  <c r="J831" i="11"/>
  <c r="I835" i="11"/>
  <c r="E835" i="11"/>
  <c r="A835" i="11"/>
  <c r="H835" i="11"/>
  <c r="D835" i="11"/>
  <c r="G835" i="11"/>
  <c r="C835" i="11"/>
  <c r="J835" i="11"/>
  <c r="F835" i="11"/>
  <c r="B835" i="11"/>
  <c r="I839" i="11"/>
  <c r="E839" i="11"/>
  <c r="A839" i="11"/>
  <c r="H839" i="11"/>
  <c r="D839" i="11"/>
  <c r="G839" i="11"/>
  <c r="C839" i="11"/>
  <c r="F839" i="11"/>
  <c r="B839" i="11"/>
  <c r="J839" i="11"/>
  <c r="I843" i="11"/>
  <c r="E843" i="11"/>
  <c r="A843" i="11"/>
  <c r="H843" i="11"/>
  <c r="D843" i="11"/>
  <c r="G843" i="11"/>
  <c r="C843" i="11"/>
  <c r="J843" i="11"/>
  <c r="F843" i="11"/>
  <c r="B843" i="11"/>
  <c r="I847" i="11"/>
  <c r="E847" i="11"/>
  <c r="A847" i="11"/>
  <c r="H847" i="11"/>
  <c r="D847" i="11"/>
  <c r="G847" i="11"/>
  <c r="C847" i="11"/>
  <c r="F847" i="11"/>
  <c r="B847" i="11"/>
  <c r="J847" i="11"/>
  <c r="I851" i="11"/>
  <c r="E851" i="11"/>
  <c r="A851" i="11"/>
  <c r="H851" i="11"/>
  <c r="D851" i="11"/>
  <c r="G851" i="11"/>
  <c r="C851" i="11"/>
  <c r="J851" i="11"/>
  <c r="F851" i="11"/>
  <c r="B851" i="11"/>
  <c r="I855" i="11"/>
  <c r="E855" i="11"/>
  <c r="A855" i="11"/>
  <c r="H855" i="11"/>
  <c r="D855" i="11"/>
  <c r="G855" i="11"/>
  <c r="C855" i="11"/>
  <c r="F855" i="11"/>
  <c r="B855" i="11"/>
  <c r="J855" i="11"/>
  <c r="I859" i="11"/>
  <c r="E859" i="11"/>
  <c r="A859" i="11"/>
  <c r="H859" i="11"/>
  <c r="D859" i="11"/>
  <c r="G859" i="11"/>
  <c r="C859" i="11"/>
  <c r="J859" i="11"/>
  <c r="F859" i="11"/>
  <c r="B859" i="11"/>
  <c r="G2" i="11"/>
  <c r="A4" i="11"/>
  <c r="C7" i="11"/>
  <c r="E10" i="11"/>
  <c r="A12" i="11"/>
  <c r="C15" i="11"/>
  <c r="E18" i="11"/>
  <c r="H63" i="11"/>
  <c r="H95" i="11"/>
  <c r="H127" i="11"/>
  <c r="J3" i="11"/>
  <c r="F3" i="11"/>
  <c r="B3" i="11"/>
  <c r="I3" i="11"/>
  <c r="E3" i="11"/>
  <c r="A3" i="11"/>
  <c r="H3" i="11"/>
  <c r="D3" i="11"/>
  <c r="G23" i="11"/>
  <c r="C23" i="11"/>
  <c r="J23" i="11"/>
  <c r="F23" i="11"/>
  <c r="B23" i="11"/>
  <c r="I23" i="11"/>
  <c r="E23" i="11"/>
  <c r="A23" i="11"/>
  <c r="D23" i="11"/>
  <c r="G31" i="11"/>
  <c r="C31" i="11"/>
  <c r="J31" i="11"/>
  <c r="F31" i="11"/>
  <c r="B31" i="11"/>
  <c r="I31" i="11"/>
  <c r="E31" i="11"/>
  <c r="A31" i="11"/>
  <c r="D31" i="11"/>
  <c r="G35" i="11"/>
  <c r="C35" i="11"/>
  <c r="J35" i="11"/>
  <c r="F35" i="11"/>
  <c r="B35" i="11"/>
  <c r="I35" i="11"/>
  <c r="E35" i="11"/>
  <c r="A35" i="11"/>
  <c r="H35" i="11"/>
  <c r="D35" i="11"/>
  <c r="G43" i="11"/>
  <c r="C43" i="11"/>
  <c r="J43" i="11"/>
  <c r="F43" i="11"/>
  <c r="B43" i="11"/>
  <c r="I43" i="11"/>
  <c r="E43" i="11"/>
  <c r="A43" i="11"/>
  <c r="H43" i="11"/>
  <c r="D43" i="11"/>
  <c r="H8" i="11"/>
  <c r="D8" i="11"/>
  <c r="G8" i="11"/>
  <c r="C8" i="11"/>
  <c r="J8" i="11"/>
  <c r="F8" i="11"/>
  <c r="B8" i="11"/>
  <c r="H20" i="11"/>
  <c r="D20" i="11"/>
  <c r="G20" i="11"/>
  <c r="C20" i="11"/>
  <c r="J20" i="11"/>
  <c r="F20" i="11"/>
  <c r="B20" i="11"/>
  <c r="I32" i="11"/>
  <c r="E32" i="11"/>
  <c r="A32" i="11"/>
  <c r="H32" i="11"/>
  <c r="D32" i="11"/>
  <c r="G32" i="11"/>
  <c r="C32" i="11"/>
  <c r="J32" i="11"/>
  <c r="F32" i="11"/>
  <c r="B32" i="11"/>
  <c r="I44" i="11"/>
  <c r="E44" i="11"/>
  <c r="A44" i="11"/>
  <c r="H44" i="11"/>
  <c r="D44" i="11"/>
  <c r="G44" i="11"/>
  <c r="C44" i="11"/>
  <c r="B44" i="11"/>
  <c r="J44" i="11"/>
  <c r="I56" i="11"/>
  <c r="E56" i="11"/>
  <c r="A56" i="11"/>
  <c r="H56" i="11"/>
  <c r="D56" i="11"/>
  <c r="G56" i="11"/>
  <c r="C56" i="11"/>
  <c r="J56" i="11"/>
  <c r="F56" i="11"/>
  <c r="B56" i="11"/>
  <c r="I68" i="11"/>
  <c r="E68" i="11"/>
  <c r="A68" i="11"/>
  <c r="H68" i="11"/>
  <c r="D68" i="11"/>
  <c r="G68" i="11"/>
  <c r="C68" i="11"/>
  <c r="B68" i="11"/>
  <c r="J68" i="11"/>
  <c r="I80" i="11"/>
  <c r="E80" i="11"/>
  <c r="A80" i="11"/>
  <c r="H80" i="11"/>
  <c r="D80" i="11"/>
  <c r="G80" i="11"/>
  <c r="C80" i="11"/>
  <c r="J80" i="11"/>
  <c r="F80" i="11"/>
  <c r="B80" i="11"/>
  <c r="I88" i="11"/>
  <c r="E88" i="11"/>
  <c r="A88" i="11"/>
  <c r="H88" i="11"/>
  <c r="D88" i="11"/>
  <c r="G88" i="11"/>
  <c r="C88" i="11"/>
  <c r="J88" i="11"/>
  <c r="F88" i="11"/>
  <c r="B88" i="11"/>
  <c r="I100" i="11"/>
  <c r="E100" i="11"/>
  <c r="A100" i="11"/>
  <c r="H100" i="11"/>
  <c r="D100" i="11"/>
  <c r="G100" i="11"/>
  <c r="C100" i="11"/>
  <c r="B100" i="11"/>
  <c r="J100" i="11"/>
  <c r="I112" i="11"/>
  <c r="E112" i="11"/>
  <c r="A112" i="11"/>
  <c r="H112" i="11"/>
  <c r="D112" i="11"/>
  <c r="G112" i="11"/>
  <c r="C112" i="11"/>
  <c r="J112" i="11"/>
  <c r="F112" i="11"/>
  <c r="B112" i="11"/>
  <c r="I124" i="11"/>
  <c r="E124" i="11"/>
  <c r="A124" i="11"/>
  <c r="H124" i="11"/>
  <c r="D124" i="11"/>
  <c r="G124" i="11"/>
  <c r="C124" i="11"/>
  <c r="B124" i="11"/>
  <c r="J124" i="11"/>
  <c r="I136" i="11"/>
  <c r="E136" i="11"/>
  <c r="A136" i="11"/>
  <c r="H136" i="11"/>
  <c r="D136" i="11"/>
  <c r="G136" i="11"/>
  <c r="C136" i="11"/>
  <c r="J136" i="11"/>
  <c r="F136" i="11"/>
  <c r="B136" i="11"/>
  <c r="I148" i="11"/>
  <c r="E148" i="11"/>
  <c r="A148" i="11"/>
  <c r="H148" i="11"/>
  <c r="D148" i="11"/>
  <c r="G148" i="11"/>
  <c r="C148" i="11"/>
  <c r="B148" i="11"/>
  <c r="J148" i="11"/>
  <c r="I160" i="11"/>
  <c r="E160" i="11"/>
  <c r="A160" i="11"/>
  <c r="H160" i="11"/>
  <c r="D160" i="11"/>
  <c r="G160" i="11"/>
  <c r="C160" i="11"/>
  <c r="J160" i="11"/>
  <c r="F160" i="11"/>
  <c r="B160" i="11"/>
  <c r="I172" i="11"/>
  <c r="E172" i="11"/>
  <c r="A172" i="11"/>
  <c r="H172" i="11"/>
  <c r="D172" i="11"/>
  <c r="G172" i="11"/>
  <c r="C172" i="11"/>
  <c r="B172" i="11"/>
  <c r="J172" i="11"/>
  <c r="F172" i="11"/>
  <c r="I184" i="11"/>
  <c r="E184" i="11"/>
  <c r="A184" i="11"/>
  <c r="H184" i="11"/>
  <c r="D184" i="11"/>
  <c r="G184" i="11"/>
  <c r="C184" i="11"/>
  <c r="J184" i="11"/>
  <c r="F184" i="11"/>
  <c r="B184" i="11"/>
  <c r="H196" i="11"/>
  <c r="D196" i="11"/>
  <c r="G196" i="11"/>
  <c r="C196" i="11"/>
  <c r="I196" i="11"/>
  <c r="A196" i="11"/>
  <c r="F196" i="11"/>
  <c r="E196" i="11"/>
  <c r="J196" i="11"/>
  <c r="B196" i="11"/>
  <c r="H208" i="11"/>
  <c r="D208" i="11"/>
  <c r="G208" i="11"/>
  <c r="C208" i="11"/>
  <c r="I208" i="11"/>
  <c r="A208" i="11"/>
  <c r="F208" i="11"/>
  <c r="E208" i="11"/>
  <c r="J208" i="11"/>
  <c r="B208" i="11"/>
  <c r="H220" i="11"/>
  <c r="D220" i="11"/>
  <c r="G220" i="11"/>
  <c r="C220" i="11"/>
  <c r="I220" i="11"/>
  <c r="A220" i="11"/>
  <c r="F220" i="11"/>
  <c r="E220" i="11"/>
  <c r="B220" i="11"/>
  <c r="J220" i="11"/>
  <c r="H240" i="11"/>
  <c r="D240" i="11"/>
  <c r="G240" i="11"/>
  <c r="C240" i="11"/>
  <c r="I240" i="11"/>
  <c r="A240" i="11"/>
  <c r="F240" i="11"/>
  <c r="E240" i="11"/>
  <c r="J240" i="11"/>
  <c r="B240" i="11"/>
  <c r="H252" i="11"/>
  <c r="D252" i="11"/>
  <c r="G252" i="11"/>
  <c r="C252" i="11"/>
  <c r="I252" i="11"/>
  <c r="A252" i="11"/>
  <c r="F252" i="11"/>
  <c r="E252" i="11"/>
  <c r="B252" i="11"/>
  <c r="J252" i="11"/>
  <c r="H256" i="11"/>
  <c r="D256" i="11"/>
  <c r="G256" i="11"/>
  <c r="C256" i="11"/>
  <c r="I256" i="11"/>
  <c r="A256" i="11"/>
  <c r="F256" i="11"/>
  <c r="E256" i="11"/>
  <c r="J256" i="11"/>
  <c r="B256" i="11"/>
  <c r="H260" i="11"/>
  <c r="D260" i="11"/>
  <c r="G260" i="11"/>
  <c r="C260" i="11"/>
  <c r="I260" i="11"/>
  <c r="A260" i="11"/>
  <c r="F260" i="11"/>
  <c r="E260" i="11"/>
  <c r="J260" i="11"/>
  <c r="B260" i="11"/>
  <c r="H264" i="11"/>
  <c r="D264" i="11"/>
  <c r="G264" i="11"/>
  <c r="C264" i="11"/>
  <c r="I264" i="11"/>
  <c r="A264" i="11"/>
  <c r="F264" i="11"/>
  <c r="E264" i="11"/>
  <c r="J264" i="11"/>
  <c r="B264" i="11"/>
  <c r="H268" i="11"/>
  <c r="D268" i="11"/>
  <c r="G268" i="11"/>
  <c r="C268" i="11"/>
  <c r="I268" i="11"/>
  <c r="A268" i="11"/>
  <c r="F268" i="11"/>
  <c r="E268" i="11"/>
  <c r="B268" i="11"/>
  <c r="J268" i="11"/>
  <c r="H272" i="11"/>
  <c r="D272" i="11"/>
  <c r="G272" i="11"/>
  <c r="C272" i="11"/>
  <c r="I272" i="11"/>
  <c r="A272" i="11"/>
  <c r="F272" i="11"/>
  <c r="E272" i="11"/>
  <c r="J272" i="11"/>
  <c r="B272" i="11"/>
  <c r="H276" i="11"/>
  <c r="D276" i="11"/>
  <c r="G276" i="11"/>
  <c r="C276" i="11"/>
  <c r="I276" i="11"/>
  <c r="A276" i="11"/>
  <c r="F276" i="11"/>
  <c r="E276" i="11"/>
  <c r="J276" i="11"/>
  <c r="B276" i="11"/>
  <c r="H280" i="11"/>
  <c r="D280" i="11"/>
  <c r="G280" i="11"/>
  <c r="C280" i="11"/>
  <c r="I280" i="11"/>
  <c r="A280" i="11"/>
  <c r="F280" i="11"/>
  <c r="E280" i="11"/>
  <c r="J280" i="11"/>
  <c r="B280" i="11"/>
  <c r="H284" i="11"/>
  <c r="D284" i="11"/>
  <c r="G284" i="11"/>
  <c r="C284" i="11"/>
  <c r="I284" i="11"/>
  <c r="A284" i="11"/>
  <c r="F284" i="11"/>
  <c r="E284" i="11"/>
  <c r="B284" i="11"/>
  <c r="J284" i="11"/>
  <c r="H288" i="11"/>
  <c r="D288" i="11"/>
  <c r="G288" i="11"/>
  <c r="C288" i="11"/>
  <c r="I288" i="11"/>
  <c r="A288" i="11"/>
  <c r="F288" i="11"/>
  <c r="E288" i="11"/>
  <c r="J288" i="11"/>
  <c r="B288" i="11"/>
  <c r="H292" i="11"/>
  <c r="D292" i="11"/>
  <c r="G292" i="11"/>
  <c r="C292" i="11"/>
  <c r="I292" i="11"/>
  <c r="A292" i="11"/>
  <c r="F292" i="11"/>
  <c r="E292" i="11"/>
  <c r="J292" i="11"/>
  <c r="B292" i="11"/>
  <c r="H296" i="11"/>
  <c r="D296" i="11"/>
  <c r="G296" i="11"/>
  <c r="C296" i="11"/>
  <c r="I296" i="11"/>
  <c r="A296" i="11"/>
  <c r="F296" i="11"/>
  <c r="E296" i="11"/>
  <c r="J296" i="11"/>
  <c r="B296" i="11"/>
  <c r="H300" i="11"/>
  <c r="D300" i="11"/>
  <c r="G300" i="11"/>
  <c r="C300" i="11"/>
  <c r="I300" i="11"/>
  <c r="A300" i="11"/>
  <c r="F300" i="11"/>
  <c r="E300" i="11"/>
  <c r="B300" i="11"/>
  <c r="J300" i="11"/>
  <c r="H304" i="11"/>
  <c r="D304" i="11"/>
  <c r="G304" i="11"/>
  <c r="C304" i="11"/>
  <c r="I304" i="11"/>
  <c r="A304" i="11"/>
  <c r="F304" i="11"/>
  <c r="E304" i="11"/>
  <c r="J304" i="11"/>
  <c r="B304" i="11"/>
  <c r="H308" i="11"/>
  <c r="D308" i="11"/>
  <c r="G308" i="11"/>
  <c r="C308" i="11"/>
  <c r="I308" i="11"/>
  <c r="A308" i="11"/>
  <c r="F308" i="11"/>
  <c r="E308" i="11"/>
  <c r="J308" i="11"/>
  <c r="B308" i="11"/>
  <c r="H312" i="11"/>
  <c r="D312" i="11"/>
  <c r="G312" i="11"/>
  <c r="C312" i="11"/>
  <c r="I312" i="11"/>
  <c r="A312" i="11"/>
  <c r="F312" i="11"/>
  <c r="E312" i="11"/>
  <c r="J312" i="11"/>
  <c r="B312" i="11"/>
  <c r="H316" i="11"/>
  <c r="D316" i="11"/>
  <c r="G316" i="11"/>
  <c r="C316" i="11"/>
  <c r="I316" i="11"/>
  <c r="A316" i="11"/>
  <c r="F316" i="11"/>
  <c r="E316" i="11"/>
  <c r="B316" i="11"/>
  <c r="J316" i="11"/>
  <c r="H320" i="11"/>
  <c r="D320" i="11"/>
  <c r="G320" i="11"/>
  <c r="C320" i="11"/>
  <c r="I320" i="11"/>
  <c r="A320" i="11"/>
  <c r="F320" i="11"/>
  <c r="E320" i="11"/>
  <c r="J320" i="11"/>
  <c r="B320" i="11"/>
  <c r="H324" i="11"/>
  <c r="D324" i="11"/>
  <c r="G324" i="11"/>
  <c r="C324" i="11"/>
  <c r="I324" i="11"/>
  <c r="A324" i="11"/>
  <c r="F324" i="11"/>
  <c r="E324" i="11"/>
  <c r="J324" i="11"/>
  <c r="B324" i="11"/>
  <c r="H328" i="11"/>
  <c r="D328" i="11"/>
  <c r="G328" i="11"/>
  <c r="C328" i="11"/>
  <c r="I328" i="11"/>
  <c r="A328" i="11"/>
  <c r="F328" i="11"/>
  <c r="E328" i="11"/>
  <c r="J328" i="11"/>
  <c r="B328" i="11"/>
  <c r="H332" i="11"/>
  <c r="D332" i="11"/>
  <c r="G332" i="11"/>
  <c r="C332" i="11"/>
  <c r="I332" i="11"/>
  <c r="A332" i="11"/>
  <c r="F332" i="11"/>
  <c r="E332" i="11"/>
  <c r="B332" i="11"/>
  <c r="J332" i="11"/>
  <c r="H336" i="11"/>
  <c r="D336" i="11"/>
  <c r="G336" i="11"/>
  <c r="C336" i="11"/>
  <c r="J336" i="11"/>
  <c r="F336" i="11"/>
  <c r="A336" i="11"/>
  <c r="I336" i="11"/>
  <c r="E336" i="11"/>
  <c r="B336" i="11"/>
  <c r="H340" i="11"/>
  <c r="D340" i="11"/>
  <c r="G340" i="11"/>
  <c r="C340" i="11"/>
  <c r="J340" i="11"/>
  <c r="F340" i="11"/>
  <c r="B340" i="11"/>
  <c r="E340" i="11"/>
  <c r="A340" i="11"/>
  <c r="I340" i="11"/>
  <c r="H344" i="11"/>
  <c r="D344" i="11"/>
  <c r="G344" i="11"/>
  <c r="C344" i="11"/>
  <c r="J344" i="11"/>
  <c r="F344" i="11"/>
  <c r="B344" i="11"/>
  <c r="I344" i="11"/>
  <c r="E344" i="11"/>
  <c r="A344" i="11"/>
  <c r="H348" i="11"/>
  <c r="D348" i="11"/>
  <c r="G348" i="11"/>
  <c r="C348" i="11"/>
  <c r="J348" i="11"/>
  <c r="F348" i="11"/>
  <c r="B348" i="11"/>
  <c r="E348" i="11"/>
  <c r="A348" i="11"/>
  <c r="I348" i="11"/>
  <c r="H352" i="11"/>
  <c r="D352" i="11"/>
  <c r="G352" i="11"/>
  <c r="C352" i="11"/>
  <c r="J352" i="11"/>
  <c r="F352" i="11"/>
  <c r="B352" i="11"/>
  <c r="I352" i="11"/>
  <c r="E352" i="11"/>
  <c r="A352" i="11"/>
  <c r="H356" i="11"/>
  <c r="D356" i="11"/>
  <c r="G356" i="11"/>
  <c r="C356" i="11"/>
  <c r="J356" i="11"/>
  <c r="F356" i="11"/>
  <c r="B356" i="11"/>
  <c r="E356" i="11"/>
  <c r="A356" i="11"/>
  <c r="I356" i="11"/>
  <c r="H360" i="11"/>
  <c r="D360" i="11"/>
  <c r="G360" i="11"/>
  <c r="C360" i="11"/>
  <c r="J360" i="11"/>
  <c r="F360" i="11"/>
  <c r="B360" i="11"/>
  <c r="I360" i="11"/>
  <c r="E360" i="11"/>
  <c r="A360" i="11"/>
  <c r="H364" i="11"/>
  <c r="D364" i="11"/>
  <c r="G364" i="11"/>
  <c r="C364" i="11"/>
  <c r="J364" i="11"/>
  <c r="F364" i="11"/>
  <c r="B364" i="11"/>
  <c r="E364" i="11"/>
  <c r="A364" i="11"/>
  <c r="I364" i="11"/>
  <c r="H368" i="11"/>
  <c r="D368" i="11"/>
  <c r="G368" i="11"/>
  <c r="C368" i="11"/>
  <c r="J368" i="11"/>
  <c r="F368" i="11"/>
  <c r="B368" i="11"/>
  <c r="I368" i="11"/>
  <c r="E368" i="11"/>
  <c r="A368" i="11"/>
  <c r="H372" i="11"/>
  <c r="D372" i="11"/>
  <c r="G372" i="11"/>
  <c r="C372" i="11"/>
  <c r="J372" i="11"/>
  <c r="F372" i="11"/>
  <c r="B372" i="11"/>
  <c r="E372" i="11"/>
  <c r="A372" i="11"/>
  <c r="I372" i="11"/>
  <c r="H376" i="11"/>
  <c r="D376" i="11"/>
  <c r="G376" i="11"/>
  <c r="C376" i="11"/>
  <c r="J376" i="11"/>
  <c r="F376" i="11"/>
  <c r="B376" i="11"/>
  <c r="I376" i="11"/>
  <c r="E376" i="11"/>
  <c r="A376" i="11"/>
  <c r="H380" i="11"/>
  <c r="D380" i="11"/>
  <c r="G380" i="11"/>
  <c r="C380" i="11"/>
  <c r="J380" i="11"/>
  <c r="F380" i="11"/>
  <c r="B380" i="11"/>
  <c r="E380" i="11"/>
  <c r="A380" i="11"/>
  <c r="I380" i="11"/>
  <c r="H384" i="11"/>
  <c r="D384" i="11"/>
  <c r="G384" i="11"/>
  <c r="C384" i="11"/>
  <c r="J384" i="11"/>
  <c r="F384" i="11"/>
  <c r="B384" i="11"/>
  <c r="I384" i="11"/>
  <c r="E384" i="11"/>
  <c r="A384" i="11"/>
  <c r="H388" i="11"/>
  <c r="D388" i="11"/>
  <c r="G388" i="11"/>
  <c r="C388" i="11"/>
  <c r="J388" i="11"/>
  <c r="F388" i="11"/>
  <c r="B388" i="11"/>
  <c r="E388" i="11"/>
  <c r="A388" i="11"/>
  <c r="I388" i="11"/>
  <c r="H392" i="11"/>
  <c r="D392" i="11"/>
  <c r="G392" i="11"/>
  <c r="C392" i="11"/>
  <c r="J392" i="11"/>
  <c r="F392" i="11"/>
  <c r="B392" i="11"/>
  <c r="I392" i="11"/>
  <c r="E392" i="11"/>
  <c r="A392" i="11"/>
  <c r="J396" i="11"/>
  <c r="F396" i="11"/>
  <c r="B396" i="11"/>
  <c r="I396" i="11"/>
  <c r="E396" i="11"/>
  <c r="A396" i="11"/>
  <c r="H396" i="11"/>
  <c r="D396" i="11"/>
  <c r="C396" i="11"/>
  <c r="G396" i="11"/>
  <c r="J400" i="11"/>
  <c r="F400" i="11"/>
  <c r="B400" i="11"/>
  <c r="I400" i="11"/>
  <c r="E400" i="11"/>
  <c r="A400" i="11"/>
  <c r="H400" i="11"/>
  <c r="D400" i="11"/>
  <c r="G400" i="11"/>
  <c r="C400" i="11"/>
  <c r="J404" i="11"/>
  <c r="F404" i="11"/>
  <c r="B404" i="11"/>
  <c r="I404" i="11"/>
  <c r="E404" i="11"/>
  <c r="A404" i="11"/>
  <c r="H404" i="11"/>
  <c r="D404" i="11"/>
  <c r="C404" i="11"/>
  <c r="G404" i="11"/>
  <c r="J408" i="11"/>
  <c r="F408" i="11"/>
  <c r="B408" i="11"/>
  <c r="I408" i="11"/>
  <c r="E408" i="11"/>
  <c r="A408" i="11"/>
  <c r="H408" i="11"/>
  <c r="D408" i="11"/>
  <c r="G408" i="11"/>
  <c r="C408" i="11"/>
  <c r="J412" i="11"/>
  <c r="F412" i="11"/>
  <c r="B412" i="11"/>
  <c r="I412" i="11"/>
  <c r="E412" i="11"/>
  <c r="A412" i="11"/>
  <c r="H412" i="11"/>
  <c r="D412" i="11"/>
  <c r="C412" i="11"/>
  <c r="G412" i="11"/>
  <c r="J416" i="11"/>
  <c r="F416" i="11"/>
  <c r="B416" i="11"/>
  <c r="I416" i="11"/>
  <c r="E416" i="11"/>
  <c r="A416" i="11"/>
  <c r="H416" i="11"/>
  <c r="D416" i="11"/>
  <c r="G416" i="11"/>
  <c r="C416" i="11"/>
  <c r="J420" i="11"/>
  <c r="F420" i="11"/>
  <c r="B420" i="11"/>
  <c r="I420" i="11"/>
  <c r="E420" i="11"/>
  <c r="A420" i="11"/>
  <c r="H420" i="11"/>
  <c r="D420" i="11"/>
  <c r="C420" i="11"/>
  <c r="G420" i="11"/>
  <c r="J424" i="11"/>
  <c r="F424" i="11"/>
  <c r="B424" i="11"/>
  <c r="I424" i="11"/>
  <c r="E424" i="11"/>
  <c r="A424" i="11"/>
  <c r="H424" i="11"/>
  <c r="D424" i="11"/>
  <c r="G424" i="11"/>
  <c r="C424" i="11"/>
  <c r="J428" i="11"/>
  <c r="F428" i="11"/>
  <c r="B428" i="11"/>
  <c r="I428" i="11"/>
  <c r="E428" i="11"/>
  <c r="A428" i="11"/>
  <c r="H428" i="11"/>
  <c r="D428" i="11"/>
  <c r="C428" i="11"/>
  <c r="G428" i="11"/>
  <c r="J432" i="11"/>
  <c r="F432" i="11"/>
  <c r="B432" i="11"/>
  <c r="I432" i="11"/>
  <c r="E432" i="11"/>
  <c r="A432" i="11"/>
  <c r="H432" i="11"/>
  <c r="D432" i="11"/>
  <c r="G432" i="11"/>
  <c r="C432" i="11"/>
  <c r="J436" i="11"/>
  <c r="F436" i="11"/>
  <c r="B436" i="11"/>
  <c r="I436" i="11"/>
  <c r="E436" i="11"/>
  <c r="A436" i="11"/>
  <c r="H436" i="11"/>
  <c r="D436" i="11"/>
  <c r="C436" i="11"/>
  <c r="G436" i="11"/>
  <c r="J440" i="11"/>
  <c r="F440" i="11"/>
  <c r="B440" i="11"/>
  <c r="I440" i="11"/>
  <c r="E440" i="11"/>
  <c r="A440" i="11"/>
  <c r="H440" i="11"/>
  <c r="D440" i="11"/>
  <c r="G440" i="11"/>
  <c r="C440" i="11"/>
  <c r="J444" i="11"/>
  <c r="F444" i="11"/>
  <c r="B444" i="11"/>
  <c r="I444" i="11"/>
  <c r="E444" i="11"/>
  <c r="A444" i="11"/>
  <c r="H444" i="11"/>
  <c r="D444" i="11"/>
  <c r="C444" i="11"/>
  <c r="G444" i="11"/>
  <c r="J448" i="11"/>
  <c r="F448" i="11"/>
  <c r="B448" i="11"/>
  <c r="I448" i="11"/>
  <c r="E448" i="11"/>
  <c r="A448" i="11"/>
  <c r="H448" i="11"/>
  <c r="D448" i="11"/>
  <c r="G448" i="11"/>
  <c r="C448" i="11"/>
  <c r="J452" i="11"/>
  <c r="F452" i="11"/>
  <c r="B452" i="11"/>
  <c r="I452" i="11"/>
  <c r="E452" i="11"/>
  <c r="A452" i="11"/>
  <c r="H452" i="11"/>
  <c r="D452" i="11"/>
  <c r="C452" i="11"/>
  <c r="G452" i="11"/>
  <c r="J456" i="11"/>
  <c r="F456" i="11"/>
  <c r="B456" i="11"/>
  <c r="I456" i="11"/>
  <c r="E456" i="11"/>
  <c r="A456" i="11"/>
  <c r="H456" i="11"/>
  <c r="D456" i="11"/>
  <c r="G456" i="11"/>
  <c r="C456" i="11"/>
  <c r="J460" i="11"/>
  <c r="F460" i="11"/>
  <c r="B460" i="11"/>
  <c r="I460" i="11"/>
  <c r="E460" i="11"/>
  <c r="A460" i="11"/>
  <c r="H460" i="11"/>
  <c r="D460" i="11"/>
  <c r="C460" i="11"/>
  <c r="G460" i="11"/>
  <c r="J464" i="11"/>
  <c r="F464" i="11"/>
  <c r="B464" i="11"/>
  <c r="I464" i="11"/>
  <c r="E464" i="11"/>
  <c r="A464" i="11"/>
  <c r="H464" i="11"/>
  <c r="D464" i="11"/>
  <c r="G464" i="11"/>
  <c r="C464" i="11"/>
  <c r="J468" i="11"/>
  <c r="F468" i="11"/>
  <c r="B468" i="11"/>
  <c r="I468" i="11"/>
  <c r="E468" i="11"/>
  <c r="A468" i="11"/>
  <c r="H468" i="11"/>
  <c r="D468" i="11"/>
  <c r="C468" i="11"/>
  <c r="G468" i="11"/>
  <c r="J472" i="11"/>
  <c r="F472" i="11"/>
  <c r="B472" i="11"/>
  <c r="I472" i="11"/>
  <c r="E472" i="11"/>
  <c r="A472" i="11"/>
  <c r="H472" i="11"/>
  <c r="D472" i="11"/>
  <c r="G472" i="11"/>
  <c r="C472" i="11"/>
  <c r="J476" i="11"/>
  <c r="F476" i="11"/>
  <c r="B476" i="11"/>
  <c r="I476" i="11"/>
  <c r="E476" i="11"/>
  <c r="A476" i="11"/>
  <c r="H476" i="11"/>
  <c r="D476" i="11"/>
  <c r="C476" i="11"/>
  <c r="G476" i="11"/>
  <c r="J480" i="11"/>
  <c r="F480" i="11"/>
  <c r="B480" i="11"/>
  <c r="I480" i="11"/>
  <c r="E480" i="11"/>
  <c r="A480" i="11"/>
  <c r="H480" i="11"/>
  <c r="D480" i="11"/>
  <c r="G480" i="11"/>
  <c r="C480" i="11"/>
  <c r="J484" i="11"/>
  <c r="F484" i="11"/>
  <c r="B484" i="11"/>
  <c r="I484" i="11"/>
  <c r="E484" i="11"/>
  <c r="A484" i="11"/>
  <c r="H484" i="11"/>
  <c r="D484" i="11"/>
  <c r="C484" i="11"/>
  <c r="G484" i="11"/>
  <c r="J488" i="11"/>
  <c r="F488" i="11"/>
  <c r="B488" i="11"/>
  <c r="I488" i="11"/>
  <c r="E488" i="11"/>
  <c r="A488" i="11"/>
  <c r="H488" i="11"/>
  <c r="D488" i="11"/>
  <c r="G488" i="11"/>
  <c r="C488" i="11"/>
  <c r="J492" i="11"/>
  <c r="F492" i="11"/>
  <c r="B492" i="11"/>
  <c r="I492" i="11"/>
  <c r="E492" i="11"/>
  <c r="A492" i="11"/>
  <c r="H492" i="11"/>
  <c r="D492" i="11"/>
  <c r="C492" i="11"/>
  <c r="G492" i="11"/>
  <c r="J496" i="11"/>
  <c r="F496" i="11"/>
  <c r="B496" i="11"/>
  <c r="I496" i="11"/>
  <c r="E496" i="11"/>
  <c r="A496" i="11"/>
  <c r="H496" i="11"/>
  <c r="D496" i="11"/>
  <c r="G496" i="11"/>
  <c r="C496" i="11"/>
  <c r="J500" i="11"/>
  <c r="F500" i="11"/>
  <c r="B500" i="11"/>
  <c r="I500" i="11"/>
  <c r="E500" i="11"/>
  <c r="A500" i="11"/>
  <c r="H500" i="11"/>
  <c r="D500" i="11"/>
  <c r="C500" i="11"/>
  <c r="G500" i="11"/>
  <c r="J504" i="11"/>
  <c r="F504" i="11"/>
  <c r="B504" i="11"/>
  <c r="I504" i="11"/>
  <c r="E504" i="11"/>
  <c r="A504" i="11"/>
  <c r="H504" i="11"/>
  <c r="D504" i="11"/>
  <c r="G504" i="11"/>
  <c r="C504" i="11"/>
  <c r="J508" i="11"/>
  <c r="F508" i="11"/>
  <c r="B508" i="11"/>
  <c r="I508" i="11"/>
  <c r="E508" i="11"/>
  <c r="A508" i="11"/>
  <c r="H508" i="11"/>
  <c r="D508" i="11"/>
  <c r="C508" i="11"/>
  <c r="G508" i="11"/>
  <c r="J512" i="11"/>
  <c r="F512" i="11"/>
  <c r="B512" i="11"/>
  <c r="I512" i="11"/>
  <c r="E512" i="11"/>
  <c r="A512" i="11"/>
  <c r="H512" i="11"/>
  <c r="D512" i="11"/>
  <c r="G512" i="11"/>
  <c r="C512" i="11"/>
  <c r="J516" i="11"/>
  <c r="F516" i="11"/>
  <c r="B516" i="11"/>
  <c r="I516" i="11"/>
  <c r="E516" i="11"/>
  <c r="A516" i="11"/>
  <c r="H516" i="11"/>
  <c r="D516" i="11"/>
  <c r="C516" i="11"/>
  <c r="G516" i="11"/>
  <c r="J520" i="11"/>
  <c r="F520" i="11"/>
  <c r="B520" i="11"/>
  <c r="I520" i="11"/>
  <c r="E520" i="11"/>
  <c r="A520" i="11"/>
  <c r="H520" i="11"/>
  <c r="D520" i="11"/>
  <c r="G520" i="11"/>
  <c r="C520" i="11"/>
  <c r="J524" i="11"/>
  <c r="F524" i="11"/>
  <c r="B524" i="11"/>
  <c r="I524" i="11"/>
  <c r="E524" i="11"/>
  <c r="A524" i="11"/>
  <c r="H524" i="11"/>
  <c r="D524" i="11"/>
  <c r="C524" i="11"/>
  <c r="G524" i="11"/>
  <c r="J528" i="11"/>
  <c r="F528" i="11"/>
  <c r="B528" i="11"/>
  <c r="I528" i="11"/>
  <c r="E528" i="11"/>
  <c r="A528" i="11"/>
  <c r="H528" i="11"/>
  <c r="D528" i="11"/>
  <c r="G528" i="11"/>
  <c r="C528" i="11"/>
  <c r="J532" i="11"/>
  <c r="F532" i="11"/>
  <c r="B532" i="11"/>
  <c r="I532" i="11"/>
  <c r="E532" i="11"/>
  <c r="A532" i="11"/>
  <c r="H532" i="11"/>
  <c r="D532" i="11"/>
  <c r="C532" i="11"/>
  <c r="G532" i="11"/>
  <c r="J536" i="11"/>
  <c r="F536" i="11"/>
  <c r="B536" i="11"/>
  <c r="I536" i="11"/>
  <c r="E536" i="11"/>
  <c r="A536" i="11"/>
  <c r="H536" i="11"/>
  <c r="D536" i="11"/>
  <c r="G536" i="11"/>
  <c r="C536" i="11"/>
  <c r="J540" i="11"/>
  <c r="F540" i="11"/>
  <c r="B540" i="11"/>
  <c r="I540" i="11"/>
  <c r="E540" i="11"/>
  <c r="A540" i="11"/>
  <c r="H540" i="11"/>
  <c r="D540" i="11"/>
  <c r="C540" i="11"/>
  <c r="G540" i="11"/>
  <c r="J544" i="11"/>
  <c r="F544" i="11"/>
  <c r="B544" i="11"/>
  <c r="I544" i="11"/>
  <c r="E544" i="11"/>
  <c r="A544" i="11"/>
  <c r="H544" i="11"/>
  <c r="D544" i="11"/>
  <c r="G544" i="11"/>
  <c r="C544" i="11"/>
  <c r="J548" i="11"/>
  <c r="F548" i="11"/>
  <c r="B548" i="11"/>
  <c r="I548" i="11"/>
  <c r="E548" i="11"/>
  <c r="A548" i="11"/>
  <c r="H548" i="11"/>
  <c r="D548" i="11"/>
  <c r="C548" i="11"/>
  <c r="G548" i="11"/>
  <c r="J552" i="11"/>
  <c r="F552" i="11"/>
  <c r="B552" i="11"/>
  <c r="I552" i="11"/>
  <c r="E552" i="11"/>
  <c r="A552" i="11"/>
  <c r="H552" i="11"/>
  <c r="D552" i="11"/>
  <c r="G552" i="11"/>
  <c r="C552" i="11"/>
  <c r="J556" i="11"/>
  <c r="F556" i="11"/>
  <c r="B556" i="11"/>
  <c r="I556" i="11"/>
  <c r="E556" i="11"/>
  <c r="A556" i="11"/>
  <c r="H556" i="11"/>
  <c r="D556" i="11"/>
  <c r="C556" i="11"/>
  <c r="G556" i="11"/>
  <c r="J560" i="11"/>
  <c r="F560" i="11"/>
  <c r="B560" i="11"/>
  <c r="I560" i="11"/>
  <c r="E560" i="11"/>
  <c r="A560" i="11"/>
  <c r="H560" i="11"/>
  <c r="D560" i="11"/>
  <c r="G560" i="11"/>
  <c r="C560" i="11"/>
  <c r="J564" i="11"/>
  <c r="F564" i="11"/>
  <c r="B564" i="11"/>
  <c r="I564" i="11"/>
  <c r="E564" i="11"/>
  <c r="A564" i="11"/>
  <c r="H564" i="11"/>
  <c r="D564" i="11"/>
  <c r="C564" i="11"/>
  <c r="G564" i="11"/>
  <c r="J568" i="11"/>
  <c r="F568" i="11"/>
  <c r="B568" i="11"/>
  <c r="I568" i="11"/>
  <c r="E568" i="11"/>
  <c r="A568" i="11"/>
  <c r="H568" i="11"/>
  <c r="D568" i="11"/>
  <c r="G568" i="11"/>
  <c r="C568" i="11"/>
  <c r="J572" i="11"/>
  <c r="F572" i="11"/>
  <c r="B572" i="11"/>
  <c r="I572" i="11"/>
  <c r="E572" i="11"/>
  <c r="A572" i="11"/>
  <c r="H572" i="11"/>
  <c r="D572" i="11"/>
  <c r="C572" i="11"/>
  <c r="G572" i="11"/>
  <c r="J576" i="11"/>
  <c r="F576" i="11"/>
  <c r="B576" i="11"/>
  <c r="I576" i="11"/>
  <c r="E576" i="11"/>
  <c r="A576" i="11"/>
  <c r="H576" i="11"/>
  <c r="D576" i="11"/>
  <c r="G576" i="11"/>
  <c r="C576" i="11"/>
  <c r="J580" i="11"/>
  <c r="F580" i="11"/>
  <c r="B580" i="11"/>
  <c r="I580" i="11"/>
  <c r="E580" i="11"/>
  <c r="A580" i="11"/>
  <c r="H580" i="11"/>
  <c r="D580" i="11"/>
  <c r="C580" i="11"/>
  <c r="G580" i="11"/>
  <c r="J584" i="11"/>
  <c r="F584" i="11"/>
  <c r="B584" i="11"/>
  <c r="I584" i="11"/>
  <c r="E584" i="11"/>
  <c r="A584" i="11"/>
  <c r="H584" i="11"/>
  <c r="D584" i="11"/>
  <c r="G584" i="11"/>
  <c r="C584" i="11"/>
  <c r="J588" i="11"/>
  <c r="F588" i="11"/>
  <c r="B588" i="11"/>
  <c r="I588" i="11"/>
  <c r="E588" i="11"/>
  <c r="A588" i="11"/>
  <c r="H588" i="11"/>
  <c r="D588" i="11"/>
  <c r="C588" i="11"/>
  <c r="G588" i="11"/>
  <c r="J592" i="11"/>
  <c r="F592" i="11"/>
  <c r="B592" i="11"/>
  <c r="I592" i="11"/>
  <c r="E592" i="11"/>
  <c r="A592" i="11"/>
  <c r="H592" i="11"/>
  <c r="D592" i="11"/>
  <c r="G592" i="11"/>
  <c r="C592" i="11"/>
  <c r="J596" i="11"/>
  <c r="F596" i="11"/>
  <c r="B596" i="11"/>
  <c r="I596" i="11"/>
  <c r="E596" i="11"/>
  <c r="A596" i="11"/>
  <c r="H596" i="11"/>
  <c r="D596" i="11"/>
  <c r="C596" i="11"/>
  <c r="G596" i="11"/>
  <c r="H600" i="11"/>
  <c r="G600" i="11"/>
  <c r="F600" i="11"/>
  <c r="B600" i="11"/>
  <c r="E600" i="11"/>
  <c r="A600" i="11"/>
  <c r="J600" i="11"/>
  <c r="D600" i="11"/>
  <c r="I600" i="11"/>
  <c r="C600" i="11"/>
  <c r="H604" i="11"/>
  <c r="D604" i="11"/>
  <c r="G604" i="11"/>
  <c r="C604" i="11"/>
  <c r="F604" i="11"/>
  <c r="E604" i="11"/>
  <c r="J604" i="11"/>
  <c r="B604" i="11"/>
  <c r="I604" i="11"/>
  <c r="A604" i="11"/>
  <c r="H608" i="11"/>
  <c r="D608" i="11"/>
  <c r="G608" i="11"/>
  <c r="C608" i="11"/>
  <c r="F608" i="11"/>
  <c r="E608" i="11"/>
  <c r="J608" i="11"/>
  <c r="B608" i="11"/>
  <c r="A608" i="11"/>
  <c r="I608" i="11"/>
  <c r="H612" i="11"/>
  <c r="D612" i="11"/>
  <c r="G612" i="11"/>
  <c r="C612" i="11"/>
  <c r="F612" i="11"/>
  <c r="E612" i="11"/>
  <c r="J612" i="11"/>
  <c r="B612" i="11"/>
  <c r="I612" i="11"/>
  <c r="A612" i="11"/>
  <c r="H616" i="11"/>
  <c r="D616" i="11"/>
  <c r="G616" i="11"/>
  <c r="C616" i="11"/>
  <c r="F616" i="11"/>
  <c r="E616" i="11"/>
  <c r="J616" i="11"/>
  <c r="B616" i="11"/>
  <c r="I616" i="11"/>
  <c r="A616" i="11"/>
  <c r="H620" i="11"/>
  <c r="D620" i="11"/>
  <c r="G620" i="11"/>
  <c r="C620" i="11"/>
  <c r="F620" i="11"/>
  <c r="E620" i="11"/>
  <c r="J620" i="11"/>
  <c r="B620" i="11"/>
  <c r="I620" i="11"/>
  <c r="A620" i="11"/>
  <c r="H624" i="11"/>
  <c r="D624" i="11"/>
  <c r="G624" i="11"/>
  <c r="C624" i="11"/>
  <c r="F624" i="11"/>
  <c r="E624" i="11"/>
  <c r="J624" i="11"/>
  <c r="B624" i="11"/>
  <c r="A624" i="11"/>
  <c r="I624" i="11"/>
  <c r="H628" i="11"/>
  <c r="D628" i="11"/>
  <c r="G628" i="11"/>
  <c r="C628" i="11"/>
  <c r="F628" i="11"/>
  <c r="E628" i="11"/>
  <c r="J628" i="11"/>
  <c r="B628" i="11"/>
  <c r="I628" i="11"/>
  <c r="A628" i="11"/>
  <c r="H632" i="11"/>
  <c r="D632" i="11"/>
  <c r="G632" i="11"/>
  <c r="C632" i="11"/>
  <c r="F632" i="11"/>
  <c r="E632" i="11"/>
  <c r="J632" i="11"/>
  <c r="B632" i="11"/>
  <c r="I632" i="11"/>
  <c r="A632" i="11"/>
  <c r="H636" i="11"/>
  <c r="D636" i="11"/>
  <c r="G636" i="11"/>
  <c r="C636" i="11"/>
  <c r="F636" i="11"/>
  <c r="E636" i="11"/>
  <c r="J636" i="11"/>
  <c r="B636" i="11"/>
  <c r="I636" i="11"/>
  <c r="A636" i="11"/>
  <c r="H640" i="11"/>
  <c r="D640" i="11"/>
  <c r="G640" i="11"/>
  <c r="C640" i="11"/>
  <c r="F640" i="11"/>
  <c r="E640" i="11"/>
  <c r="J640" i="11"/>
  <c r="B640" i="11"/>
  <c r="A640" i="11"/>
  <c r="I640" i="11"/>
  <c r="H644" i="11"/>
  <c r="D644" i="11"/>
  <c r="G644" i="11"/>
  <c r="C644" i="11"/>
  <c r="F644" i="11"/>
  <c r="E644" i="11"/>
  <c r="J644" i="11"/>
  <c r="B644" i="11"/>
  <c r="I644" i="11"/>
  <c r="A644" i="11"/>
  <c r="H648" i="11"/>
  <c r="D648" i="11"/>
  <c r="G648" i="11"/>
  <c r="C648" i="11"/>
  <c r="F648" i="11"/>
  <c r="E648" i="11"/>
  <c r="J648" i="11"/>
  <c r="B648" i="11"/>
  <c r="I648" i="11"/>
  <c r="A648" i="11"/>
  <c r="H652" i="11"/>
  <c r="D652" i="11"/>
  <c r="G652" i="11"/>
  <c r="C652" i="11"/>
  <c r="F652" i="11"/>
  <c r="E652" i="11"/>
  <c r="J652" i="11"/>
  <c r="B652" i="11"/>
  <c r="I652" i="11"/>
  <c r="A652" i="11"/>
  <c r="H656" i="11"/>
  <c r="D656" i="11"/>
  <c r="G656" i="11"/>
  <c r="C656" i="11"/>
  <c r="F656" i="11"/>
  <c r="E656" i="11"/>
  <c r="J656" i="11"/>
  <c r="B656" i="11"/>
  <c r="A656" i="11"/>
  <c r="I656" i="11"/>
  <c r="H660" i="11"/>
  <c r="D660" i="11"/>
  <c r="G660" i="11"/>
  <c r="C660" i="11"/>
  <c r="F660" i="11"/>
  <c r="E660" i="11"/>
  <c r="J660" i="11"/>
  <c r="B660" i="11"/>
  <c r="I660" i="11"/>
  <c r="A660" i="11"/>
  <c r="H664" i="11"/>
  <c r="D664" i="11"/>
  <c r="G664" i="11"/>
  <c r="C664" i="11"/>
  <c r="F664" i="11"/>
  <c r="E664" i="11"/>
  <c r="J664" i="11"/>
  <c r="B664" i="11"/>
  <c r="I664" i="11"/>
  <c r="A664" i="11"/>
  <c r="H668" i="11"/>
  <c r="D668" i="11"/>
  <c r="G668" i="11"/>
  <c r="C668" i="11"/>
  <c r="F668" i="11"/>
  <c r="E668" i="11"/>
  <c r="J668" i="11"/>
  <c r="B668" i="11"/>
  <c r="I668" i="11"/>
  <c r="A668" i="11"/>
  <c r="H672" i="11"/>
  <c r="D672" i="11"/>
  <c r="G672" i="11"/>
  <c r="C672" i="11"/>
  <c r="F672" i="11"/>
  <c r="E672" i="11"/>
  <c r="J672" i="11"/>
  <c r="I672" i="11"/>
  <c r="B672" i="11"/>
  <c r="A672" i="11"/>
  <c r="H676" i="11"/>
  <c r="D676" i="11"/>
  <c r="G676" i="11"/>
  <c r="C676" i="11"/>
  <c r="F676" i="11"/>
  <c r="E676" i="11"/>
  <c r="B676" i="11"/>
  <c r="A676" i="11"/>
  <c r="J676" i="11"/>
  <c r="I676" i="11"/>
  <c r="H680" i="11"/>
  <c r="D680" i="11"/>
  <c r="G680" i="11"/>
  <c r="C680" i="11"/>
  <c r="F680" i="11"/>
  <c r="E680" i="11"/>
  <c r="J680" i="11"/>
  <c r="I680" i="11"/>
  <c r="B680" i="11"/>
  <c r="A680" i="11"/>
  <c r="H684" i="11"/>
  <c r="D684" i="11"/>
  <c r="G684" i="11"/>
  <c r="C684" i="11"/>
  <c r="F684" i="11"/>
  <c r="E684" i="11"/>
  <c r="B684" i="11"/>
  <c r="A684" i="11"/>
  <c r="J684" i="11"/>
  <c r="I684" i="11"/>
  <c r="H688" i="11"/>
  <c r="D688" i="11"/>
  <c r="G688" i="11"/>
  <c r="C688" i="11"/>
  <c r="F688" i="11"/>
  <c r="E688" i="11"/>
  <c r="J688" i="11"/>
  <c r="I688" i="11"/>
  <c r="B688" i="11"/>
  <c r="A688" i="11"/>
  <c r="H692" i="11"/>
  <c r="D692" i="11"/>
  <c r="G692" i="11"/>
  <c r="C692" i="11"/>
  <c r="F692" i="11"/>
  <c r="E692" i="11"/>
  <c r="B692" i="11"/>
  <c r="A692" i="11"/>
  <c r="J692" i="11"/>
  <c r="I692" i="11"/>
  <c r="H696" i="11"/>
  <c r="D696" i="11"/>
  <c r="G696" i="11"/>
  <c r="C696" i="11"/>
  <c r="F696" i="11"/>
  <c r="E696" i="11"/>
  <c r="J696" i="11"/>
  <c r="I696" i="11"/>
  <c r="B696" i="11"/>
  <c r="A696" i="11"/>
  <c r="H700" i="11"/>
  <c r="D700" i="11"/>
  <c r="G700" i="11"/>
  <c r="C700" i="11"/>
  <c r="F700" i="11"/>
  <c r="E700" i="11"/>
  <c r="B700" i="11"/>
  <c r="A700" i="11"/>
  <c r="J700" i="11"/>
  <c r="I700" i="11"/>
  <c r="H704" i="11"/>
  <c r="D704" i="11"/>
  <c r="G704" i="11"/>
  <c r="C704" i="11"/>
  <c r="F704" i="11"/>
  <c r="E704" i="11"/>
  <c r="J704" i="11"/>
  <c r="I704" i="11"/>
  <c r="B704" i="11"/>
  <c r="A704" i="11"/>
  <c r="H708" i="11"/>
  <c r="D708" i="11"/>
  <c r="G708" i="11"/>
  <c r="C708" i="11"/>
  <c r="F708" i="11"/>
  <c r="E708" i="11"/>
  <c r="B708" i="11"/>
  <c r="A708" i="11"/>
  <c r="J708" i="11"/>
  <c r="I708" i="11"/>
  <c r="H712" i="11"/>
  <c r="D712" i="11"/>
  <c r="G712" i="11"/>
  <c r="C712" i="11"/>
  <c r="F712" i="11"/>
  <c r="E712" i="11"/>
  <c r="J712" i="11"/>
  <c r="I712" i="11"/>
  <c r="B712" i="11"/>
  <c r="A712" i="11"/>
  <c r="H716" i="11"/>
  <c r="D716" i="11"/>
  <c r="G716" i="11"/>
  <c r="C716" i="11"/>
  <c r="F716" i="11"/>
  <c r="E716" i="11"/>
  <c r="B716" i="11"/>
  <c r="A716" i="11"/>
  <c r="J716" i="11"/>
  <c r="I716" i="11"/>
  <c r="H720" i="11"/>
  <c r="D720" i="11"/>
  <c r="G720" i="11"/>
  <c r="C720" i="11"/>
  <c r="F720" i="11"/>
  <c r="E720" i="11"/>
  <c r="J720" i="11"/>
  <c r="I720" i="11"/>
  <c r="B720" i="11"/>
  <c r="A720" i="11"/>
  <c r="H724" i="11"/>
  <c r="D724" i="11"/>
  <c r="G724" i="11"/>
  <c r="C724" i="11"/>
  <c r="F724" i="11"/>
  <c r="E724" i="11"/>
  <c r="B724" i="11"/>
  <c r="A724" i="11"/>
  <c r="J724" i="11"/>
  <c r="I724" i="11"/>
  <c r="H728" i="11"/>
  <c r="D728" i="11"/>
  <c r="G728" i="11"/>
  <c r="C728" i="11"/>
  <c r="F728" i="11"/>
  <c r="E728" i="11"/>
  <c r="J728" i="11"/>
  <c r="I728" i="11"/>
  <c r="B728" i="11"/>
  <c r="A728" i="11"/>
  <c r="H732" i="11"/>
  <c r="D732" i="11"/>
  <c r="G732" i="11"/>
  <c r="C732" i="11"/>
  <c r="F732" i="11"/>
  <c r="E732" i="11"/>
  <c r="B732" i="11"/>
  <c r="A732" i="11"/>
  <c r="J732" i="11"/>
  <c r="I732" i="11"/>
  <c r="H736" i="11"/>
  <c r="D736" i="11"/>
  <c r="G736" i="11"/>
  <c r="C736" i="11"/>
  <c r="F736" i="11"/>
  <c r="E736" i="11"/>
  <c r="J736" i="11"/>
  <c r="I736" i="11"/>
  <c r="B736" i="11"/>
  <c r="A736" i="11"/>
  <c r="H740" i="11"/>
  <c r="D740" i="11"/>
  <c r="G740" i="11"/>
  <c r="C740" i="11"/>
  <c r="F740" i="11"/>
  <c r="E740" i="11"/>
  <c r="B740" i="11"/>
  <c r="A740" i="11"/>
  <c r="J740" i="11"/>
  <c r="I740" i="11"/>
  <c r="H744" i="11"/>
  <c r="D744" i="11"/>
  <c r="G744" i="11"/>
  <c r="C744" i="11"/>
  <c r="F744" i="11"/>
  <c r="E744" i="11"/>
  <c r="J744" i="11"/>
  <c r="I744" i="11"/>
  <c r="B744" i="11"/>
  <c r="A744" i="11"/>
  <c r="H748" i="11"/>
  <c r="D748" i="11"/>
  <c r="G748" i="11"/>
  <c r="C748" i="11"/>
  <c r="F748" i="11"/>
  <c r="E748" i="11"/>
  <c r="B748" i="11"/>
  <c r="A748" i="11"/>
  <c r="J748" i="11"/>
  <c r="I748" i="11"/>
  <c r="H752" i="11"/>
  <c r="D752" i="11"/>
  <c r="G752" i="11"/>
  <c r="C752" i="11"/>
  <c r="F752" i="11"/>
  <c r="E752" i="11"/>
  <c r="J752" i="11"/>
  <c r="I752" i="11"/>
  <c r="B752" i="11"/>
  <c r="A752" i="11"/>
  <c r="H756" i="11"/>
  <c r="D756" i="11"/>
  <c r="G756" i="11"/>
  <c r="C756" i="11"/>
  <c r="F756" i="11"/>
  <c r="E756" i="11"/>
  <c r="B756" i="11"/>
  <c r="A756" i="11"/>
  <c r="J756" i="11"/>
  <c r="I756" i="11"/>
  <c r="H760" i="11"/>
  <c r="D760" i="11"/>
  <c r="G760" i="11"/>
  <c r="C760" i="11"/>
  <c r="F760" i="11"/>
  <c r="E760" i="11"/>
  <c r="J760" i="11"/>
  <c r="I760" i="11"/>
  <c r="B760" i="11"/>
  <c r="A760" i="11"/>
  <c r="H764" i="11"/>
  <c r="D764" i="11"/>
  <c r="G764" i="11"/>
  <c r="C764" i="11"/>
  <c r="F764" i="11"/>
  <c r="E764" i="11"/>
  <c r="B764" i="11"/>
  <c r="A764" i="11"/>
  <c r="J764" i="11"/>
  <c r="I764" i="11"/>
  <c r="H768" i="11"/>
  <c r="D768" i="11"/>
  <c r="G768" i="11"/>
  <c r="C768" i="11"/>
  <c r="F768" i="11"/>
  <c r="E768" i="11"/>
  <c r="J768" i="11"/>
  <c r="I768" i="11"/>
  <c r="B768" i="11"/>
  <c r="A768" i="11"/>
  <c r="G772" i="11"/>
  <c r="C772" i="11"/>
  <c r="J772" i="11"/>
  <c r="F772" i="11"/>
  <c r="B772" i="11"/>
  <c r="I772" i="11"/>
  <c r="E772" i="11"/>
  <c r="A772" i="11"/>
  <c r="D772" i="11"/>
  <c r="H772" i="11"/>
  <c r="G776" i="11"/>
  <c r="C776" i="11"/>
  <c r="J776" i="11"/>
  <c r="F776" i="11"/>
  <c r="B776" i="11"/>
  <c r="I776" i="11"/>
  <c r="E776" i="11"/>
  <c r="A776" i="11"/>
  <c r="H776" i="11"/>
  <c r="D776" i="11"/>
  <c r="G780" i="11"/>
  <c r="C780" i="11"/>
  <c r="J780" i="11"/>
  <c r="F780" i="11"/>
  <c r="B780" i="11"/>
  <c r="I780" i="11"/>
  <c r="E780" i="11"/>
  <c r="A780" i="11"/>
  <c r="D780" i="11"/>
  <c r="H780" i="11"/>
  <c r="G784" i="11"/>
  <c r="C784" i="11"/>
  <c r="J784" i="11"/>
  <c r="F784" i="11"/>
  <c r="B784" i="11"/>
  <c r="I784" i="11"/>
  <c r="E784" i="11"/>
  <c r="A784" i="11"/>
  <c r="H784" i="11"/>
  <c r="D784" i="11"/>
  <c r="G788" i="11"/>
  <c r="C788" i="11"/>
  <c r="J788" i="11"/>
  <c r="F788" i="11"/>
  <c r="B788" i="11"/>
  <c r="I788" i="11"/>
  <c r="E788" i="11"/>
  <c r="A788" i="11"/>
  <c r="D788" i="11"/>
  <c r="H788" i="11"/>
  <c r="G792" i="11"/>
  <c r="C792" i="11"/>
  <c r="J792" i="11"/>
  <c r="F792" i="11"/>
  <c r="B792" i="11"/>
  <c r="I792" i="11"/>
  <c r="E792" i="11"/>
  <c r="A792" i="11"/>
  <c r="H792" i="11"/>
  <c r="D792" i="11"/>
  <c r="G796" i="11"/>
  <c r="C796" i="11"/>
  <c r="J796" i="11"/>
  <c r="F796" i="11"/>
  <c r="B796" i="11"/>
  <c r="I796" i="11"/>
  <c r="E796" i="11"/>
  <c r="A796" i="11"/>
  <c r="D796" i="11"/>
  <c r="H796" i="11"/>
  <c r="G800" i="11"/>
  <c r="C800" i="11"/>
  <c r="J800" i="11"/>
  <c r="F800" i="11"/>
  <c r="B800" i="11"/>
  <c r="I800" i="11"/>
  <c r="E800" i="11"/>
  <c r="A800" i="11"/>
  <c r="H800" i="11"/>
  <c r="D800" i="11"/>
  <c r="G804" i="11"/>
  <c r="C804" i="11"/>
  <c r="J804" i="11"/>
  <c r="F804" i="11"/>
  <c r="B804" i="11"/>
  <c r="I804" i="11"/>
  <c r="E804" i="11"/>
  <c r="A804" i="11"/>
  <c r="D804" i="11"/>
  <c r="H804" i="11"/>
  <c r="G808" i="11"/>
  <c r="C808" i="11"/>
  <c r="J808" i="11"/>
  <c r="F808" i="11"/>
  <c r="B808" i="11"/>
  <c r="I808" i="11"/>
  <c r="E808" i="11"/>
  <c r="A808" i="11"/>
  <c r="H808" i="11"/>
  <c r="D808" i="11"/>
  <c r="G812" i="11"/>
  <c r="C812" i="11"/>
  <c r="J812" i="11"/>
  <c r="F812" i="11"/>
  <c r="B812" i="11"/>
  <c r="I812" i="11"/>
  <c r="E812" i="11"/>
  <c r="A812" i="11"/>
  <c r="D812" i="11"/>
  <c r="H812" i="11"/>
  <c r="G816" i="11"/>
  <c r="C816" i="11"/>
  <c r="J816" i="11"/>
  <c r="F816" i="11"/>
  <c r="B816" i="11"/>
  <c r="I816" i="11"/>
  <c r="E816" i="11"/>
  <c r="A816" i="11"/>
  <c r="H816" i="11"/>
  <c r="D816" i="11"/>
  <c r="G820" i="11"/>
  <c r="C820" i="11"/>
  <c r="J820" i="11"/>
  <c r="F820" i="11"/>
  <c r="B820" i="11"/>
  <c r="I820" i="11"/>
  <c r="E820" i="11"/>
  <c r="A820" i="11"/>
  <c r="D820" i="11"/>
  <c r="H820" i="11"/>
  <c r="G824" i="11"/>
  <c r="C824" i="11"/>
  <c r="J824" i="11"/>
  <c r="F824" i="11"/>
  <c r="B824" i="11"/>
  <c r="I824" i="11"/>
  <c r="E824" i="11"/>
  <c r="A824" i="11"/>
  <c r="H824" i="11"/>
  <c r="D824" i="11"/>
  <c r="G828" i="11"/>
  <c r="C828" i="11"/>
  <c r="J828" i="11"/>
  <c r="F828" i="11"/>
  <c r="B828" i="11"/>
  <c r="I828" i="11"/>
  <c r="E828" i="11"/>
  <c r="A828" i="11"/>
  <c r="D828" i="11"/>
  <c r="H828" i="11"/>
  <c r="G832" i="11"/>
  <c r="C832" i="11"/>
  <c r="J832" i="11"/>
  <c r="F832" i="11"/>
  <c r="B832" i="11"/>
  <c r="I832" i="11"/>
  <c r="E832" i="11"/>
  <c r="A832" i="11"/>
  <c r="H832" i="11"/>
  <c r="D832" i="11"/>
  <c r="G836" i="11"/>
  <c r="C836" i="11"/>
  <c r="J836" i="11"/>
  <c r="F836" i="11"/>
  <c r="B836" i="11"/>
  <c r="I836" i="11"/>
  <c r="E836" i="11"/>
  <c r="A836" i="11"/>
  <c r="D836" i="11"/>
  <c r="H836" i="11"/>
  <c r="G840" i="11"/>
  <c r="C840" i="11"/>
  <c r="J840" i="11"/>
  <c r="F840" i="11"/>
  <c r="B840" i="11"/>
  <c r="I840" i="11"/>
  <c r="E840" i="11"/>
  <c r="A840" i="11"/>
  <c r="H840" i="11"/>
  <c r="D840" i="11"/>
  <c r="G844" i="11"/>
  <c r="C844" i="11"/>
  <c r="J844" i="11"/>
  <c r="F844" i="11"/>
  <c r="B844" i="11"/>
  <c r="I844" i="11"/>
  <c r="E844" i="11"/>
  <c r="A844" i="11"/>
  <c r="D844" i="11"/>
  <c r="H844" i="11"/>
  <c r="G848" i="11"/>
  <c r="C848" i="11"/>
  <c r="J848" i="11"/>
  <c r="F848" i="11"/>
  <c r="B848" i="11"/>
  <c r="I848" i="11"/>
  <c r="E848" i="11"/>
  <c r="A848" i="11"/>
  <c r="H848" i="11"/>
  <c r="D848" i="11"/>
  <c r="G852" i="11"/>
  <c r="C852" i="11"/>
  <c r="J852" i="11"/>
  <c r="F852" i="11"/>
  <c r="B852" i="11"/>
  <c r="I852" i="11"/>
  <c r="E852" i="11"/>
  <c r="A852" i="11"/>
  <c r="D852" i="11"/>
  <c r="H852" i="11"/>
  <c r="G856" i="11"/>
  <c r="C856" i="11"/>
  <c r="J856" i="11"/>
  <c r="F856" i="11"/>
  <c r="B856" i="11"/>
  <c r="I856" i="11"/>
  <c r="E856" i="11"/>
  <c r="A856" i="11"/>
  <c r="H856" i="11"/>
  <c r="D856" i="11"/>
  <c r="G860" i="11"/>
  <c r="C860" i="11"/>
  <c r="J860" i="11"/>
  <c r="F860" i="11"/>
  <c r="B860" i="11"/>
  <c r="I860" i="11"/>
  <c r="E860" i="11"/>
  <c r="A860" i="11"/>
  <c r="D860" i="11"/>
  <c r="H860" i="11"/>
  <c r="G864" i="11"/>
  <c r="C864" i="11"/>
  <c r="J864" i="11"/>
  <c r="F864" i="11"/>
  <c r="B864" i="11"/>
  <c r="I864" i="11"/>
  <c r="E864" i="11"/>
  <c r="A864" i="11"/>
  <c r="H864" i="11"/>
  <c r="D864" i="11"/>
  <c r="G868" i="11"/>
  <c r="C868" i="11"/>
  <c r="J868" i="11"/>
  <c r="F868" i="11"/>
  <c r="B868" i="11"/>
  <c r="I868" i="11"/>
  <c r="E868" i="11"/>
  <c r="A868" i="11"/>
  <c r="D868" i="11"/>
  <c r="H868" i="11"/>
  <c r="G872" i="11"/>
  <c r="C872" i="11"/>
  <c r="J872" i="11"/>
  <c r="F872" i="11"/>
  <c r="B872" i="11"/>
  <c r="I872" i="11"/>
  <c r="E872" i="11"/>
  <c r="A872" i="11"/>
  <c r="H872" i="11"/>
  <c r="D872" i="11"/>
  <c r="G876" i="11"/>
  <c r="C876" i="11"/>
  <c r="J876" i="11"/>
  <c r="F876" i="11"/>
  <c r="B876" i="11"/>
  <c r="I876" i="11"/>
  <c r="E876" i="11"/>
  <c r="A876" i="11"/>
  <c r="D876" i="11"/>
  <c r="H876" i="11"/>
  <c r="G880" i="11"/>
  <c r="C880" i="11"/>
  <c r="J880" i="11"/>
  <c r="F880" i="11"/>
  <c r="B880" i="11"/>
  <c r="I880" i="11"/>
  <c r="E880" i="11"/>
  <c r="A880" i="11"/>
  <c r="H880" i="11"/>
  <c r="D880" i="11"/>
  <c r="G884" i="11"/>
  <c r="C884" i="11"/>
  <c r="J884" i="11"/>
  <c r="F884" i="11"/>
  <c r="B884" i="11"/>
  <c r="I884" i="11"/>
  <c r="E884" i="11"/>
  <c r="A884" i="11"/>
  <c r="D884" i="11"/>
  <c r="H884" i="11"/>
  <c r="G888" i="11"/>
  <c r="C888" i="11"/>
  <c r="J888" i="11"/>
  <c r="F888" i="11"/>
  <c r="B888" i="11"/>
  <c r="I888" i="11"/>
  <c r="E888" i="11"/>
  <c r="A888" i="11"/>
  <c r="H888" i="11"/>
  <c r="D888" i="11"/>
  <c r="I892" i="11"/>
  <c r="E892" i="11"/>
  <c r="A892" i="11"/>
  <c r="H892" i="11"/>
  <c r="D892" i="11"/>
  <c r="G892" i="11"/>
  <c r="C892" i="11"/>
  <c r="F892" i="11"/>
  <c r="B892" i="11"/>
  <c r="J892" i="11"/>
  <c r="I896" i="11"/>
  <c r="E896" i="11"/>
  <c r="A896" i="11"/>
  <c r="H896" i="11"/>
  <c r="D896" i="11"/>
  <c r="G896" i="11"/>
  <c r="C896" i="11"/>
  <c r="J896" i="11"/>
  <c r="F896" i="11"/>
  <c r="B896" i="11"/>
  <c r="I900" i="11"/>
  <c r="E900" i="11"/>
  <c r="A900" i="11"/>
  <c r="H900" i="11"/>
  <c r="D900" i="11"/>
  <c r="G900" i="11"/>
  <c r="C900" i="11"/>
  <c r="F900" i="11"/>
  <c r="B900" i="11"/>
  <c r="J900" i="11"/>
  <c r="I904" i="11"/>
  <c r="E904" i="11"/>
  <c r="A904" i="11"/>
  <c r="H904" i="11"/>
  <c r="D904" i="11"/>
  <c r="G904" i="11"/>
  <c r="C904" i="11"/>
  <c r="J904" i="11"/>
  <c r="F904" i="11"/>
  <c r="B904" i="11"/>
  <c r="I908" i="11"/>
  <c r="E908" i="11"/>
  <c r="A908" i="11"/>
  <c r="H908" i="11"/>
  <c r="D908" i="11"/>
  <c r="G908" i="11"/>
  <c r="C908" i="11"/>
  <c r="F908" i="11"/>
  <c r="B908" i="11"/>
  <c r="J908" i="11"/>
  <c r="I912" i="11"/>
  <c r="E912" i="11"/>
  <c r="A912" i="11"/>
  <c r="H912" i="11"/>
  <c r="D912" i="11"/>
  <c r="G912" i="11"/>
  <c r="C912" i="11"/>
  <c r="J912" i="11"/>
  <c r="F912" i="11"/>
  <c r="B912" i="11"/>
  <c r="I916" i="11"/>
  <c r="E916" i="11"/>
  <c r="A916" i="11"/>
  <c r="H916" i="11"/>
  <c r="D916" i="11"/>
  <c r="G916" i="11"/>
  <c r="C916" i="11"/>
  <c r="F916" i="11"/>
  <c r="B916" i="11"/>
  <c r="J916" i="11"/>
  <c r="I920" i="11"/>
  <c r="E920" i="11"/>
  <c r="A920" i="11"/>
  <c r="H920" i="11"/>
  <c r="D920" i="11"/>
  <c r="G920" i="11"/>
  <c r="C920" i="11"/>
  <c r="J920" i="11"/>
  <c r="F920" i="11"/>
  <c r="B920" i="11"/>
  <c r="I924" i="11"/>
  <c r="E924" i="11"/>
  <c r="A924" i="11"/>
  <c r="H924" i="11"/>
  <c r="D924" i="11"/>
  <c r="G924" i="11"/>
  <c r="C924" i="11"/>
  <c r="F924" i="11"/>
  <c r="B924" i="11"/>
  <c r="J924" i="11"/>
  <c r="I928" i="11"/>
  <c r="E928" i="11"/>
  <c r="A928" i="11"/>
  <c r="H928" i="11"/>
  <c r="D928" i="11"/>
  <c r="G928" i="11"/>
  <c r="C928" i="11"/>
  <c r="J928" i="11"/>
  <c r="F928" i="11"/>
  <c r="B928" i="11"/>
  <c r="I932" i="11"/>
  <c r="E932" i="11"/>
  <c r="A932" i="11"/>
  <c r="H932" i="11"/>
  <c r="D932" i="11"/>
  <c r="G932" i="11"/>
  <c r="C932" i="11"/>
  <c r="F932" i="11"/>
  <c r="B932" i="11"/>
  <c r="J932" i="11"/>
  <c r="J936" i="11"/>
  <c r="F936" i="11"/>
  <c r="I936" i="11"/>
  <c r="E936" i="11"/>
  <c r="G936" i="11"/>
  <c r="A936" i="11"/>
  <c r="D936" i="11"/>
  <c r="C936" i="11"/>
  <c r="H936" i="11"/>
  <c r="B936" i="11"/>
  <c r="J940" i="11"/>
  <c r="F940" i="11"/>
  <c r="B940" i="11"/>
  <c r="I940" i="11"/>
  <c r="E940" i="11"/>
  <c r="A940" i="11"/>
  <c r="G940" i="11"/>
  <c r="D940" i="11"/>
  <c r="C940" i="11"/>
  <c r="H940" i="11"/>
  <c r="J944" i="11"/>
  <c r="F944" i="11"/>
  <c r="B944" i="11"/>
  <c r="I944" i="11"/>
  <c r="E944" i="11"/>
  <c r="A944" i="11"/>
  <c r="G944" i="11"/>
  <c r="D944" i="11"/>
  <c r="C944" i="11"/>
  <c r="H944" i="11"/>
  <c r="J948" i="11"/>
  <c r="F948" i="11"/>
  <c r="B948" i="11"/>
  <c r="I948" i="11"/>
  <c r="E948" i="11"/>
  <c r="A948" i="11"/>
  <c r="G948" i="11"/>
  <c r="D948" i="11"/>
  <c r="C948" i="11"/>
  <c r="H948" i="11"/>
  <c r="J952" i="11"/>
  <c r="F952" i="11"/>
  <c r="B952" i="11"/>
  <c r="I952" i="11"/>
  <c r="E952" i="11"/>
  <c r="A952" i="11"/>
  <c r="G952" i="11"/>
  <c r="D952" i="11"/>
  <c r="C952" i="11"/>
  <c r="H952" i="11"/>
  <c r="J956" i="11"/>
  <c r="F956" i="11"/>
  <c r="B956" i="11"/>
  <c r="I956" i="11"/>
  <c r="E956" i="11"/>
  <c r="A956" i="11"/>
  <c r="G956" i="11"/>
  <c r="D956" i="11"/>
  <c r="C956" i="11"/>
  <c r="H956" i="11"/>
  <c r="J960" i="11"/>
  <c r="F960" i="11"/>
  <c r="B960" i="11"/>
  <c r="I960" i="11"/>
  <c r="E960" i="11"/>
  <c r="A960" i="11"/>
  <c r="G960" i="11"/>
  <c r="D960" i="11"/>
  <c r="C960" i="11"/>
  <c r="H960" i="11"/>
  <c r="J964" i="11"/>
  <c r="F964" i="11"/>
  <c r="B964" i="11"/>
  <c r="I964" i="11"/>
  <c r="E964" i="11"/>
  <c r="A964" i="11"/>
  <c r="H964" i="11"/>
  <c r="D964" i="11"/>
  <c r="G964" i="11"/>
  <c r="C964" i="11"/>
  <c r="J968" i="11"/>
  <c r="F968" i="11"/>
  <c r="B968" i="11"/>
  <c r="I968" i="11"/>
  <c r="E968" i="11"/>
  <c r="A968" i="11"/>
  <c r="H968" i="11"/>
  <c r="D968" i="11"/>
  <c r="G968" i="11"/>
  <c r="C968" i="11"/>
  <c r="J972" i="11"/>
  <c r="F972" i="11"/>
  <c r="B972" i="11"/>
  <c r="I972" i="11"/>
  <c r="E972" i="11"/>
  <c r="A972" i="11"/>
  <c r="H972" i="11"/>
  <c r="D972" i="11"/>
  <c r="G972" i="11"/>
  <c r="C972" i="11"/>
  <c r="J976" i="11"/>
  <c r="F976" i="11"/>
  <c r="B976" i="11"/>
  <c r="I976" i="11"/>
  <c r="E976" i="11"/>
  <c r="A976" i="11"/>
  <c r="H976" i="11"/>
  <c r="D976" i="11"/>
  <c r="G976" i="11"/>
  <c r="C976" i="11"/>
  <c r="H980" i="11"/>
  <c r="F980" i="11"/>
  <c r="B980" i="11"/>
  <c r="J980" i="11"/>
  <c r="E980" i="11"/>
  <c r="A980" i="11"/>
  <c r="I980" i="11"/>
  <c r="D980" i="11"/>
  <c r="G980" i="11"/>
  <c r="C980" i="11"/>
  <c r="I984" i="11"/>
  <c r="E984" i="11"/>
  <c r="A984" i="11"/>
  <c r="H984" i="11"/>
  <c r="D984" i="11"/>
  <c r="C984" i="11"/>
  <c r="J984" i="11"/>
  <c r="B984" i="11"/>
  <c r="G984" i="11"/>
  <c r="F984" i="11"/>
  <c r="I988" i="11"/>
  <c r="E988" i="11"/>
  <c r="A988" i="11"/>
  <c r="H988" i="11"/>
  <c r="D988" i="11"/>
  <c r="C988" i="11"/>
  <c r="J988" i="11"/>
  <c r="B988" i="11"/>
  <c r="G988" i="11"/>
  <c r="F988" i="11"/>
  <c r="I992" i="11"/>
  <c r="E992" i="11"/>
  <c r="A992" i="11"/>
  <c r="H992" i="11"/>
  <c r="D992" i="11"/>
  <c r="C992" i="11"/>
  <c r="J992" i="11"/>
  <c r="B992" i="11"/>
  <c r="G992" i="11"/>
  <c r="F992" i="11"/>
  <c r="I996" i="11"/>
  <c r="E996" i="11"/>
  <c r="A996" i="11"/>
  <c r="H996" i="11"/>
  <c r="D996" i="11"/>
  <c r="C996" i="11"/>
  <c r="J996" i="11"/>
  <c r="B996" i="11"/>
  <c r="G996" i="11"/>
  <c r="F996" i="11"/>
  <c r="J1000" i="11"/>
  <c r="I1000" i="11"/>
  <c r="E1000" i="11"/>
  <c r="A1000" i="11"/>
  <c r="F1000" i="11"/>
  <c r="D1000" i="11"/>
  <c r="C1000" i="11"/>
  <c r="B1000" i="11"/>
  <c r="H1000" i="11"/>
  <c r="G1000" i="11"/>
  <c r="J1004" i="11"/>
  <c r="F1004" i="11"/>
  <c r="B1004" i="11"/>
  <c r="I1004" i="11"/>
  <c r="E1004" i="11"/>
  <c r="A1004" i="11"/>
  <c r="D1004" i="11"/>
  <c r="C1004" i="11"/>
  <c r="H1004" i="11"/>
  <c r="G1004" i="11"/>
  <c r="J1008" i="11"/>
  <c r="F1008" i="11"/>
  <c r="B1008" i="11"/>
  <c r="I1008" i="11"/>
  <c r="E1008" i="11"/>
  <c r="A1008" i="11"/>
  <c r="D1008" i="11"/>
  <c r="C1008" i="11"/>
  <c r="H1008" i="11"/>
  <c r="G1008" i="11"/>
  <c r="J1012" i="11"/>
  <c r="F1012" i="11"/>
  <c r="B1012" i="11"/>
  <c r="I1012" i="11"/>
  <c r="E1012" i="11"/>
  <c r="A1012" i="11"/>
  <c r="D1012" i="11"/>
  <c r="C1012" i="11"/>
  <c r="H1012" i="11"/>
  <c r="G1012" i="11"/>
  <c r="J1016" i="11"/>
  <c r="F1016" i="11"/>
  <c r="B1016" i="11"/>
  <c r="I1016" i="11"/>
  <c r="E1016" i="11"/>
  <c r="A1016" i="11"/>
  <c r="D1016" i="11"/>
  <c r="C1016" i="11"/>
  <c r="H1016" i="11"/>
  <c r="G1016" i="11"/>
  <c r="J1020" i="11"/>
  <c r="F1020" i="11"/>
  <c r="B1020" i="11"/>
  <c r="I1020" i="11"/>
  <c r="E1020" i="11"/>
  <c r="A1020" i="11"/>
  <c r="D1020" i="11"/>
  <c r="C1020" i="11"/>
  <c r="H1020" i="11"/>
  <c r="G1020" i="11"/>
  <c r="J1024" i="11"/>
  <c r="F1024" i="11"/>
  <c r="B1024" i="11"/>
  <c r="I1024" i="11"/>
  <c r="E1024" i="11"/>
  <c r="A1024" i="11"/>
  <c r="D1024" i="11"/>
  <c r="C1024" i="11"/>
  <c r="H1024" i="11"/>
  <c r="G1024" i="11"/>
  <c r="J1028" i="11"/>
  <c r="F1028" i="11"/>
  <c r="B1028" i="11"/>
  <c r="I1028" i="11"/>
  <c r="E1028" i="11"/>
  <c r="A1028" i="11"/>
  <c r="D1028" i="11"/>
  <c r="C1028" i="11"/>
  <c r="H1028" i="11"/>
  <c r="G1028" i="11"/>
  <c r="A6" i="11"/>
  <c r="G7" i="11"/>
  <c r="E12" i="11"/>
  <c r="A14" i="11"/>
  <c r="G15" i="11"/>
  <c r="E20" i="11"/>
  <c r="A22" i="11"/>
  <c r="H39" i="11"/>
  <c r="H71" i="11"/>
  <c r="H103" i="11"/>
  <c r="H135" i="11"/>
  <c r="F148" i="11"/>
  <c r="H4" i="11"/>
  <c r="D4" i="11"/>
  <c r="G4" i="11"/>
  <c r="C4" i="11"/>
  <c r="J4" i="11"/>
  <c r="F4" i="11"/>
  <c r="B4" i="11"/>
  <c r="H16" i="11"/>
  <c r="D16" i="11"/>
  <c r="G16" i="11"/>
  <c r="C16" i="11"/>
  <c r="J16" i="11"/>
  <c r="F16" i="11"/>
  <c r="B16" i="11"/>
  <c r="I28" i="11"/>
  <c r="E28" i="11"/>
  <c r="A28" i="11"/>
  <c r="H28" i="11"/>
  <c r="D28" i="11"/>
  <c r="G28" i="11"/>
  <c r="C28" i="11"/>
  <c r="B28" i="11"/>
  <c r="J28" i="11"/>
  <c r="I40" i="11"/>
  <c r="E40" i="11"/>
  <c r="A40" i="11"/>
  <c r="H40" i="11"/>
  <c r="D40" i="11"/>
  <c r="G40" i="11"/>
  <c r="C40" i="11"/>
  <c r="J40" i="11"/>
  <c r="F40" i="11"/>
  <c r="B40" i="11"/>
  <c r="I52" i="11"/>
  <c r="E52" i="11"/>
  <c r="A52" i="11"/>
  <c r="H52" i="11"/>
  <c r="D52" i="11"/>
  <c r="G52" i="11"/>
  <c r="C52" i="11"/>
  <c r="B52" i="11"/>
  <c r="J52" i="11"/>
  <c r="I64" i="11"/>
  <c r="E64" i="11"/>
  <c r="A64" i="11"/>
  <c r="H64" i="11"/>
  <c r="D64" i="11"/>
  <c r="G64" i="11"/>
  <c r="C64" i="11"/>
  <c r="J64" i="11"/>
  <c r="F64" i="11"/>
  <c r="B64" i="11"/>
  <c r="I76" i="11"/>
  <c r="E76" i="11"/>
  <c r="A76" i="11"/>
  <c r="H76" i="11"/>
  <c r="D76" i="11"/>
  <c r="G76" i="11"/>
  <c r="C76" i="11"/>
  <c r="B76" i="11"/>
  <c r="J76" i="11"/>
  <c r="I92" i="11"/>
  <c r="E92" i="11"/>
  <c r="A92" i="11"/>
  <c r="H92" i="11"/>
  <c r="D92" i="11"/>
  <c r="G92" i="11"/>
  <c r="C92" i="11"/>
  <c r="B92" i="11"/>
  <c r="J92" i="11"/>
  <c r="I104" i="11"/>
  <c r="E104" i="11"/>
  <c r="A104" i="11"/>
  <c r="H104" i="11"/>
  <c r="D104" i="11"/>
  <c r="G104" i="11"/>
  <c r="C104" i="11"/>
  <c r="J104" i="11"/>
  <c r="F104" i="11"/>
  <c r="B104" i="11"/>
  <c r="I116" i="11"/>
  <c r="E116" i="11"/>
  <c r="A116" i="11"/>
  <c r="H116" i="11"/>
  <c r="D116" i="11"/>
  <c r="G116" i="11"/>
  <c r="C116" i="11"/>
  <c r="B116" i="11"/>
  <c r="J116" i="11"/>
  <c r="I132" i="11"/>
  <c r="E132" i="11"/>
  <c r="A132" i="11"/>
  <c r="H132" i="11"/>
  <c r="D132" i="11"/>
  <c r="G132" i="11"/>
  <c r="C132" i="11"/>
  <c r="B132" i="11"/>
  <c r="J132" i="11"/>
  <c r="I144" i="11"/>
  <c r="E144" i="11"/>
  <c r="A144" i="11"/>
  <c r="H144" i="11"/>
  <c r="D144" i="11"/>
  <c r="G144" i="11"/>
  <c r="C144" i="11"/>
  <c r="J144" i="11"/>
  <c r="F144" i="11"/>
  <c r="B144" i="11"/>
  <c r="I156" i="11"/>
  <c r="E156" i="11"/>
  <c r="A156" i="11"/>
  <c r="H156" i="11"/>
  <c r="D156" i="11"/>
  <c r="G156" i="11"/>
  <c r="C156" i="11"/>
  <c r="B156" i="11"/>
  <c r="J156" i="11"/>
  <c r="I168" i="11"/>
  <c r="E168" i="11"/>
  <c r="A168" i="11"/>
  <c r="H168" i="11"/>
  <c r="D168" i="11"/>
  <c r="G168" i="11"/>
  <c r="C168" i="11"/>
  <c r="J168" i="11"/>
  <c r="F168" i="11"/>
  <c r="B168" i="11"/>
  <c r="I180" i="11"/>
  <c r="E180" i="11"/>
  <c r="A180" i="11"/>
  <c r="H180" i="11"/>
  <c r="D180" i="11"/>
  <c r="G180" i="11"/>
  <c r="C180" i="11"/>
  <c r="B180" i="11"/>
  <c r="J180" i="11"/>
  <c r="F180" i="11"/>
  <c r="H192" i="11"/>
  <c r="D192" i="11"/>
  <c r="G192" i="11"/>
  <c r="C192" i="11"/>
  <c r="I192" i="11"/>
  <c r="A192" i="11"/>
  <c r="F192" i="11"/>
  <c r="E192" i="11"/>
  <c r="J192" i="11"/>
  <c r="B192" i="11"/>
  <c r="H204" i="11"/>
  <c r="D204" i="11"/>
  <c r="G204" i="11"/>
  <c r="C204" i="11"/>
  <c r="I204" i="11"/>
  <c r="A204" i="11"/>
  <c r="F204" i="11"/>
  <c r="E204" i="11"/>
  <c r="B204" i="11"/>
  <c r="J204" i="11"/>
  <c r="H216" i="11"/>
  <c r="D216" i="11"/>
  <c r="G216" i="11"/>
  <c r="C216" i="11"/>
  <c r="I216" i="11"/>
  <c r="A216" i="11"/>
  <c r="F216" i="11"/>
  <c r="E216" i="11"/>
  <c r="J216" i="11"/>
  <c r="B216" i="11"/>
  <c r="H228" i="11"/>
  <c r="D228" i="11"/>
  <c r="G228" i="11"/>
  <c r="C228" i="11"/>
  <c r="I228" i="11"/>
  <c r="A228" i="11"/>
  <c r="F228" i="11"/>
  <c r="E228" i="11"/>
  <c r="J228" i="11"/>
  <c r="B228" i="11"/>
  <c r="H232" i="11"/>
  <c r="D232" i="11"/>
  <c r="G232" i="11"/>
  <c r="C232" i="11"/>
  <c r="I232" i="11"/>
  <c r="A232" i="11"/>
  <c r="F232" i="11"/>
  <c r="E232" i="11"/>
  <c r="J232" i="11"/>
  <c r="B232" i="11"/>
  <c r="H248" i="11"/>
  <c r="D248" i="11"/>
  <c r="G248" i="11"/>
  <c r="C248" i="11"/>
  <c r="I248" i="11"/>
  <c r="A248" i="11"/>
  <c r="F248" i="11"/>
  <c r="E248" i="11"/>
  <c r="J248" i="11"/>
  <c r="B248" i="11"/>
  <c r="J5" i="11"/>
  <c r="F5" i="11"/>
  <c r="B5" i="11"/>
  <c r="I5" i="11"/>
  <c r="E5" i="11"/>
  <c r="A5" i="11"/>
  <c r="H5" i="11"/>
  <c r="D5" i="11"/>
  <c r="J9" i="11"/>
  <c r="F9" i="11"/>
  <c r="B9" i="11"/>
  <c r="I9" i="11"/>
  <c r="E9" i="11"/>
  <c r="A9" i="11"/>
  <c r="H9" i="11"/>
  <c r="D9" i="11"/>
  <c r="J13" i="11"/>
  <c r="F13" i="11"/>
  <c r="B13" i="11"/>
  <c r="I13" i="11"/>
  <c r="E13" i="11"/>
  <c r="A13" i="11"/>
  <c r="H13" i="11"/>
  <c r="D13" i="11"/>
  <c r="J17" i="11"/>
  <c r="F17" i="11"/>
  <c r="B17" i="11"/>
  <c r="I17" i="11"/>
  <c r="E17" i="11"/>
  <c r="A17" i="11"/>
  <c r="H17" i="11"/>
  <c r="D17" i="11"/>
  <c r="J21" i="11"/>
  <c r="F21" i="11"/>
  <c r="B21" i="11"/>
  <c r="I21" i="11"/>
  <c r="E21" i="11"/>
  <c r="A21" i="11"/>
  <c r="H21" i="11"/>
  <c r="D21" i="11"/>
  <c r="G25" i="11"/>
  <c r="C25" i="11"/>
  <c r="J25" i="11"/>
  <c r="F25" i="11"/>
  <c r="B25" i="11"/>
  <c r="I25" i="11"/>
  <c r="E25" i="11"/>
  <c r="A25" i="11"/>
  <c r="H25" i="11"/>
  <c r="G29" i="11"/>
  <c r="C29" i="11"/>
  <c r="J29" i="11"/>
  <c r="F29" i="11"/>
  <c r="B29" i="11"/>
  <c r="I29" i="11"/>
  <c r="E29" i="11"/>
  <c r="A29" i="11"/>
  <c r="H29" i="11"/>
  <c r="D29" i="11"/>
  <c r="G33" i="11"/>
  <c r="C33" i="11"/>
  <c r="J33" i="11"/>
  <c r="F33" i="11"/>
  <c r="B33" i="11"/>
  <c r="I33" i="11"/>
  <c r="E33" i="11"/>
  <c r="A33" i="11"/>
  <c r="H33" i="11"/>
  <c r="G37" i="11"/>
  <c r="C37" i="11"/>
  <c r="J37" i="11"/>
  <c r="F37" i="11"/>
  <c r="B37" i="11"/>
  <c r="I37" i="11"/>
  <c r="E37" i="11"/>
  <c r="A37" i="11"/>
  <c r="H37" i="11"/>
  <c r="D37" i="11"/>
  <c r="G41" i="11"/>
  <c r="C41" i="11"/>
  <c r="J41" i="11"/>
  <c r="F41" i="11"/>
  <c r="B41" i="11"/>
  <c r="I41" i="11"/>
  <c r="E41" i="11"/>
  <c r="A41" i="11"/>
  <c r="H41" i="11"/>
  <c r="G45" i="11"/>
  <c r="C45" i="11"/>
  <c r="J45" i="11"/>
  <c r="F45" i="11"/>
  <c r="B45" i="11"/>
  <c r="I45" i="11"/>
  <c r="E45" i="11"/>
  <c r="A45" i="11"/>
  <c r="H45" i="11"/>
  <c r="D45" i="11"/>
  <c r="G49" i="11"/>
  <c r="C49" i="11"/>
  <c r="J49" i="11"/>
  <c r="F49" i="11"/>
  <c r="B49" i="11"/>
  <c r="I49" i="11"/>
  <c r="E49" i="11"/>
  <c r="A49" i="11"/>
  <c r="H49" i="11"/>
  <c r="G53" i="11"/>
  <c r="C53" i="11"/>
  <c r="J53" i="11"/>
  <c r="F53" i="11"/>
  <c r="B53" i="11"/>
  <c r="I53" i="11"/>
  <c r="E53" i="11"/>
  <c r="A53" i="11"/>
  <c r="H53" i="11"/>
  <c r="D53" i="11"/>
  <c r="G57" i="11"/>
  <c r="C57" i="11"/>
  <c r="J57" i="11"/>
  <c r="F57" i="11"/>
  <c r="B57" i="11"/>
  <c r="I57" i="11"/>
  <c r="E57" i="11"/>
  <c r="A57" i="11"/>
  <c r="H57" i="11"/>
  <c r="G61" i="11"/>
  <c r="C61" i="11"/>
  <c r="J61" i="11"/>
  <c r="F61" i="11"/>
  <c r="B61" i="11"/>
  <c r="I61" i="11"/>
  <c r="E61" i="11"/>
  <c r="A61" i="11"/>
  <c r="H61" i="11"/>
  <c r="D61" i="11"/>
  <c r="G65" i="11"/>
  <c r="C65" i="11"/>
  <c r="J65" i="11"/>
  <c r="F65" i="11"/>
  <c r="B65" i="11"/>
  <c r="I65" i="11"/>
  <c r="E65" i="11"/>
  <c r="A65" i="11"/>
  <c r="H65" i="11"/>
  <c r="G69" i="11"/>
  <c r="C69" i="11"/>
  <c r="J69" i="11"/>
  <c r="F69" i="11"/>
  <c r="B69" i="11"/>
  <c r="I69" i="11"/>
  <c r="E69" i="11"/>
  <c r="A69" i="11"/>
  <c r="H69" i="11"/>
  <c r="D69" i="11"/>
  <c r="G73" i="11"/>
  <c r="C73" i="11"/>
  <c r="J73" i="11"/>
  <c r="F73" i="11"/>
  <c r="B73" i="11"/>
  <c r="I73" i="11"/>
  <c r="E73" i="11"/>
  <c r="A73" i="11"/>
  <c r="H73" i="11"/>
  <c r="G77" i="11"/>
  <c r="C77" i="11"/>
  <c r="J77" i="11"/>
  <c r="F77" i="11"/>
  <c r="B77" i="11"/>
  <c r="I77" i="11"/>
  <c r="E77" i="11"/>
  <c r="A77" i="11"/>
  <c r="H77" i="11"/>
  <c r="D77" i="11"/>
  <c r="G81" i="11"/>
  <c r="C81" i="11"/>
  <c r="J81" i="11"/>
  <c r="F81" i="11"/>
  <c r="B81" i="11"/>
  <c r="I81" i="11"/>
  <c r="E81" i="11"/>
  <c r="A81" i="11"/>
  <c r="H81" i="11"/>
  <c r="G85" i="11"/>
  <c r="C85" i="11"/>
  <c r="J85" i="11"/>
  <c r="F85" i="11"/>
  <c r="B85" i="11"/>
  <c r="I85" i="11"/>
  <c r="E85" i="11"/>
  <c r="A85" i="11"/>
  <c r="H85" i="11"/>
  <c r="D85" i="11"/>
  <c r="G89" i="11"/>
  <c r="C89" i="11"/>
  <c r="J89" i="11"/>
  <c r="F89" i="11"/>
  <c r="B89" i="11"/>
  <c r="I89" i="11"/>
  <c r="E89" i="11"/>
  <c r="A89" i="11"/>
  <c r="H89" i="11"/>
  <c r="G93" i="11"/>
  <c r="C93" i="11"/>
  <c r="J93" i="11"/>
  <c r="F93" i="11"/>
  <c r="B93" i="11"/>
  <c r="I93" i="11"/>
  <c r="E93" i="11"/>
  <c r="A93" i="11"/>
  <c r="H93" i="11"/>
  <c r="D93" i="11"/>
  <c r="G97" i="11"/>
  <c r="C97" i="11"/>
  <c r="J97" i="11"/>
  <c r="F97" i="11"/>
  <c r="B97" i="11"/>
  <c r="I97" i="11"/>
  <c r="E97" i="11"/>
  <c r="A97" i="11"/>
  <c r="H97" i="11"/>
  <c r="G101" i="11"/>
  <c r="C101" i="11"/>
  <c r="J101" i="11"/>
  <c r="F101" i="11"/>
  <c r="B101" i="11"/>
  <c r="I101" i="11"/>
  <c r="E101" i="11"/>
  <c r="A101" i="11"/>
  <c r="H101" i="11"/>
  <c r="D101" i="11"/>
  <c r="G105" i="11"/>
  <c r="C105" i="11"/>
  <c r="J105" i="11"/>
  <c r="F105" i="11"/>
  <c r="B105" i="11"/>
  <c r="I105" i="11"/>
  <c r="E105" i="11"/>
  <c r="A105" i="11"/>
  <c r="H105" i="11"/>
  <c r="G109" i="11"/>
  <c r="C109" i="11"/>
  <c r="J109" i="11"/>
  <c r="F109" i="11"/>
  <c r="B109" i="11"/>
  <c r="I109" i="11"/>
  <c r="E109" i="11"/>
  <c r="A109" i="11"/>
  <c r="H109" i="11"/>
  <c r="D109" i="11"/>
  <c r="G113" i="11"/>
  <c r="C113" i="11"/>
  <c r="J113" i="11"/>
  <c r="F113" i="11"/>
  <c r="B113" i="11"/>
  <c r="I113" i="11"/>
  <c r="E113" i="11"/>
  <c r="A113" i="11"/>
  <c r="H113" i="11"/>
  <c r="G117" i="11"/>
  <c r="C117" i="11"/>
  <c r="J117" i="11"/>
  <c r="F117" i="11"/>
  <c r="B117" i="11"/>
  <c r="I117" i="11"/>
  <c r="E117" i="11"/>
  <c r="A117" i="11"/>
  <c r="H117" i="11"/>
  <c r="D117" i="11"/>
  <c r="G121" i="11"/>
  <c r="C121" i="11"/>
  <c r="J121" i="11"/>
  <c r="F121" i="11"/>
  <c r="B121" i="11"/>
  <c r="I121" i="11"/>
  <c r="E121" i="11"/>
  <c r="A121" i="11"/>
  <c r="H121" i="11"/>
  <c r="G125" i="11"/>
  <c r="C125" i="11"/>
  <c r="J125" i="11"/>
  <c r="F125" i="11"/>
  <c r="B125" i="11"/>
  <c r="I125" i="11"/>
  <c r="E125" i="11"/>
  <c r="A125" i="11"/>
  <c r="H125" i="11"/>
  <c r="D125" i="11"/>
  <c r="G129" i="11"/>
  <c r="C129" i="11"/>
  <c r="J129" i="11"/>
  <c r="F129" i="11"/>
  <c r="B129" i="11"/>
  <c r="I129" i="11"/>
  <c r="E129" i="11"/>
  <c r="A129" i="11"/>
  <c r="H129" i="11"/>
  <c r="G133" i="11"/>
  <c r="C133" i="11"/>
  <c r="J133" i="11"/>
  <c r="F133" i="11"/>
  <c r="B133" i="11"/>
  <c r="I133" i="11"/>
  <c r="E133" i="11"/>
  <c r="A133" i="11"/>
  <c r="H133" i="11"/>
  <c r="D133" i="11"/>
  <c r="G137" i="11"/>
  <c r="C137" i="11"/>
  <c r="J137" i="11"/>
  <c r="F137" i="11"/>
  <c r="B137" i="11"/>
  <c r="I137" i="11"/>
  <c r="E137" i="11"/>
  <c r="A137" i="11"/>
  <c r="H137" i="11"/>
  <c r="G141" i="11"/>
  <c r="C141" i="11"/>
  <c r="J141" i="11"/>
  <c r="F141" i="11"/>
  <c r="B141" i="11"/>
  <c r="I141" i="11"/>
  <c r="E141" i="11"/>
  <c r="A141" i="11"/>
  <c r="H141" i="11"/>
  <c r="D141" i="11"/>
  <c r="G145" i="11"/>
  <c r="C145" i="11"/>
  <c r="J145" i="11"/>
  <c r="F145" i="11"/>
  <c r="B145" i="11"/>
  <c r="I145" i="11"/>
  <c r="E145" i="11"/>
  <c r="A145" i="11"/>
  <c r="H145" i="11"/>
  <c r="G149" i="11"/>
  <c r="C149" i="11"/>
  <c r="J149" i="11"/>
  <c r="F149" i="11"/>
  <c r="B149" i="11"/>
  <c r="I149" i="11"/>
  <c r="E149" i="11"/>
  <c r="A149" i="11"/>
  <c r="H149" i="11"/>
  <c r="D149" i="11"/>
  <c r="G153" i="11"/>
  <c r="C153" i="11"/>
  <c r="J153" i="11"/>
  <c r="F153" i="11"/>
  <c r="B153" i="11"/>
  <c r="I153" i="11"/>
  <c r="E153" i="11"/>
  <c r="A153" i="11"/>
  <c r="H153" i="11"/>
  <c r="G157" i="11"/>
  <c r="C157" i="11"/>
  <c r="J157" i="11"/>
  <c r="F157" i="11"/>
  <c r="B157" i="11"/>
  <c r="I157" i="11"/>
  <c r="E157" i="11"/>
  <c r="A157" i="11"/>
  <c r="H157" i="11"/>
  <c r="D157" i="11"/>
  <c r="G161" i="11"/>
  <c r="C161" i="11"/>
  <c r="J161" i="11"/>
  <c r="F161" i="11"/>
  <c r="B161" i="11"/>
  <c r="I161" i="11"/>
  <c r="E161" i="11"/>
  <c r="A161" i="11"/>
  <c r="H161" i="11"/>
  <c r="D161" i="11"/>
  <c r="G165" i="11"/>
  <c r="C165" i="11"/>
  <c r="J165" i="11"/>
  <c r="F165" i="11"/>
  <c r="B165" i="11"/>
  <c r="I165" i="11"/>
  <c r="E165" i="11"/>
  <c r="A165" i="11"/>
  <c r="H165" i="11"/>
  <c r="D165" i="11"/>
  <c r="G169" i="11"/>
  <c r="C169" i="11"/>
  <c r="J169" i="11"/>
  <c r="F169" i="11"/>
  <c r="B169" i="11"/>
  <c r="I169" i="11"/>
  <c r="E169" i="11"/>
  <c r="A169" i="11"/>
  <c r="H169" i="11"/>
  <c r="D169" i="11"/>
  <c r="G173" i="11"/>
  <c r="C173" i="11"/>
  <c r="J173" i="11"/>
  <c r="F173" i="11"/>
  <c r="B173" i="11"/>
  <c r="I173" i="11"/>
  <c r="E173" i="11"/>
  <c r="A173" i="11"/>
  <c r="H173" i="11"/>
  <c r="D173" i="11"/>
  <c r="G177" i="11"/>
  <c r="C177" i="11"/>
  <c r="J177" i="11"/>
  <c r="F177" i="11"/>
  <c r="B177" i="11"/>
  <c r="I177" i="11"/>
  <c r="E177" i="11"/>
  <c r="A177" i="11"/>
  <c r="H177" i="11"/>
  <c r="D177" i="11"/>
  <c r="G181" i="11"/>
  <c r="C181" i="11"/>
  <c r="J181" i="11"/>
  <c r="F181" i="11"/>
  <c r="B181" i="11"/>
  <c r="I181" i="11"/>
  <c r="E181" i="11"/>
  <c r="A181" i="11"/>
  <c r="H181" i="11"/>
  <c r="D181" i="11"/>
  <c r="G185" i="11"/>
  <c r="C185" i="11"/>
  <c r="J185" i="11"/>
  <c r="F185" i="11"/>
  <c r="B185" i="11"/>
  <c r="I185" i="11"/>
  <c r="E185" i="11"/>
  <c r="A185" i="11"/>
  <c r="H185" i="11"/>
  <c r="D185" i="11"/>
  <c r="G189" i="11"/>
  <c r="C189" i="11"/>
  <c r="J189" i="11"/>
  <c r="F189" i="11"/>
  <c r="B189" i="11"/>
  <c r="I189" i="11"/>
  <c r="E189" i="11"/>
  <c r="A189" i="11"/>
  <c r="H189" i="11"/>
  <c r="D189" i="11"/>
  <c r="J193" i="11"/>
  <c r="F193" i="11"/>
  <c r="B193" i="11"/>
  <c r="I193" i="11"/>
  <c r="E193" i="11"/>
  <c r="A193" i="11"/>
  <c r="G193" i="11"/>
  <c r="D193" i="11"/>
  <c r="C193" i="11"/>
  <c r="H193" i="11"/>
  <c r="J197" i="11"/>
  <c r="F197" i="11"/>
  <c r="B197" i="11"/>
  <c r="I197" i="11"/>
  <c r="E197" i="11"/>
  <c r="A197" i="11"/>
  <c r="G197" i="11"/>
  <c r="D197" i="11"/>
  <c r="C197" i="11"/>
  <c r="H197" i="11"/>
  <c r="J201" i="11"/>
  <c r="F201" i="11"/>
  <c r="B201" i="11"/>
  <c r="I201" i="11"/>
  <c r="E201" i="11"/>
  <c r="A201" i="11"/>
  <c r="G201" i="11"/>
  <c r="D201" i="11"/>
  <c r="C201" i="11"/>
  <c r="H201" i="11"/>
  <c r="J205" i="11"/>
  <c r="F205" i="11"/>
  <c r="B205" i="11"/>
  <c r="I205" i="11"/>
  <c r="E205" i="11"/>
  <c r="A205" i="11"/>
  <c r="G205" i="11"/>
  <c r="D205" i="11"/>
  <c r="C205" i="11"/>
  <c r="H205" i="11"/>
  <c r="J209" i="11"/>
  <c r="F209" i="11"/>
  <c r="B209" i="11"/>
  <c r="I209" i="11"/>
  <c r="E209" i="11"/>
  <c r="A209" i="11"/>
  <c r="G209" i="11"/>
  <c r="D209" i="11"/>
  <c r="C209" i="11"/>
  <c r="H209" i="11"/>
  <c r="J213" i="11"/>
  <c r="F213" i="11"/>
  <c r="B213" i="11"/>
  <c r="I213" i="11"/>
  <c r="E213" i="11"/>
  <c r="A213" i="11"/>
  <c r="G213" i="11"/>
  <c r="D213" i="11"/>
  <c r="C213" i="11"/>
  <c r="H213" i="11"/>
  <c r="J217" i="11"/>
  <c r="F217" i="11"/>
  <c r="B217" i="11"/>
  <c r="I217" i="11"/>
  <c r="E217" i="11"/>
  <c r="A217" i="11"/>
  <c r="G217" i="11"/>
  <c r="D217" i="11"/>
  <c r="C217" i="11"/>
  <c r="H217" i="11"/>
  <c r="J221" i="11"/>
  <c r="F221" i="11"/>
  <c r="B221" i="11"/>
  <c r="I221" i="11"/>
  <c r="E221" i="11"/>
  <c r="A221" i="11"/>
  <c r="G221" i="11"/>
  <c r="D221" i="11"/>
  <c r="C221" i="11"/>
  <c r="H221" i="11"/>
  <c r="J225" i="11"/>
  <c r="F225" i="11"/>
  <c r="B225" i="11"/>
  <c r="I225" i="11"/>
  <c r="E225" i="11"/>
  <c r="A225" i="11"/>
  <c r="G225" i="11"/>
  <c r="D225" i="11"/>
  <c r="C225" i="11"/>
  <c r="H225" i="11"/>
  <c r="J229" i="11"/>
  <c r="F229" i="11"/>
  <c r="B229" i="11"/>
  <c r="I229" i="11"/>
  <c r="E229" i="11"/>
  <c r="A229" i="11"/>
  <c r="G229" i="11"/>
  <c r="D229" i="11"/>
  <c r="C229" i="11"/>
  <c r="H229" i="11"/>
  <c r="J233" i="11"/>
  <c r="F233" i="11"/>
  <c r="B233" i="11"/>
  <c r="I233" i="11"/>
  <c r="E233" i="11"/>
  <c r="A233" i="11"/>
  <c r="G233" i="11"/>
  <c r="D233" i="11"/>
  <c r="C233" i="11"/>
  <c r="H233" i="11"/>
  <c r="J237" i="11"/>
  <c r="F237" i="11"/>
  <c r="B237" i="11"/>
  <c r="I237" i="11"/>
  <c r="E237" i="11"/>
  <c r="A237" i="11"/>
  <c r="G237" i="11"/>
  <c r="D237" i="11"/>
  <c r="C237" i="11"/>
  <c r="H237" i="11"/>
  <c r="J241" i="11"/>
  <c r="F241" i="11"/>
  <c r="B241" i="11"/>
  <c r="I241" i="11"/>
  <c r="E241" i="11"/>
  <c r="A241" i="11"/>
  <c r="G241" i="11"/>
  <c r="D241" i="11"/>
  <c r="C241" i="11"/>
  <c r="H241" i="11"/>
  <c r="J245" i="11"/>
  <c r="F245" i="11"/>
  <c r="B245" i="11"/>
  <c r="I245" i="11"/>
  <c r="E245" i="11"/>
  <c r="A245" i="11"/>
  <c r="G245" i="11"/>
  <c r="D245" i="11"/>
  <c r="C245" i="11"/>
  <c r="H245" i="11"/>
  <c r="J249" i="11"/>
  <c r="F249" i="11"/>
  <c r="B249" i="11"/>
  <c r="I249" i="11"/>
  <c r="E249" i="11"/>
  <c r="A249" i="11"/>
  <c r="G249" i="11"/>
  <c r="D249" i="11"/>
  <c r="C249" i="11"/>
  <c r="H249" i="11"/>
  <c r="J253" i="11"/>
  <c r="F253" i="11"/>
  <c r="B253" i="11"/>
  <c r="I253" i="11"/>
  <c r="E253" i="11"/>
  <c r="A253" i="11"/>
  <c r="G253" i="11"/>
  <c r="D253" i="11"/>
  <c r="C253" i="11"/>
  <c r="H253" i="11"/>
  <c r="J257" i="11"/>
  <c r="F257" i="11"/>
  <c r="B257" i="11"/>
  <c r="I257" i="11"/>
  <c r="E257" i="11"/>
  <c r="A257" i="11"/>
  <c r="G257" i="11"/>
  <c r="D257" i="11"/>
  <c r="C257" i="11"/>
  <c r="H257" i="11"/>
  <c r="J261" i="11"/>
  <c r="F261" i="11"/>
  <c r="B261" i="11"/>
  <c r="I261" i="11"/>
  <c r="E261" i="11"/>
  <c r="A261" i="11"/>
  <c r="G261" i="11"/>
  <c r="D261" i="11"/>
  <c r="C261" i="11"/>
  <c r="H261" i="11"/>
  <c r="J265" i="11"/>
  <c r="F265" i="11"/>
  <c r="B265" i="11"/>
  <c r="I265" i="11"/>
  <c r="E265" i="11"/>
  <c r="A265" i="11"/>
  <c r="G265" i="11"/>
  <c r="D265" i="11"/>
  <c r="C265" i="11"/>
  <c r="H265" i="11"/>
  <c r="J269" i="11"/>
  <c r="F269" i="11"/>
  <c r="B269" i="11"/>
  <c r="I269" i="11"/>
  <c r="E269" i="11"/>
  <c r="A269" i="11"/>
  <c r="G269" i="11"/>
  <c r="D269" i="11"/>
  <c r="C269" i="11"/>
  <c r="H269" i="11"/>
  <c r="J273" i="11"/>
  <c r="F273" i="11"/>
  <c r="B273" i="11"/>
  <c r="I273" i="11"/>
  <c r="E273" i="11"/>
  <c r="A273" i="11"/>
  <c r="G273" i="11"/>
  <c r="D273" i="11"/>
  <c r="C273" i="11"/>
  <c r="H273" i="11"/>
  <c r="J277" i="11"/>
  <c r="F277" i="11"/>
  <c r="B277" i="11"/>
  <c r="I277" i="11"/>
  <c r="E277" i="11"/>
  <c r="A277" i="11"/>
  <c r="G277" i="11"/>
  <c r="D277" i="11"/>
  <c r="C277" i="11"/>
  <c r="H277" i="11"/>
  <c r="J281" i="11"/>
  <c r="F281" i="11"/>
  <c r="B281" i="11"/>
  <c r="I281" i="11"/>
  <c r="E281" i="11"/>
  <c r="A281" i="11"/>
  <c r="G281" i="11"/>
  <c r="D281" i="11"/>
  <c r="C281" i="11"/>
  <c r="H281" i="11"/>
  <c r="J285" i="11"/>
  <c r="F285" i="11"/>
  <c r="B285" i="11"/>
  <c r="I285" i="11"/>
  <c r="E285" i="11"/>
  <c r="A285" i="11"/>
  <c r="G285" i="11"/>
  <c r="D285" i="11"/>
  <c r="C285" i="11"/>
  <c r="H285" i="11"/>
  <c r="J289" i="11"/>
  <c r="F289" i="11"/>
  <c r="B289" i="11"/>
  <c r="I289" i="11"/>
  <c r="E289" i="11"/>
  <c r="A289" i="11"/>
  <c r="G289" i="11"/>
  <c r="D289" i="11"/>
  <c r="C289" i="11"/>
  <c r="H289" i="11"/>
  <c r="J293" i="11"/>
  <c r="F293" i="11"/>
  <c r="B293" i="11"/>
  <c r="I293" i="11"/>
  <c r="E293" i="11"/>
  <c r="A293" i="11"/>
  <c r="G293" i="11"/>
  <c r="D293" i="11"/>
  <c r="C293" i="11"/>
  <c r="H293" i="11"/>
  <c r="J297" i="11"/>
  <c r="F297" i="11"/>
  <c r="B297" i="11"/>
  <c r="I297" i="11"/>
  <c r="E297" i="11"/>
  <c r="A297" i="11"/>
  <c r="G297" i="11"/>
  <c r="D297" i="11"/>
  <c r="C297" i="11"/>
  <c r="H297" i="11"/>
  <c r="J301" i="11"/>
  <c r="F301" i="11"/>
  <c r="B301" i="11"/>
  <c r="I301" i="11"/>
  <c r="E301" i="11"/>
  <c r="A301" i="11"/>
  <c r="G301" i="11"/>
  <c r="D301" i="11"/>
  <c r="C301" i="11"/>
  <c r="H301" i="11"/>
  <c r="J305" i="11"/>
  <c r="F305" i="11"/>
  <c r="B305" i="11"/>
  <c r="I305" i="11"/>
  <c r="E305" i="11"/>
  <c r="A305" i="11"/>
  <c r="G305" i="11"/>
  <c r="D305" i="11"/>
  <c r="C305" i="11"/>
  <c r="H305" i="11"/>
  <c r="J309" i="11"/>
  <c r="F309" i="11"/>
  <c r="B309" i="11"/>
  <c r="I309" i="11"/>
  <c r="E309" i="11"/>
  <c r="A309" i="11"/>
  <c r="G309" i="11"/>
  <c r="D309" i="11"/>
  <c r="C309" i="11"/>
  <c r="H309" i="11"/>
  <c r="J313" i="11"/>
  <c r="F313" i="11"/>
  <c r="B313" i="11"/>
  <c r="I313" i="11"/>
  <c r="E313" i="11"/>
  <c r="A313" i="11"/>
  <c r="G313" i="11"/>
  <c r="D313" i="11"/>
  <c r="C313" i="11"/>
  <c r="H313" i="11"/>
  <c r="J317" i="11"/>
  <c r="F317" i="11"/>
  <c r="B317" i="11"/>
  <c r="I317" i="11"/>
  <c r="E317" i="11"/>
  <c r="A317" i="11"/>
  <c r="G317" i="11"/>
  <c r="D317" i="11"/>
  <c r="C317" i="11"/>
  <c r="H317" i="11"/>
  <c r="J321" i="11"/>
  <c r="F321" i="11"/>
  <c r="B321" i="11"/>
  <c r="I321" i="11"/>
  <c r="E321" i="11"/>
  <c r="A321" i="11"/>
  <c r="G321" i="11"/>
  <c r="D321" i="11"/>
  <c r="C321" i="11"/>
  <c r="H321" i="11"/>
  <c r="J325" i="11"/>
  <c r="F325" i="11"/>
  <c r="B325" i="11"/>
  <c r="I325" i="11"/>
  <c r="E325" i="11"/>
  <c r="A325" i="11"/>
  <c r="G325" i="11"/>
  <c r="D325" i="11"/>
  <c r="C325" i="11"/>
  <c r="H325" i="11"/>
  <c r="J329" i="11"/>
  <c r="F329" i="11"/>
  <c r="B329" i="11"/>
  <c r="I329" i="11"/>
  <c r="E329" i="11"/>
  <c r="A329" i="11"/>
  <c r="G329" i="11"/>
  <c r="D329" i="11"/>
  <c r="C329" i="11"/>
  <c r="H329" i="11"/>
  <c r="J333" i="11"/>
  <c r="F333" i="11"/>
  <c r="B333" i="11"/>
  <c r="I333" i="11"/>
  <c r="E333" i="11"/>
  <c r="A333" i="11"/>
  <c r="G333" i="11"/>
  <c r="D333" i="11"/>
  <c r="C333" i="11"/>
  <c r="H333" i="11"/>
  <c r="J337" i="11"/>
  <c r="F337" i="11"/>
  <c r="B337" i="11"/>
  <c r="I337" i="11"/>
  <c r="E337" i="11"/>
  <c r="A337" i="11"/>
  <c r="H337" i="11"/>
  <c r="D337" i="11"/>
  <c r="C337" i="11"/>
  <c r="G337" i="11"/>
  <c r="J341" i="11"/>
  <c r="F341" i="11"/>
  <c r="B341" i="11"/>
  <c r="I341" i="11"/>
  <c r="E341" i="11"/>
  <c r="A341" i="11"/>
  <c r="H341" i="11"/>
  <c r="D341" i="11"/>
  <c r="G341" i="11"/>
  <c r="C341" i="11"/>
  <c r="J345" i="11"/>
  <c r="F345" i="11"/>
  <c r="B345" i="11"/>
  <c r="I345" i="11"/>
  <c r="E345" i="11"/>
  <c r="A345" i="11"/>
  <c r="H345" i="11"/>
  <c r="D345" i="11"/>
  <c r="C345" i="11"/>
  <c r="G345" i="11"/>
  <c r="J349" i="11"/>
  <c r="F349" i="11"/>
  <c r="B349" i="11"/>
  <c r="I349" i="11"/>
  <c r="E349" i="11"/>
  <c r="A349" i="11"/>
  <c r="H349" i="11"/>
  <c r="D349" i="11"/>
  <c r="G349" i="11"/>
  <c r="C349" i="11"/>
  <c r="J353" i="11"/>
  <c r="F353" i="11"/>
  <c r="B353" i="11"/>
  <c r="I353" i="11"/>
  <c r="E353" i="11"/>
  <c r="A353" i="11"/>
  <c r="H353" i="11"/>
  <c r="D353" i="11"/>
  <c r="C353" i="11"/>
  <c r="G353" i="11"/>
  <c r="J357" i="11"/>
  <c r="F357" i="11"/>
  <c r="B357" i="11"/>
  <c r="I357" i="11"/>
  <c r="E357" i="11"/>
  <c r="A357" i="11"/>
  <c r="H357" i="11"/>
  <c r="D357" i="11"/>
  <c r="G357" i="11"/>
  <c r="C357" i="11"/>
  <c r="J361" i="11"/>
  <c r="F361" i="11"/>
  <c r="B361" i="11"/>
  <c r="I361" i="11"/>
  <c r="E361" i="11"/>
  <c r="A361" i="11"/>
  <c r="H361" i="11"/>
  <c r="D361" i="11"/>
  <c r="C361" i="11"/>
  <c r="G361" i="11"/>
  <c r="J365" i="11"/>
  <c r="F365" i="11"/>
  <c r="B365" i="11"/>
  <c r="I365" i="11"/>
  <c r="E365" i="11"/>
  <c r="A365" i="11"/>
  <c r="H365" i="11"/>
  <c r="D365" i="11"/>
  <c r="G365" i="11"/>
  <c r="C365" i="11"/>
  <c r="J369" i="11"/>
  <c r="F369" i="11"/>
  <c r="B369" i="11"/>
  <c r="I369" i="11"/>
  <c r="E369" i="11"/>
  <c r="A369" i="11"/>
  <c r="H369" i="11"/>
  <c r="D369" i="11"/>
  <c r="C369" i="11"/>
  <c r="G369" i="11"/>
  <c r="J373" i="11"/>
  <c r="F373" i="11"/>
  <c r="B373" i="11"/>
  <c r="I373" i="11"/>
  <c r="E373" i="11"/>
  <c r="A373" i="11"/>
  <c r="H373" i="11"/>
  <c r="D373" i="11"/>
  <c r="G373" i="11"/>
  <c r="C373" i="11"/>
  <c r="J377" i="11"/>
  <c r="F377" i="11"/>
  <c r="B377" i="11"/>
  <c r="I377" i="11"/>
  <c r="E377" i="11"/>
  <c r="A377" i="11"/>
  <c r="H377" i="11"/>
  <c r="D377" i="11"/>
  <c r="C377" i="11"/>
  <c r="G377" i="11"/>
  <c r="J381" i="11"/>
  <c r="F381" i="11"/>
  <c r="B381" i="11"/>
  <c r="I381" i="11"/>
  <c r="E381" i="11"/>
  <c r="A381" i="11"/>
  <c r="H381" i="11"/>
  <c r="D381" i="11"/>
  <c r="G381" i="11"/>
  <c r="C381" i="11"/>
  <c r="J385" i="11"/>
  <c r="F385" i="11"/>
  <c r="B385" i="11"/>
  <c r="I385" i="11"/>
  <c r="E385" i="11"/>
  <c r="A385" i="11"/>
  <c r="H385" i="11"/>
  <c r="D385" i="11"/>
  <c r="C385" i="11"/>
  <c r="G385" i="11"/>
  <c r="J389" i="11"/>
  <c r="F389" i="11"/>
  <c r="B389" i="11"/>
  <c r="I389" i="11"/>
  <c r="E389" i="11"/>
  <c r="A389" i="11"/>
  <c r="H389" i="11"/>
  <c r="D389" i="11"/>
  <c r="G389" i="11"/>
  <c r="C389" i="11"/>
  <c r="J393" i="11"/>
  <c r="F393" i="11"/>
  <c r="B393" i="11"/>
  <c r="I393" i="11"/>
  <c r="E393" i="11"/>
  <c r="A393" i="11"/>
  <c r="H393" i="11"/>
  <c r="D393" i="11"/>
  <c r="C393" i="11"/>
  <c r="G393" i="11"/>
  <c r="H397" i="11"/>
  <c r="D397" i="11"/>
  <c r="G397" i="11"/>
  <c r="C397" i="11"/>
  <c r="J397" i="11"/>
  <c r="F397" i="11"/>
  <c r="B397" i="11"/>
  <c r="I397" i="11"/>
  <c r="E397" i="11"/>
  <c r="A397" i="11"/>
  <c r="H401" i="11"/>
  <c r="D401" i="11"/>
  <c r="G401" i="11"/>
  <c r="C401" i="11"/>
  <c r="J401" i="11"/>
  <c r="F401" i="11"/>
  <c r="B401" i="11"/>
  <c r="A401" i="11"/>
  <c r="I401" i="11"/>
  <c r="E401" i="11"/>
  <c r="H405" i="11"/>
  <c r="D405" i="11"/>
  <c r="G405" i="11"/>
  <c r="C405" i="11"/>
  <c r="J405" i="11"/>
  <c r="F405" i="11"/>
  <c r="B405" i="11"/>
  <c r="I405" i="11"/>
  <c r="E405" i="11"/>
  <c r="A405" i="11"/>
  <c r="H409" i="11"/>
  <c r="D409" i="11"/>
  <c r="G409" i="11"/>
  <c r="C409" i="11"/>
  <c r="J409" i="11"/>
  <c r="F409" i="11"/>
  <c r="B409" i="11"/>
  <c r="A409" i="11"/>
  <c r="I409" i="11"/>
  <c r="E409" i="11"/>
  <c r="H413" i="11"/>
  <c r="D413" i="11"/>
  <c r="G413" i="11"/>
  <c r="C413" i="11"/>
  <c r="J413" i="11"/>
  <c r="F413" i="11"/>
  <c r="B413" i="11"/>
  <c r="I413" i="11"/>
  <c r="E413" i="11"/>
  <c r="A413" i="11"/>
  <c r="H417" i="11"/>
  <c r="D417" i="11"/>
  <c r="G417" i="11"/>
  <c r="C417" i="11"/>
  <c r="J417" i="11"/>
  <c r="F417" i="11"/>
  <c r="B417" i="11"/>
  <c r="A417" i="11"/>
  <c r="I417" i="11"/>
  <c r="E417" i="11"/>
  <c r="H421" i="11"/>
  <c r="D421" i="11"/>
  <c r="G421" i="11"/>
  <c r="C421" i="11"/>
  <c r="J421" i="11"/>
  <c r="F421" i="11"/>
  <c r="B421" i="11"/>
  <c r="I421" i="11"/>
  <c r="E421" i="11"/>
  <c r="A421" i="11"/>
  <c r="H425" i="11"/>
  <c r="D425" i="11"/>
  <c r="G425" i="11"/>
  <c r="C425" i="11"/>
  <c r="J425" i="11"/>
  <c r="F425" i="11"/>
  <c r="B425" i="11"/>
  <c r="A425" i="11"/>
  <c r="I425" i="11"/>
  <c r="E425" i="11"/>
  <c r="H429" i="11"/>
  <c r="D429" i="11"/>
  <c r="G429" i="11"/>
  <c r="C429" i="11"/>
  <c r="J429" i="11"/>
  <c r="F429" i="11"/>
  <c r="B429" i="11"/>
  <c r="I429" i="11"/>
  <c r="E429" i="11"/>
  <c r="A429" i="11"/>
  <c r="H433" i="11"/>
  <c r="D433" i="11"/>
  <c r="G433" i="11"/>
  <c r="C433" i="11"/>
  <c r="J433" i="11"/>
  <c r="F433" i="11"/>
  <c r="B433" i="11"/>
  <c r="A433" i="11"/>
  <c r="I433" i="11"/>
  <c r="E433" i="11"/>
  <c r="H437" i="11"/>
  <c r="D437" i="11"/>
  <c r="G437" i="11"/>
  <c r="C437" i="11"/>
  <c r="J437" i="11"/>
  <c r="F437" i="11"/>
  <c r="B437" i="11"/>
  <c r="I437" i="11"/>
  <c r="E437" i="11"/>
  <c r="A437" i="11"/>
  <c r="H441" i="11"/>
  <c r="D441" i="11"/>
  <c r="G441" i="11"/>
  <c r="C441" i="11"/>
  <c r="J441" i="11"/>
  <c r="F441" i="11"/>
  <c r="B441" i="11"/>
  <c r="A441" i="11"/>
  <c r="I441" i="11"/>
  <c r="E441" i="11"/>
  <c r="H445" i="11"/>
  <c r="D445" i="11"/>
  <c r="G445" i="11"/>
  <c r="C445" i="11"/>
  <c r="J445" i="11"/>
  <c r="F445" i="11"/>
  <c r="B445" i="11"/>
  <c r="I445" i="11"/>
  <c r="E445" i="11"/>
  <c r="A445" i="11"/>
  <c r="H449" i="11"/>
  <c r="D449" i="11"/>
  <c r="G449" i="11"/>
  <c r="C449" i="11"/>
  <c r="J449" i="11"/>
  <c r="F449" i="11"/>
  <c r="B449" i="11"/>
  <c r="A449" i="11"/>
  <c r="I449" i="11"/>
  <c r="E449" i="11"/>
  <c r="H453" i="11"/>
  <c r="D453" i="11"/>
  <c r="G453" i="11"/>
  <c r="C453" i="11"/>
  <c r="J453" i="11"/>
  <c r="F453" i="11"/>
  <c r="B453" i="11"/>
  <c r="I453" i="11"/>
  <c r="E453" i="11"/>
  <c r="A453" i="11"/>
  <c r="H457" i="11"/>
  <c r="D457" i="11"/>
  <c r="G457" i="11"/>
  <c r="C457" i="11"/>
  <c r="J457" i="11"/>
  <c r="F457" i="11"/>
  <c r="B457" i="11"/>
  <c r="A457" i="11"/>
  <c r="I457" i="11"/>
  <c r="E457" i="11"/>
  <c r="H461" i="11"/>
  <c r="D461" i="11"/>
  <c r="G461" i="11"/>
  <c r="C461" i="11"/>
  <c r="J461" i="11"/>
  <c r="F461" i="11"/>
  <c r="B461" i="11"/>
  <c r="I461" i="11"/>
  <c r="E461" i="11"/>
  <c r="A461" i="11"/>
  <c r="H465" i="11"/>
  <c r="D465" i="11"/>
  <c r="G465" i="11"/>
  <c r="C465" i="11"/>
  <c r="J465" i="11"/>
  <c r="F465" i="11"/>
  <c r="B465" i="11"/>
  <c r="A465" i="11"/>
  <c r="I465" i="11"/>
  <c r="E465" i="11"/>
  <c r="H469" i="11"/>
  <c r="D469" i="11"/>
  <c r="G469" i="11"/>
  <c r="C469" i="11"/>
  <c r="J469" i="11"/>
  <c r="F469" i="11"/>
  <c r="B469" i="11"/>
  <c r="I469" i="11"/>
  <c r="E469" i="11"/>
  <c r="A469" i="11"/>
  <c r="H473" i="11"/>
  <c r="D473" i="11"/>
  <c r="G473" i="11"/>
  <c r="C473" i="11"/>
  <c r="J473" i="11"/>
  <c r="F473" i="11"/>
  <c r="B473" i="11"/>
  <c r="A473" i="11"/>
  <c r="I473" i="11"/>
  <c r="E473" i="11"/>
  <c r="H477" i="11"/>
  <c r="D477" i="11"/>
  <c r="G477" i="11"/>
  <c r="C477" i="11"/>
  <c r="J477" i="11"/>
  <c r="F477" i="11"/>
  <c r="B477" i="11"/>
  <c r="I477" i="11"/>
  <c r="E477" i="11"/>
  <c r="A477" i="11"/>
  <c r="H481" i="11"/>
  <c r="D481" i="11"/>
  <c r="G481" i="11"/>
  <c r="C481" i="11"/>
  <c r="J481" i="11"/>
  <c r="F481" i="11"/>
  <c r="B481" i="11"/>
  <c r="A481" i="11"/>
  <c r="I481" i="11"/>
  <c r="E481" i="11"/>
  <c r="H485" i="11"/>
  <c r="D485" i="11"/>
  <c r="G485" i="11"/>
  <c r="C485" i="11"/>
  <c r="J485" i="11"/>
  <c r="F485" i="11"/>
  <c r="B485" i="11"/>
  <c r="I485" i="11"/>
  <c r="E485" i="11"/>
  <c r="A485" i="11"/>
  <c r="H489" i="11"/>
  <c r="D489" i="11"/>
  <c r="G489" i="11"/>
  <c r="C489" i="11"/>
  <c r="J489" i="11"/>
  <c r="F489" i="11"/>
  <c r="B489" i="11"/>
  <c r="A489" i="11"/>
  <c r="I489" i="11"/>
  <c r="E489" i="11"/>
  <c r="H493" i="11"/>
  <c r="D493" i="11"/>
  <c r="G493" i="11"/>
  <c r="C493" i="11"/>
  <c r="J493" i="11"/>
  <c r="F493" i="11"/>
  <c r="B493" i="11"/>
  <c r="I493" i="11"/>
  <c r="E493" i="11"/>
  <c r="A493" i="11"/>
  <c r="H497" i="11"/>
  <c r="D497" i="11"/>
  <c r="G497" i="11"/>
  <c r="C497" i="11"/>
  <c r="J497" i="11"/>
  <c r="F497" i="11"/>
  <c r="B497" i="11"/>
  <c r="A497" i="11"/>
  <c r="I497" i="11"/>
  <c r="E497" i="11"/>
  <c r="H501" i="11"/>
  <c r="D501" i="11"/>
  <c r="G501" i="11"/>
  <c r="C501" i="11"/>
  <c r="J501" i="11"/>
  <c r="F501" i="11"/>
  <c r="B501" i="11"/>
  <c r="I501" i="11"/>
  <c r="E501" i="11"/>
  <c r="A501" i="11"/>
  <c r="H505" i="11"/>
  <c r="D505" i="11"/>
  <c r="G505" i="11"/>
  <c r="C505" i="11"/>
  <c r="J505" i="11"/>
  <c r="F505" i="11"/>
  <c r="B505" i="11"/>
  <c r="A505" i="11"/>
  <c r="I505" i="11"/>
  <c r="E505" i="11"/>
  <c r="H509" i="11"/>
  <c r="D509" i="11"/>
  <c r="G509" i="11"/>
  <c r="C509" i="11"/>
  <c r="J509" i="11"/>
  <c r="F509" i="11"/>
  <c r="B509" i="11"/>
  <c r="I509" i="11"/>
  <c r="E509" i="11"/>
  <c r="A509" i="11"/>
  <c r="H513" i="11"/>
  <c r="D513" i="11"/>
  <c r="G513" i="11"/>
  <c r="C513" i="11"/>
  <c r="J513" i="11"/>
  <c r="F513" i="11"/>
  <c r="B513" i="11"/>
  <c r="A513" i="11"/>
  <c r="I513" i="11"/>
  <c r="E513" i="11"/>
  <c r="H517" i="11"/>
  <c r="D517" i="11"/>
  <c r="G517" i="11"/>
  <c r="C517" i="11"/>
  <c r="J517" i="11"/>
  <c r="F517" i="11"/>
  <c r="B517" i="11"/>
  <c r="I517" i="11"/>
  <c r="E517" i="11"/>
  <c r="A517" i="11"/>
  <c r="H521" i="11"/>
  <c r="D521" i="11"/>
  <c r="G521" i="11"/>
  <c r="C521" i="11"/>
  <c r="J521" i="11"/>
  <c r="F521" i="11"/>
  <c r="B521" i="11"/>
  <c r="A521" i="11"/>
  <c r="I521" i="11"/>
  <c r="E521" i="11"/>
  <c r="H525" i="11"/>
  <c r="D525" i="11"/>
  <c r="G525" i="11"/>
  <c r="C525" i="11"/>
  <c r="J525" i="11"/>
  <c r="F525" i="11"/>
  <c r="B525" i="11"/>
  <c r="I525" i="11"/>
  <c r="E525" i="11"/>
  <c r="A525" i="11"/>
  <c r="H529" i="11"/>
  <c r="D529" i="11"/>
  <c r="G529" i="11"/>
  <c r="C529" i="11"/>
  <c r="J529" i="11"/>
  <c r="F529" i="11"/>
  <c r="B529" i="11"/>
  <c r="A529" i="11"/>
  <c r="I529" i="11"/>
  <c r="E529" i="11"/>
  <c r="H533" i="11"/>
  <c r="D533" i="11"/>
  <c r="G533" i="11"/>
  <c r="C533" i="11"/>
  <c r="J533" i="11"/>
  <c r="F533" i="11"/>
  <c r="B533" i="11"/>
  <c r="I533" i="11"/>
  <c r="E533" i="11"/>
  <c r="A533" i="11"/>
  <c r="H537" i="11"/>
  <c r="D537" i="11"/>
  <c r="G537" i="11"/>
  <c r="C537" i="11"/>
  <c r="J537" i="11"/>
  <c r="F537" i="11"/>
  <c r="B537" i="11"/>
  <c r="A537" i="11"/>
  <c r="I537" i="11"/>
  <c r="E537" i="11"/>
  <c r="H541" i="11"/>
  <c r="D541" i="11"/>
  <c r="G541" i="11"/>
  <c r="C541" i="11"/>
  <c r="J541" i="11"/>
  <c r="F541" i="11"/>
  <c r="B541" i="11"/>
  <c r="I541" i="11"/>
  <c r="E541" i="11"/>
  <c r="A541" i="11"/>
  <c r="H545" i="11"/>
  <c r="D545" i="11"/>
  <c r="G545" i="11"/>
  <c r="C545" i="11"/>
  <c r="J545" i="11"/>
  <c r="F545" i="11"/>
  <c r="B545" i="11"/>
  <c r="A545" i="11"/>
  <c r="I545" i="11"/>
  <c r="E545" i="11"/>
  <c r="H549" i="11"/>
  <c r="D549" i="11"/>
  <c r="G549" i="11"/>
  <c r="C549" i="11"/>
  <c r="J549" i="11"/>
  <c r="F549" i="11"/>
  <c r="B549" i="11"/>
  <c r="I549" i="11"/>
  <c r="E549" i="11"/>
  <c r="A549" i="11"/>
  <c r="H553" i="11"/>
  <c r="D553" i="11"/>
  <c r="G553" i="11"/>
  <c r="C553" i="11"/>
  <c r="J553" i="11"/>
  <c r="F553" i="11"/>
  <c r="B553" i="11"/>
  <c r="A553" i="11"/>
  <c r="I553" i="11"/>
  <c r="E553" i="11"/>
  <c r="H557" i="11"/>
  <c r="D557" i="11"/>
  <c r="G557" i="11"/>
  <c r="C557" i="11"/>
  <c r="J557" i="11"/>
  <c r="F557" i="11"/>
  <c r="B557" i="11"/>
  <c r="I557" i="11"/>
  <c r="E557" i="11"/>
  <c r="A557" i="11"/>
  <c r="H561" i="11"/>
  <c r="D561" i="11"/>
  <c r="G561" i="11"/>
  <c r="C561" i="11"/>
  <c r="J561" i="11"/>
  <c r="F561" i="11"/>
  <c r="B561" i="11"/>
  <c r="A561" i="11"/>
  <c r="I561" i="11"/>
  <c r="E561" i="11"/>
  <c r="H565" i="11"/>
  <c r="D565" i="11"/>
  <c r="G565" i="11"/>
  <c r="C565" i="11"/>
  <c r="J565" i="11"/>
  <c r="F565" i="11"/>
  <c r="B565" i="11"/>
  <c r="I565" i="11"/>
  <c r="E565" i="11"/>
  <c r="A565" i="11"/>
  <c r="H569" i="11"/>
  <c r="D569" i="11"/>
  <c r="G569" i="11"/>
  <c r="C569" i="11"/>
  <c r="J569" i="11"/>
  <c r="F569" i="11"/>
  <c r="B569" i="11"/>
  <c r="A569" i="11"/>
  <c r="I569" i="11"/>
  <c r="E569" i="11"/>
  <c r="H573" i="11"/>
  <c r="D573" i="11"/>
  <c r="G573" i="11"/>
  <c r="C573" i="11"/>
  <c r="J573" i="11"/>
  <c r="F573" i="11"/>
  <c r="B573" i="11"/>
  <c r="I573" i="11"/>
  <c r="E573" i="11"/>
  <c r="A573" i="11"/>
  <c r="H577" i="11"/>
  <c r="D577" i="11"/>
  <c r="G577" i="11"/>
  <c r="C577" i="11"/>
  <c r="J577" i="11"/>
  <c r="F577" i="11"/>
  <c r="B577" i="11"/>
  <c r="A577" i="11"/>
  <c r="I577" i="11"/>
  <c r="E577" i="11"/>
  <c r="H581" i="11"/>
  <c r="D581" i="11"/>
  <c r="G581" i="11"/>
  <c r="C581" i="11"/>
  <c r="J581" i="11"/>
  <c r="F581" i="11"/>
  <c r="B581" i="11"/>
  <c r="I581" i="11"/>
  <c r="E581" i="11"/>
  <c r="A581" i="11"/>
  <c r="H585" i="11"/>
  <c r="D585" i="11"/>
  <c r="G585" i="11"/>
  <c r="C585" i="11"/>
  <c r="J585" i="11"/>
  <c r="F585" i="11"/>
  <c r="B585" i="11"/>
  <c r="A585" i="11"/>
  <c r="I585" i="11"/>
  <c r="E585" i="11"/>
  <c r="H589" i="11"/>
  <c r="D589" i="11"/>
  <c r="G589" i="11"/>
  <c r="C589" i="11"/>
  <c r="J589" i="11"/>
  <c r="F589" i="11"/>
  <c r="B589" i="11"/>
  <c r="I589" i="11"/>
  <c r="E589" i="11"/>
  <c r="A589" i="11"/>
  <c r="H593" i="11"/>
  <c r="D593" i="11"/>
  <c r="G593" i="11"/>
  <c r="C593" i="11"/>
  <c r="J593" i="11"/>
  <c r="F593" i="11"/>
  <c r="B593" i="11"/>
  <c r="A593" i="11"/>
  <c r="I593" i="11"/>
  <c r="E593" i="11"/>
  <c r="H597" i="11"/>
  <c r="D597" i="11"/>
  <c r="G597" i="11"/>
  <c r="C597" i="11"/>
  <c r="J597" i="11"/>
  <c r="F597" i="11"/>
  <c r="B597" i="11"/>
  <c r="I597" i="11"/>
  <c r="E597" i="11"/>
  <c r="A597" i="11"/>
  <c r="J601" i="11"/>
  <c r="F601" i="11"/>
  <c r="B601" i="11"/>
  <c r="I601" i="11"/>
  <c r="E601" i="11"/>
  <c r="A601" i="11"/>
  <c r="D601" i="11"/>
  <c r="C601" i="11"/>
  <c r="H601" i="11"/>
  <c r="G601" i="11"/>
  <c r="J605" i="11"/>
  <c r="F605" i="11"/>
  <c r="B605" i="11"/>
  <c r="I605" i="11"/>
  <c r="E605" i="11"/>
  <c r="A605" i="11"/>
  <c r="D605" i="11"/>
  <c r="C605" i="11"/>
  <c r="H605" i="11"/>
  <c r="G605" i="11"/>
  <c r="J609" i="11"/>
  <c r="F609" i="11"/>
  <c r="B609" i="11"/>
  <c r="I609" i="11"/>
  <c r="E609" i="11"/>
  <c r="A609" i="11"/>
  <c r="D609" i="11"/>
  <c r="C609" i="11"/>
  <c r="H609" i="11"/>
  <c r="G609" i="11"/>
  <c r="J613" i="11"/>
  <c r="F613" i="11"/>
  <c r="B613" i="11"/>
  <c r="I613" i="11"/>
  <c r="E613" i="11"/>
  <c r="A613" i="11"/>
  <c r="D613" i="11"/>
  <c r="C613" i="11"/>
  <c r="H613" i="11"/>
  <c r="G613" i="11"/>
  <c r="J617" i="11"/>
  <c r="F617" i="11"/>
  <c r="B617" i="11"/>
  <c r="I617" i="11"/>
  <c r="E617" i="11"/>
  <c r="A617" i="11"/>
  <c r="D617" i="11"/>
  <c r="C617" i="11"/>
  <c r="H617" i="11"/>
  <c r="G617" i="11"/>
  <c r="J621" i="11"/>
  <c r="F621" i="11"/>
  <c r="B621" i="11"/>
  <c r="I621" i="11"/>
  <c r="E621" i="11"/>
  <c r="A621" i="11"/>
  <c r="D621" i="11"/>
  <c r="C621" i="11"/>
  <c r="H621" i="11"/>
  <c r="G621" i="11"/>
  <c r="J625" i="11"/>
  <c r="F625" i="11"/>
  <c r="B625" i="11"/>
  <c r="I625" i="11"/>
  <c r="E625" i="11"/>
  <c r="A625" i="11"/>
  <c r="D625" i="11"/>
  <c r="C625" i="11"/>
  <c r="H625" i="11"/>
  <c r="G625" i="11"/>
  <c r="J629" i="11"/>
  <c r="F629" i="11"/>
  <c r="B629" i="11"/>
  <c r="I629" i="11"/>
  <c r="E629" i="11"/>
  <c r="A629" i="11"/>
  <c r="D629" i="11"/>
  <c r="C629" i="11"/>
  <c r="H629" i="11"/>
  <c r="G629" i="11"/>
  <c r="J633" i="11"/>
  <c r="F633" i="11"/>
  <c r="B633" i="11"/>
  <c r="I633" i="11"/>
  <c r="E633" i="11"/>
  <c r="A633" i="11"/>
  <c r="D633" i="11"/>
  <c r="C633" i="11"/>
  <c r="H633" i="11"/>
  <c r="G633" i="11"/>
  <c r="J637" i="11"/>
  <c r="F637" i="11"/>
  <c r="B637" i="11"/>
  <c r="I637" i="11"/>
  <c r="E637" i="11"/>
  <c r="A637" i="11"/>
  <c r="D637" i="11"/>
  <c r="C637" i="11"/>
  <c r="H637" i="11"/>
  <c r="G637" i="11"/>
  <c r="J641" i="11"/>
  <c r="F641" i="11"/>
  <c r="B641" i="11"/>
  <c r="I641" i="11"/>
  <c r="E641" i="11"/>
  <c r="A641" i="11"/>
  <c r="D641" i="11"/>
  <c r="C641" i="11"/>
  <c r="H641" i="11"/>
  <c r="G641" i="11"/>
  <c r="J645" i="11"/>
  <c r="F645" i="11"/>
  <c r="B645" i="11"/>
  <c r="I645" i="11"/>
  <c r="E645" i="11"/>
  <c r="A645" i="11"/>
  <c r="D645" i="11"/>
  <c r="C645" i="11"/>
  <c r="H645" i="11"/>
  <c r="G645" i="11"/>
  <c r="J649" i="11"/>
  <c r="F649" i="11"/>
  <c r="B649" i="11"/>
  <c r="I649" i="11"/>
  <c r="E649" i="11"/>
  <c r="A649" i="11"/>
  <c r="D649" i="11"/>
  <c r="C649" i="11"/>
  <c r="H649" i="11"/>
  <c r="G649" i="11"/>
  <c r="J653" i="11"/>
  <c r="F653" i="11"/>
  <c r="B653" i="11"/>
  <c r="I653" i="11"/>
  <c r="E653" i="11"/>
  <c r="A653" i="11"/>
  <c r="D653" i="11"/>
  <c r="C653" i="11"/>
  <c r="H653" i="11"/>
  <c r="G653" i="11"/>
  <c r="J657" i="11"/>
  <c r="F657" i="11"/>
  <c r="B657" i="11"/>
  <c r="I657" i="11"/>
  <c r="E657" i="11"/>
  <c r="A657" i="11"/>
  <c r="D657" i="11"/>
  <c r="C657" i="11"/>
  <c r="H657" i="11"/>
  <c r="G657" i="11"/>
  <c r="J661" i="11"/>
  <c r="F661" i="11"/>
  <c r="B661" i="11"/>
  <c r="I661" i="11"/>
  <c r="E661" i="11"/>
  <c r="A661" i="11"/>
  <c r="D661" i="11"/>
  <c r="C661" i="11"/>
  <c r="H661" i="11"/>
  <c r="G661" i="11"/>
  <c r="J665" i="11"/>
  <c r="F665" i="11"/>
  <c r="B665" i="11"/>
  <c r="I665" i="11"/>
  <c r="E665" i="11"/>
  <c r="A665" i="11"/>
  <c r="D665" i="11"/>
  <c r="C665" i="11"/>
  <c r="H665" i="11"/>
  <c r="G665" i="11"/>
  <c r="J669" i="11"/>
  <c r="F669" i="11"/>
  <c r="B669" i="11"/>
  <c r="I669" i="11"/>
  <c r="E669" i="11"/>
  <c r="A669" i="11"/>
  <c r="D669" i="11"/>
  <c r="C669" i="11"/>
  <c r="H669" i="11"/>
  <c r="G669" i="11"/>
  <c r="J673" i="11"/>
  <c r="F673" i="11"/>
  <c r="B673" i="11"/>
  <c r="I673" i="11"/>
  <c r="E673" i="11"/>
  <c r="A673" i="11"/>
  <c r="D673" i="11"/>
  <c r="C673" i="11"/>
  <c r="H673" i="11"/>
  <c r="G673" i="11"/>
  <c r="J677" i="11"/>
  <c r="F677" i="11"/>
  <c r="B677" i="11"/>
  <c r="I677" i="11"/>
  <c r="E677" i="11"/>
  <c r="A677" i="11"/>
  <c r="D677" i="11"/>
  <c r="C677" i="11"/>
  <c r="H677" i="11"/>
  <c r="G677" i="11"/>
  <c r="J681" i="11"/>
  <c r="F681" i="11"/>
  <c r="B681" i="11"/>
  <c r="I681" i="11"/>
  <c r="E681" i="11"/>
  <c r="A681" i="11"/>
  <c r="D681" i="11"/>
  <c r="C681" i="11"/>
  <c r="H681" i="11"/>
  <c r="G681" i="11"/>
  <c r="J685" i="11"/>
  <c r="F685" i="11"/>
  <c r="B685" i="11"/>
  <c r="I685" i="11"/>
  <c r="E685" i="11"/>
  <c r="A685" i="11"/>
  <c r="D685" i="11"/>
  <c r="C685" i="11"/>
  <c r="H685" i="11"/>
  <c r="G685" i="11"/>
  <c r="J689" i="11"/>
  <c r="F689" i="11"/>
  <c r="B689" i="11"/>
  <c r="I689" i="11"/>
  <c r="E689" i="11"/>
  <c r="A689" i="11"/>
  <c r="D689" i="11"/>
  <c r="C689" i="11"/>
  <c r="H689" i="11"/>
  <c r="G689" i="11"/>
  <c r="J693" i="11"/>
  <c r="F693" i="11"/>
  <c r="B693" i="11"/>
  <c r="I693" i="11"/>
  <c r="E693" i="11"/>
  <c r="A693" i="11"/>
  <c r="D693" i="11"/>
  <c r="C693" i="11"/>
  <c r="H693" i="11"/>
  <c r="G693" i="11"/>
  <c r="J697" i="11"/>
  <c r="F697" i="11"/>
  <c r="B697" i="11"/>
  <c r="I697" i="11"/>
  <c r="E697" i="11"/>
  <c r="A697" i="11"/>
  <c r="D697" i="11"/>
  <c r="C697" i="11"/>
  <c r="H697" i="11"/>
  <c r="G697" i="11"/>
  <c r="J701" i="11"/>
  <c r="F701" i="11"/>
  <c r="B701" i="11"/>
  <c r="I701" i="11"/>
  <c r="E701" i="11"/>
  <c r="A701" i="11"/>
  <c r="D701" i="11"/>
  <c r="C701" i="11"/>
  <c r="H701" i="11"/>
  <c r="G701" i="11"/>
  <c r="J705" i="11"/>
  <c r="F705" i="11"/>
  <c r="B705" i="11"/>
  <c r="I705" i="11"/>
  <c r="E705" i="11"/>
  <c r="A705" i="11"/>
  <c r="D705" i="11"/>
  <c r="C705" i="11"/>
  <c r="H705" i="11"/>
  <c r="G705" i="11"/>
  <c r="J709" i="11"/>
  <c r="F709" i="11"/>
  <c r="B709" i="11"/>
  <c r="I709" i="11"/>
  <c r="E709" i="11"/>
  <c r="A709" i="11"/>
  <c r="D709" i="11"/>
  <c r="C709" i="11"/>
  <c r="H709" i="11"/>
  <c r="G709" i="11"/>
  <c r="J713" i="11"/>
  <c r="F713" i="11"/>
  <c r="B713" i="11"/>
  <c r="I713" i="11"/>
  <c r="E713" i="11"/>
  <c r="A713" i="11"/>
  <c r="D713" i="11"/>
  <c r="C713" i="11"/>
  <c r="H713" i="11"/>
  <c r="G713" i="11"/>
  <c r="J717" i="11"/>
  <c r="F717" i="11"/>
  <c r="B717" i="11"/>
  <c r="I717" i="11"/>
  <c r="E717" i="11"/>
  <c r="A717" i="11"/>
  <c r="D717" i="11"/>
  <c r="C717" i="11"/>
  <c r="H717" i="11"/>
  <c r="G717" i="11"/>
  <c r="J721" i="11"/>
  <c r="F721" i="11"/>
  <c r="B721" i="11"/>
  <c r="I721" i="11"/>
  <c r="E721" i="11"/>
  <c r="A721" i="11"/>
  <c r="D721" i="11"/>
  <c r="C721" i="11"/>
  <c r="H721" i="11"/>
  <c r="G721" i="11"/>
  <c r="J725" i="11"/>
  <c r="F725" i="11"/>
  <c r="B725" i="11"/>
  <c r="I725" i="11"/>
  <c r="E725" i="11"/>
  <c r="A725" i="11"/>
  <c r="D725" i="11"/>
  <c r="C725" i="11"/>
  <c r="H725" i="11"/>
  <c r="G725" i="11"/>
  <c r="J729" i="11"/>
  <c r="F729" i="11"/>
  <c r="B729" i="11"/>
  <c r="I729" i="11"/>
  <c r="E729" i="11"/>
  <c r="A729" i="11"/>
  <c r="D729" i="11"/>
  <c r="C729" i="11"/>
  <c r="H729" i="11"/>
  <c r="G729" i="11"/>
  <c r="J733" i="11"/>
  <c r="F733" i="11"/>
  <c r="B733" i="11"/>
  <c r="I733" i="11"/>
  <c r="E733" i="11"/>
  <c r="A733" i="11"/>
  <c r="D733" i="11"/>
  <c r="C733" i="11"/>
  <c r="H733" i="11"/>
  <c r="G733" i="11"/>
  <c r="J737" i="11"/>
  <c r="F737" i="11"/>
  <c r="B737" i="11"/>
  <c r="I737" i="11"/>
  <c r="E737" i="11"/>
  <c r="A737" i="11"/>
  <c r="D737" i="11"/>
  <c r="C737" i="11"/>
  <c r="H737" i="11"/>
  <c r="G737" i="11"/>
  <c r="J741" i="11"/>
  <c r="F741" i="11"/>
  <c r="B741" i="11"/>
  <c r="I741" i="11"/>
  <c r="E741" i="11"/>
  <c r="A741" i="11"/>
  <c r="D741" i="11"/>
  <c r="C741" i="11"/>
  <c r="H741" i="11"/>
  <c r="G741" i="11"/>
  <c r="J745" i="11"/>
  <c r="F745" i="11"/>
  <c r="B745" i="11"/>
  <c r="I745" i="11"/>
  <c r="E745" i="11"/>
  <c r="A745" i="11"/>
  <c r="D745" i="11"/>
  <c r="C745" i="11"/>
  <c r="H745" i="11"/>
  <c r="G745" i="11"/>
  <c r="J749" i="11"/>
  <c r="F749" i="11"/>
  <c r="B749" i="11"/>
  <c r="I749" i="11"/>
  <c r="E749" i="11"/>
  <c r="A749" i="11"/>
  <c r="D749" i="11"/>
  <c r="C749" i="11"/>
  <c r="H749" i="11"/>
  <c r="G749" i="11"/>
  <c r="J753" i="11"/>
  <c r="F753" i="11"/>
  <c r="B753" i="11"/>
  <c r="I753" i="11"/>
  <c r="E753" i="11"/>
  <c r="A753" i="11"/>
  <c r="D753" i="11"/>
  <c r="C753" i="11"/>
  <c r="H753" i="11"/>
  <c r="G753" i="11"/>
  <c r="J757" i="11"/>
  <c r="F757" i="11"/>
  <c r="B757" i="11"/>
  <c r="I757" i="11"/>
  <c r="E757" i="11"/>
  <c r="A757" i="11"/>
  <c r="D757" i="11"/>
  <c r="C757" i="11"/>
  <c r="H757" i="11"/>
  <c r="G757" i="11"/>
  <c r="J761" i="11"/>
  <c r="F761" i="11"/>
  <c r="B761" i="11"/>
  <c r="I761" i="11"/>
  <c r="E761" i="11"/>
  <c r="A761" i="11"/>
  <c r="D761" i="11"/>
  <c r="C761" i="11"/>
  <c r="H761" i="11"/>
  <c r="G761" i="11"/>
  <c r="J765" i="11"/>
  <c r="F765" i="11"/>
  <c r="B765" i="11"/>
  <c r="I765" i="11"/>
  <c r="E765" i="11"/>
  <c r="A765" i="11"/>
  <c r="D765" i="11"/>
  <c r="C765" i="11"/>
  <c r="H765" i="11"/>
  <c r="G765" i="11"/>
  <c r="J769" i="11"/>
  <c r="F769" i="11"/>
  <c r="B769" i="11"/>
  <c r="I769" i="11"/>
  <c r="E769" i="11"/>
  <c r="A769" i="11"/>
  <c r="D769" i="11"/>
  <c r="C769" i="11"/>
  <c r="H769" i="11"/>
  <c r="G769" i="11"/>
  <c r="C3" i="11"/>
  <c r="I4" i="11"/>
  <c r="A8" i="11"/>
  <c r="G9" i="11"/>
  <c r="A16" i="11"/>
  <c r="G17" i="11"/>
  <c r="C19" i="11"/>
  <c r="I20" i="11"/>
  <c r="F28" i="11"/>
  <c r="D41" i="11"/>
  <c r="H47" i="11"/>
  <c r="D73" i="11"/>
  <c r="H79" i="11"/>
  <c r="F92" i="11"/>
  <c r="D105" i="11"/>
  <c r="H111" i="11"/>
  <c r="F124" i="11"/>
  <c r="D137" i="11"/>
  <c r="H143" i="11"/>
  <c r="F156" i="11"/>
  <c r="J11" i="11"/>
  <c r="F11" i="11"/>
  <c r="B11" i="11"/>
  <c r="I11" i="11"/>
  <c r="E11" i="11"/>
  <c r="A11" i="11"/>
  <c r="H11" i="11"/>
  <c r="D11" i="11"/>
  <c r="H12" i="11"/>
  <c r="D12" i="11"/>
  <c r="G12" i="11"/>
  <c r="C12" i="11"/>
  <c r="J12" i="11"/>
  <c r="F12" i="11"/>
  <c r="B12" i="11"/>
  <c r="I24" i="11"/>
  <c r="E24" i="11"/>
  <c r="A24" i="11"/>
  <c r="H24" i="11"/>
  <c r="D24" i="11"/>
  <c r="G24" i="11"/>
  <c r="C24" i="11"/>
  <c r="J24" i="11"/>
  <c r="F24" i="11"/>
  <c r="B24" i="11"/>
  <c r="I36" i="11"/>
  <c r="E36" i="11"/>
  <c r="A36" i="11"/>
  <c r="H36" i="11"/>
  <c r="D36" i="11"/>
  <c r="G36" i="11"/>
  <c r="C36" i="11"/>
  <c r="B36" i="11"/>
  <c r="J36" i="11"/>
  <c r="I48" i="11"/>
  <c r="E48" i="11"/>
  <c r="A48" i="11"/>
  <c r="H48" i="11"/>
  <c r="D48" i="11"/>
  <c r="G48" i="11"/>
  <c r="C48" i="11"/>
  <c r="J48" i="11"/>
  <c r="F48" i="11"/>
  <c r="B48" i="11"/>
  <c r="I60" i="11"/>
  <c r="E60" i="11"/>
  <c r="A60" i="11"/>
  <c r="H60" i="11"/>
  <c r="D60" i="11"/>
  <c r="G60" i="11"/>
  <c r="C60" i="11"/>
  <c r="B60" i="11"/>
  <c r="J60" i="11"/>
  <c r="I72" i="11"/>
  <c r="E72" i="11"/>
  <c r="A72" i="11"/>
  <c r="H72" i="11"/>
  <c r="D72" i="11"/>
  <c r="G72" i="11"/>
  <c r="C72" i="11"/>
  <c r="J72" i="11"/>
  <c r="F72" i="11"/>
  <c r="B72" i="11"/>
  <c r="I84" i="11"/>
  <c r="E84" i="11"/>
  <c r="A84" i="11"/>
  <c r="H84" i="11"/>
  <c r="D84" i="11"/>
  <c r="G84" i="11"/>
  <c r="C84" i="11"/>
  <c r="B84" i="11"/>
  <c r="J84" i="11"/>
  <c r="I96" i="11"/>
  <c r="E96" i="11"/>
  <c r="A96" i="11"/>
  <c r="H96" i="11"/>
  <c r="D96" i="11"/>
  <c r="G96" i="11"/>
  <c r="C96" i="11"/>
  <c r="J96" i="11"/>
  <c r="F96" i="11"/>
  <c r="B96" i="11"/>
  <c r="I108" i="11"/>
  <c r="E108" i="11"/>
  <c r="A108" i="11"/>
  <c r="H108" i="11"/>
  <c r="D108" i="11"/>
  <c r="G108" i="11"/>
  <c r="C108" i="11"/>
  <c r="B108" i="11"/>
  <c r="J108" i="11"/>
  <c r="I120" i="11"/>
  <c r="E120" i="11"/>
  <c r="A120" i="11"/>
  <c r="H120" i="11"/>
  <c r="D120" i="11"/>
  <c r="G120" i="11"/>
  <c r="C120" i="11"/>
  <c r="J120" i="11"/>
  <c r="F120" i="11"/>
  <c r="B120" i="11"/>
  <c r="I128" i="11"/>
  <c r="E128" i="11"/>
  <c r="A128" i="11"/>
  <c r="H128" i="11"/>
  <c r="D128" i="11"/>
  <c r="G128" i="11"/>
  <c r="C128" i="11"/>
  <c r="J128" i="11"/>
  <c r="F128" i="11"/>
  <c r="B128" i="11"/>
  <c r="I140" i="11"/>
  <c r="E140" i="11"/>
  <c r="A140" i="11"/>
  <c r="H140" i="11"/>
  <c r="D140" i="11"/>
  <c r="G140" i="11"/>
  <c r="C140" i="11"/>
  <c r="B140" i="11"/>
  <c r="J140" i="11"/>
  <c r="I152" i="11"/>
  <c r="E152" i="11"/>
  <c r="A152" i="11"/>
  <c r="H152" i="11"/>
  <c r="D152" i="11"/>
  <c r="G152" i="11"/>
  <c r="C152" i="11"/>
  <c r="J152" i="11"/>
  <c r="F152" i="11"/>
  <c r="B152" i="11"/>
  <c r="I164" i="11"/>
  <c r="E164" i="11"/>
  <c r="A164" i="11"/>
  <c r="H164" i="11"/>
  <c r="D164" i="11"/>
  <c r="G164" i="11"/>
  <c r="C164" i="11"/>
  <c r="B164" i="11"/>
  <c r="J164" i="11"/>
  <c r="F164" i="11"/>
  <c r="I176" i="11"/>
  <c r="E176" i="11"/>
  <c r="A176" i="11"/>
  <c r="H176" i="11"/>
  <c r="D176" i="11"/>
  <c r="G176" i="11"/>
  <c r="C176" i="11"/>
  <c r="J176" i="11"/>
  <c r="F176" i="11"/>
  <c r="B176" i="11"/>
  <c r="I188" i="11"/>
  <c r="E188" i="11"/>
  <c r="A188" i="11"/>
  <c r="H188" i="11"/>
  <c r="D188" i="11"/>
  <c r="G188" i="11"/>
  <c r="C188" i="11"/>
  <c r="B188" i="11"/>
  <c r="J188" i="11"/>
  <c r="F188" i="11"/>
  <c r="H200" i="11"/>
  <c r="D200" i="11"/>
  <c r="G200" i="11"/>
  <c r="C200" i="11"/>
  <c r="I200" i="11"/>
  <c r="A200" i="11"/>
  <c r="F200" i="11"/>
  <c r="E200" i="11"/>
  <c r="J200" i="11"/>
  <c r="B200" i="11"/>
  <c r="H212" i="11"/>
  <c r="D212" i="11"/>
  <c r="G212" i="11"/>
  <c r="C212" i="11"/>
  <c r="I212" i="11"/>
  <c r="A212" i="11"/>
  <c r="F212" i="11"/>
  <c r="E212" i="11"/>
  <c r="J212" i="11"/>
  <c r="B212" i="11"/>
  <c r="H224" i="11"/>
  <c r="D224" i="11"/>
  <c r="G224" i="11"/>
  <c r="C224" i="11"/>
  <c r="I224" i="11"/>
  <c r="A224" i="11"/>
  <c r="F224" i="11"/>
  <c r="E224" i="11"/>
  <c r="J224" i="11"/>
  <c r="B224" i="11"/>
  <c r="H236" i="11"/>
  <c r="D236" i="11"/>
  <c r="G236" i="11"/>
  <c r="C236" i="11"/>
  <c r="I236" i="11"/>
  <c r="A236" i="11"/>
  <c r="F236" i="11"/>
  <c r="E236" i="11"/>
  <c r="B236" i="11"/>
  <c r="J236" i="11"/>
  <c r="H244" i="11"/>
  <c r="D244" i="11"/>
  <c r="G244" i="11"/>
  <c r="C244" i="11"/>
  <c r="I244" i="11"/>
  <c r="A244" i="11"/>
  <c r="F244" i="11"/>
  <c r="E244" i="11"/>
  <c r="J244" i="11"/>
  <c r="B244" i="11"/>
  <c r="J2" i="11"/>
  <c r="F2" i="11"/>
  <c r="B2" i="11"/>
  <c r="I2" i="11"/>
  <c r="E2" i="11"/>
  <c r="A2" i="11"/>
  <c r="H2" i="11"/>
  <c r="D2" i="11"/>
  <c r="H6" i="11"/>
  <c r="D6" i="11"/>
  <c r="G6" i="11"/>
  <c r="C6" i="11"/>
  <c r="J6" i="11"/>
  <c r="F6" i="11"/>
  <c r="B6" i="11"/>
  <c r="H10" i="11"/>
  <c r="D10" i="11"/>
  <c r="G10" i="11"/>
  <c r="C10" i="11"/>
  <c r="J10" i="11"/>
  <c r="F10" i="11"/>
  <c r="B10" i="11"/>
  <c r="H14" i="11"/>
  <c r="D14" i="11"/>
  <c r="G14" i="11"/>
  <c r="C14" i="11"/>
  <c r="J14" i="11"/>
  <c r="F14" i="11"/>
  <c r="B14" i="11"/>
  <c r="H18" i="11"/>
  <c r="D18" i="11"/>
  <c r="G18" i="11"/>
  <c r="C18" i="11"/>
  <c r="J18" i="11"/>
  <c r="F18" i="11"/>
  <c r="B18" i="11"/>
  <c r="I22" i="11"/>
  <c r="E22" i="11"/>
  <c r="H22" i="11"/>
  <c r="D22" i="11"/>
  <c r="J22" i="11"/>
  <c r="C22" i="11"/>
  <c r="G22" i="11"/>
  <c r="B22" i="11"/>
  <c r="I26" i="11"/>
  <c r="E26" i="11"/>
  <c r="A26" i="11"/>
  <c r="H26" i="11"/>
  <c r="D26" i="11"/>
  <c r="G26" i="11"/>
  <c r="C26" i="11"/>
  <c r="F26" i="11"/>
  <c r="B26" i="11"/>
  <c r="I30" i="11"/>
  <c r="E30" i="11"/>
  <c r="A30" i="11"/>
  <c r="H30" i="11"/>
  <c r="D30" i="11"/>
  <c r="G30" i="11"/>
  <c r="C30" i="11"/>
  <c r="J30" i="11"/>
  <c r="F30" i="11"/>
  <c r="I34" i="11"/>
  <c r="E34" i="11"/>
  <c r="A34" i="11"/>
  <c r="H34" i="11"/>
  <c r="D34" i="11"/>
  <c r="G34" i="11"/>
  <c r="C34" i="11"/>
  <c r="F34" i="11"/>
  <c r="B34" i="11"/>
  <c r="I38" i="11"/>
  <c r="E38" i="11"/>
  <c r="A38" i="11"/>
  <c r="H38" i="11"/>
  <c r="D38" i="11"/>
  <c r="G38" i="11"/>
  <c r="C38" i="11"/>
  <c r="J38" i="11"/>
  <c r="F38" i="11"/>
  <c r="I42" i="11"/>
  <c r="E42" i="11"/>
  <c r="A42" i="11"/>
  <c r="H42" i="11"/>
  <c r="D42" i="11"/>
  <c r="G42" i="11"/>
  <c r="C42" i="11"/>
  <c r="F42" i="11"/>
  <c r="B42" i="11"/>
  <c r="I46" i="11"/>
  <c r="E46" i="11"/>
  <c r="A46" i="11"/>
  <c r="H46" i="11"/>
  <c r="D46" i="11"/>
  <c r="G46" i="11"/>
  <c r="C46" i="11"/>
  <c r="J46" i="11"/>
  <c r="F46" i="11"/>
  <c r="I50" i="11"/>
  <c r="E50" i="11"/>
  <c r="A50" i="11"/>
  <c r="H50" i="11"/>
  <c r="D50" i="11"/>
  <c r="G50" i="11"/>
  <c r="C50" i="11"/>
  <c r="F50" i="11"/>
  <c r="B50" i="11"/>
  <c r="I54" i="11"/>
  <c r="E54" i="11"/>
  <c r="A54" i="11"/>
  <c r="H54" i="11"/>
  <c r="D54" i="11"/>
  <c r="G54" i="11"/>
  <c r="C54" i="11"/>
  <c r="J54" i="11"/>
  <c r="F54" i="11"/>
  <c r="I58" i="11"/>
  <c r="E58" i="11"/>
  <c r="A58" i="11"/>
  <c r="H58" i="11"/>
  <c r="D58" i="11"/>
  <c r="G58" i="11"/>
  <c r="C58" i="11"/>
  <c r="F58" i="11"/>
  <c r="B58" i="11"/>
  <c r="I62" i="11"/>
  <c r="E62" i="11"/>
  <c r="A62" i="11"/>
  <c r="H62" i="11"/>
  <c r="D62" i="11"/>
  <c r="G62" i="11"/>
  <c r="C62" i="11"/>
  <c r="J62" i="11"/>
  <c r="F62" i="11"/>
  <c r="I66" i="11"/>
  <c r="E66" i="11"/>
  <c r="A66" i="11"/>
  <c r="H66" i="11"/>
  <c r="D66" i="11"/>
  <c r="G66" i="11"/>
  <c r="C66" i="11"/>
  <c r="F66" i="11"/>
  <c r="B66" i="11"/>
  <c r="I70" i="11"/>
  <c r="E70" i="11"/>
  <c r="A70" i="11"/>
  <c r="H70" i="11"/>
  <c r="D70" i="11"/>
  <c r="G70" i="11"/>
  <c r="C70" i="11"/>
  <c r="J70" i="11"/>
  <c r="F70" i="11"/>
  <c r="I74" i="11"/>
  <c r="E74" i="11"/>
  <c r="A74" i="11"/>
  <c r="H74" i="11"/>
  <c r="D74" i="11"/>
  <c r="G74" i="11"/>
  <c r="C74" i="11"/>
  <c r="F74" i="11"/>
  <c r="B74" i="11"/>
  <c r="I78" i="11"/>
  <c r="E78" i="11"/>
  <c r="A78" i="11"/>
  <c r="H78" i="11"/>
  <c r="D78" i="11"/>
  <c r="G78" i="11"/>
  <c r="C78" i="11"/>
  <c r="J78" i="11"/>
  <c r="F78" i="11"/>
  <c r="I82" i="11"/>
  <c r="E82" i="11"/>
  <c r="A82" i="11"/>
  <c r="H82" i="11"/>
  <c r="D82" i="11"/>
  <c r="G82" i="11"/>
  <c r="C82" i="11"/>
  <c r="F82" i="11"/>
  <c r="B82" i="11"/>
  <c r="I86" i="11"/>
  <c r="E86" i="11"/>
  <c r="A86" i="11"/>
  <c r="H86" i="11"/>
  <c r="D86" i="11"/>
  <c r="G86" i="11"/>
  <c r="C86" i="11"/>
  <c r="J86" i="11"/>
  <c r="F86" i="11"/>
  <c r="I90" i="11"/>
  <c r="E90" i="11"/>
  <c r="A90" i="11"/>
  <c r="H90" i="11"/>
  <c r="D90" i="11"/>
  <c r="G90" i="11"/>
  <c r="C90" i="11"/>
  <c r="F90" i="11"/>
  <c r="B90" i="11"/>
  <c r="I94" i="11"/>
  <c r="E94" i="11"/>
  <c r="A94" i="11"/>
  <c r="H94" i="11"/>
  <c r="D94" i="11"/>
  <c r="G94" i="11"/>
  <c r="C94" i="11"/>
  <c r="J94" i="11"/>
  <c r="F94" i="11"/>
  <c r="I98" i="11"/>
  <c r="E98" i="11"/>
  <c r="A98" i="11"/>
  <c r="H98" i="11"/>
  <c r="D98" i="11"/>
  <c r="G98" i="11"/>
  <c r="C98" i="11"/>
  <c r="F98" i="11"/>
  <c r="B98" i="11"/>
  <c r="I102" i="11"/>
  <c r="E102" i="11"/>
  <c r="A102" i="11"/>
  <c r="H102" i="11"/>
  <c r="D102" i="11"/>
  <c r="G102" i="11"/>
  <c r="C102" i="11"/>
  <c r="J102" i="11"/>
  <c r="F102" i="11"/>
  <c r="I106" i="11"/>
  <c r="E106" i="11"/>
  <c r="A106" i="11"/>
  <c r="H106" i="11"/>
  <c r="D106" i="11"/>
  <c r="G106" i="11"/>
  <c r="C106" i="11"/>
  <c r="F106" i="11"/>
  <c r="B106" i="11"/>
  <c r="I110" i="11"/>
  <c r="E110" i="11"/>
  <c r="A110" i="11"/>
  <c r="H110" i="11"/>
  <c r="D110" i="11"/>
  <c r="G110" i="11"/>
  <c r="C110" i="11"/>
  <c r="J110" i="11"/>
  <c r="F110" i="11"/>
  <c r="I114" i="11"/>
  <c r="E114" i="11"/>
  <c r="A114" i="11"/>
  <c r="H114" i="11"/>
  <c r="D114" i="11"/>
  <c r="G114" i="11"/>
  <c r="C114" i="11"/>
  <c r="F114" i="11"/>
  <c r="B114" i="11"/>
  <c r="I118" i="11"/>
  <c r="E118" i="11"/>
  <c r="A118" i="11"/>
  <c r="H118" i="11"/>
  <c r="D118" i="11"/>
  <c r="G118" i="11"/>
  <c r="C118" i="11"/>
  <c r="J118" i="11"/>
  <c r="F118" i="11"/>
  <c r="I122" i="11"/>
  <c r="E122" i="11"/>
  <c r="A122" i="11"/>
  <c r="H122" i="11"/>
  <c r="D122" i="11"/>
  <c r="G122" i="11"/>
  <c r="C122" i="11"/>
  <c r="F122" i="11"/>
  <c r="B122" i="11"/>
  <c r="I126" i="11"/>
  <c r="E126" i="11"/>
  <c r="A126" i="11"/>
  <c r="H126" i="11"/>
  <c r="D126" i="11"/>
  <c r="G126" i="11"/>
  <c r="C126" i="11"/>
  <c r="J126" i="11"/>
  <c r="F126" i="11"/>
  <c r="I130" i="11"/>
  <c r="E130" i="11"/>
  <c r="A130" i="11"/>
  <c r="H130" i="11"/>
  <c r="D130" i="11"/>
  <c r="G130" i="11"/>
  <c r="C130" i="11"/>
  <c r="F130" i="11"/>
  <c r="B130" i="11"/>
  <c r="I134" i="11"/>
  <c r="E134" i="11"/>
  <c r="A134" i="11"/>
  <c r="H134" i="11"/>
  <c r="D134" i="11"/>
  <c r="G134" i="11"/>
  <c r="C134" i="11"/>
  <c r="J134" i="11"/>
  <c r="F134" i="11"/>
  <c r="I138" i="11"/>
  <c r="E138" i="11"/>
  <c r="A138" i="11"/>
  <c r="H138" i="11"/>
  <c r="D138" i="11"/>
  <c r="G138" i="11"/>
  <c r="C138" i="11"/>
  <c r="F138" i="11"/>
  <c r="B138" i="11"/>
  <c r="I142" i="11"/>
  <c r="E142" i="11"/>
  <c r="A142" i="11"/>
  <c r="H142" i="11"/>
  <c r="D142" i="11"/>
  <c r="G142" i="11"/>
  <c r="C142" i="11"/>
  <c r="J142" i="11"/>
  <c r="F142" i="11"/>
  <c r="I146" i="11"/>
  <c r="E146" i="11"/>
  <c r="A146" i="11"/>
  <c r="H146" i="11"/>
  <c r="D146" i="11"/>
  <c r="G146" i="11"/>
  <c r="C146" i="11"/>
  <c r="F146" i="11"/>
  <c r="B146" i="11"/>
  <c r="I150" i="11"/>
  <c r="E150" i="11"/>
  <c r="A150" i="11"/>
  <c r="H150" i="11"/>
  <c r="D150" i="11"/>
  <c r="G150" i="11"/>
  <c r="C150" i="11"/>
  <c r="J150" i="11"/>
  <c r="F150" i="11"/>
  <c r="I154" i="11"/>
  <c r="E154" i="11"/>
  <c r="A154" i="11"/>
  <c r="H154" i="11"/>
  <c r="D154" i="11"/>
  <c r="G154" i="11"/>
  <c r="C154" i="11"/>
  <c r="F154" i="11"/>
  <c r="B154" i="11"/>
  <c r="I158" i="11"/>
  <c r="E158" i="11"/>
  <c r="A158" i="11"/>
  <c r="H158" i="11"/>
  <c r="D158" i="11"/>
  <c r="G158" i="11"/>
  <c r="C158" i="11"/>
  <c r="J158" i="11"/>
  <c r="F158" i="11"/>
  <c r="I162" i="11"/>
  <c r="E162" i="11"/>
  <c r="A162" i="11"/>
  <c r="H162" i="11"/>
  <c r="D162" i="11"/>
  <c r="G162" i="11"/>
  <c r="C162" i="11"/>
  <c r="F162" i="11"/>
  <c r="B162" i="11"/>
  <c r="J162" i="11"/>
  <c r="I166" i="11"/>
  <c r="E166" i="11"/>
  <c r="A166" i="11"/>
  <c r="H166" i="11"/>
  <c r="D166" i="11"/>
  <c r="G166" i="11"/>
  <c r="C166" i="11"/>
  <c r="J166" i="11"/>
  <c r="F166" i="11"/>
  <c r="B166" i="11"/>
  <c r="I170" i="11"/>
  <c r="E170" i="11"/>
  <c r="A170" i="11"/>
  <c r="H170" i="11"/>
  <c r="D170" i="11"/>
  <c r="G170" i="11"/>
  <c r="C170" i="11"/>
  <c r="F170" i="11"/>
  <c r="B170" i="11"/>
  <c r="J170" i="11"/>
  <c r="I174" i="11"/>
  <c r="E174" i="11"/>
  <c r="A174" i="11"/>
  <c r="H174" i="11"/>
  <c r="D174" i="11"/>
  <c r="G174" i="11"/>
  <c r="C174" i="11"/>
  <c r="J174" i="11"/>
  <c r="F174" i="11"/>
  <c r="B174" i="11"/>
  <c r="I178" i="11"/>
  <c r="E178" i="11"/>
  <c r="A178" i="11"/>
  <c r="H178" i="11"/>
  <c r="D178" i="11"/>
  <c r="G178" i="11"/>
  <c r="C178" i="11"/>
  <c r="F178" i="11"/>
  <c r="B178" i="11"/>
  <c r="J178" i="11"/>
  <c r="I182" i="11"/>
  <c r="E182" i="11"/>
  <c r="A182" i="11"/>
  <c r="H182" i="11"/>
  <c r="D182" i="11"/>
  <c r="G182" i="11"/>
  <c r="C182" i="11"/>
  <c r="J182" i="11"/>
  <c r="F182" i="11"/>
  <c r="B182" i="11"/>
  <c r="I186" i="11"/>
  <c r="E186" i="11"/>
  <c r="A186" i="11"/>
  <c r="H186" i="11"/>
  <c r="D186" i="11"/>
  <c r="G186" i="11"/>
  <c r="C186" i="11"/>
  <c r="F186" i="11"/>
  <c r="B186" i="11"/>
  <c r="J186" i="11"/>
  <c r="I190" i="11"/>
  <c r="E190" i="11"/>
  <c r="A190" i="11"/>
  <c r="H190" i="11"/>
  <c r="D190" i="11"/>
  <c r="G190" i="11"/>
  <c r="C190" i="11"/>
  <c r="J190" i="11"/>
  <c r="F190" i="11"/>
  <c r="B190" i="11"/>
  <c r="H194" i="11"/>
  <c r="D194" i="11"/>
  <c r="G194" i="11"/>
  <c r="C194" i="11"/>
  <c r="E194" i="11"/>
  <c r="J194" i="11"/>
  <c r="B194" i="11"/>
  <c r="I194" i="11"/>
  <c r="A194" i="11"/>
  <c r="F194" i="11"/>
  <c r="H198" i="11"/>
  <c r="D198" i="11"/>
  <c r="G198" i="11"/>
  <c r="C198" i="11"/>
  <c r="E198" i="11"/>
  <c r="J198" i="11"/>
  <c r="B198" i="11"/>
  <c r="I198" i="11"/>
  <c r="A198" i="11"/>
  <c r="F198" i="11"/>
  <c r="H202" i="11"/>
  <c r="D202" i="11"/>
  <c r="G202" i="11"/>
  <c r="C202" i="11"/>
  <c r="E202" i="11"/>
  <c r="J202" i="11"/>
  <c r="B202" i="11"/>
  <c r="I202" i="11"/>
  <c r="A202" i="11"/>
  <c r="F202" i="11"/>
  <c r="H206" i="11"/>
  <c r="D206" i="11"/>
  <c r="G206" i="11"/>
  <c r="C206" i="11"/>
  <c r="E206" i="11"/>
  <c r="J206" i="11"/>
  <c r="B206" i="11"/>
  <c r="I206" i="11"/>
  <c r="A206" i="11"/>
  <c r="F206" i="11"/>
  <c r="H210" i="11"/>
  <c r="D210" i="11"/>
  <c r="G210" i="11"/>
  <c r="C210" i="11"/>
  <c r="E210" i="11"/>
  <c r="J210" i="11"/>
  <c r="B210" i="11"/>
  <c r="I210" i="11"/>
  <c r="A210" i="11"/>
  <c r="F210" i="11"/>
  <c r="H214" i="11"/>
  <c r="D214" i="11"/>
  <c r="G214" i="11"/>
  <c r="C214" i="11"/>
  <c r="E214" i="11"/>
  <c r="J214" i="11"/>
  <c r="B214" i="11"/>
  <c r="I214" i="11"/>
  <c r="A214" i="11"/>
  <c r="F214" i="11"/>
  <c r="H218" i="11"/>
  <c r="D218" i="11"/>
  <c r="G218" i="11"/>
  <c r="C218" i="11"/>
  <c r="E218" i="11"/>
  <c r="J218" i="11"/>
  <c r="B218" i="11"/>
  <c r="I218" i="11"/>
  <c r="A218" i="11"/>
  <c r="F218" i="11"/>
  <c r="H222" i="11"/>
  <c r="D222" i="11"/>
  <c r="G222" i="11"/>
  <c r="C222" i="11"/>
  <c r="E222" i="11"/>
  <c r="J222" i="11"/>
  <c r="B222" i="11"/>
  <c r="I222" i="11"/>
  <c r="A222" i="11"/>
  <c r="F222" i="11"/>
  <c r="H226" i="11"/>
  <c r="D226" i="11"/>
  <c r="G226" i="11"/>
  <c r="C226" i="11"/>
  <c r="E226" i="11"/>
  <c r="J226" i="11"/>
  <c r="B226" i="11"/>
  <c r="I226" i="11"/>
  <c r="A226" i="11"/>
  <c r="F226" i="11"/>
  <c r="H230" i="11"/>
  <c r="D230" i="11"/>
  <c r="G230" i="11"/>
  <c r="C230" i="11"/>
  <c r="E230" i="11"/>
  <c r="J230" i="11"/>
  <c r="B230" i="11"/>
  <c r="I230" i="11"/>
  <c r="A230" i="11"/>
  <c r="F230" i="11"/>
  <c r="H234" i="11"/>
  <c r="D234" i="11"/>
  <c r="G234" i="11"/>
  <c r="C234" i="11"/>
  <c r="E234" i="11"/>
  <c r="J234" i="11"/>
  <c r="B234" i="11"/>
  <c r="I234" i="11"/>
  <c r="A234" i="11"/>
  <c r="F234" i="11"/>
  <c r="H238" i="11"/>
  <c r="D238" i="11"/>
  <c r="G238" i="11"/>
  <c r="C238" i="11"/>
  <c r="E238" i="11"/>
  <c r="J238" i="11"/>
  <c r="B238" i="11"/>
  <c r="I238" i="11"/>
  <c r="A238" i="11"/>
  <c r="F238" i="11"/>
  <c r="H242" i="11"/>
  <c r="D242" i="11"/>
  <c r="G242" i="11"/>
  <c r="C242" i="11"/>
  <c r="E242" i="11"/>
  <c r="J242" i="11"/>
  <c r="B242" i="11"/>
  <c r="I242" i="11"/>
  <c r="A242" i="11"/>
  <c r="F242" i="11"/>
  <c r="H246" i="11"/>
  <c r="D246" i="11"/>
  <c r="G246" i="11"/>
  <c r="C246" i="11"/>
  <c r="E246" i="11"/>
  <c r="J246" i="11"/>
  <c r="B246" i="11"/>
  <c r="I246" i="11"/>
  <c r="A246" i="11"/>
  <c r="F246" i="11"/>
  <c r="H250" i="11"/>
  <c r="D250" i="11"/>
  <c r="G250" i="11"/>
  <c r="C250" i="11"/>
  <c r="E250" i="11"/>
  <c r="J250" i="11"/>
  <c r="B250" i="11"/>
  <c r="I250" i="11"/>
  <c r="A250" i="11"/>
  <c r="F250" i="11"/>
  <c r="H254" i="11"/>
  <c r="D254" i="11"/>
  <c r="G254" i="11"/>
  <c r="C254" i="11"/>
  <c r="E254" i="11"/>
  <c r="J254" i="11"/>
  <c r="B254" i="11"/>
  <c r="I254" i="11"/>
  <c r="A254" i="11"/>
  <c r="F254" i="11"/>
  <c r="H258" i="11"/>
  <c r="D258" i="11"/>
  <c r="G258" i="11"/>
  <c r="C258" i="11"/>
  <c r="E258" i="11"/>
  <c r="J258" i="11"/>
  <c r="B258" i="11"/>
  <c r="I258" i="11"/>
  <c r="A258" i="11"/>
  <c r="F258" i="11"/>
  <c r="H262" i="11"/>
  <c r="D262" i="11"/>
  <c r="G262" i="11"/>
  <c r="C262" i="11"/>
  <c r="E262" i="11"/>
  <c r="J262" i="11"/>
  <c r="B262" i="11"/>
  <c r="I262" i="11"/>
  <c r="A262" i="11"/>
  <c r="F262" i="11"/>
  <c r="H266" i="11"/>
  <c r="D266" i="11"/>
  <c r="G266" i="11"/>
  <c r="C266" i="11"/>
  <c r="E266" i="11"/>
  <c r="J266" i="11"/>
  <c r="B266" i="11"/>
  <c r="I266" i="11"/>
  <c r="A266" i="11"/>
  <c r="F266" i="11"/>
  <c r="H270" i="11"/>
  <c r="D270" i="11"/>
  <c r="G270" i="11"/>
  <c r="C270" i="11"/>
  <c r="E270" i="11"/>
  <c r="J270" i="11"/>
  <c r="B270" i="11"/>
  <c r="I270" i="11"/>
  <c r="A270" i="11"/>
  <c r="F270" i="11"/>
  <c r="H274" i="11"/>
  <c r="D274" i="11"/>
  <c r="G274" i="11"/>
  <c r="C274" i="11"/>
  <c r="E274" i="11"/>
  <c r="J274" i="11"/>
  <c r="B274" i="11"/>
  <c r="I274" i="11"/>
  <c r="A274" i="11"/>
  <c r="F274" i="11"/>
  <c r="H278" i="11"/>
  <c r="D278" i="11"/>
  <c r="G278" i="11"/>
  <c r="C278" i="11"/>
  <c r="E278" i="11"/>
  <c r="J278" i="11"/>
  <c r="B278" i="11"/>
  <c r="I278" i="11"/>
  <c r="A278" i="11"/>
  <c r="F278" i="11"/>
  <c r="H282" i="11"/>
  <c r="D282" i="11"/>
  <c r="G282" i="11"/>
  <c r="C282" i="11"/>
  <c r="E282" i="11"/>
  <c r="J282" i="11"/>
  <c r="B282" i="11"/>
  <c r="I282" i="11"/>
  <c r="A282" i="11"/>
  <c r="F282" i="11"/>
  <c r="H286" i="11"/>
  <c r="D286" i="11"/>
  <c r="G286" i="11"/>
  <c r="C286" i="11"/>
  <c r="E286" i="11"/>
  <c r="J286" i="11"/>
  <c r="B286" i="11"/>
  <c r="I286" i="11"/>
  <c r="A286" i="11"/>
  <c r="F286" i="11"/>
  <c r="H290" i="11"/>
  <c r="D290" i="11"/>
  <c r="G290" i="11"/>
  <c r="C290" i="11"/>
  <c r="E290" i="11"/>
  <c r="J290" i="11"/>
  <c r="B290" i="11"/>
  <c r="I290" i="11"/>
  <c r="A290" i="11"/>
  <c r="F290" i="11"/>
  <c r="H294" i="11"/>
  <c r="D294" i="11"/>
  <c r="G294" i="11"/>
  <c r="C294" i="11"/>
  <c r="E294" i="11"/>
  <c r="J294" i="11"/>
  <c r="B294" i="11"/>
  <c r="I294" i="11"/>
  <c r="A294" i="11"/>
  <c r="F294" i="11"/>
  <c r="H298" i="11"/>
  <c r="D298" i="11"/>
  <c r="G298" i="11"/>
  <c r="C298" i="11"/>
  <c r="E298" i="11"/>
  <c r="J298" i="11"/>
  <c r="B298" i="11"/>
  <c r="I298" i="11"/>
  <c r="A298" i="11"/>
  <c r="F298" i="11"/>
  <c r="H302" i="11"/>
  <c r="D302" i="11"/>
  <c r="G302" i="11"/>
  <c r="C302" i="11"/>
  <c r="E302" i="11"/>
  <c r="J302" i="11"/>
  <c r="B302" i="11"/>
  <c r="I302" i="11"/>
  <c r="A302" i="11"/>
  <c r="F302" i="11"/>
  <c r="H306" i="11"/>
  <c r="D306" i="11"/>
  <c r="G306" i="11"/>
  <c r="C306" i="11"/>
  <c r="E306" i="11"/>
  <c r="J306" i="11"/>
  <c r="B306" i="11"/>
  <c r="I306" i="11"/>
  <c r="A306" i="11"/>
  <c r="F306" i="11"/>
  <c r="H310" i="11"/>
  <c r="D310" i="11"/>
  <c r="G310" i="11"/>
  <c r="C310" i="11"/>
  <c r="E310" i="11"/>
  <c r="J310" i="11"/>
  <c r="B310" i="11"/>
  <c r="I310" i="11"/>
  <c r="A310" i="11"/>
  <c r="F310" i="11"/>
  <c r="H314" i="11"/>
  <c r="D314" i="11"/>
  <c r="G314" i="11"/>
  <c r="C314" i="11"/>
  <c r="E314" i="11"/>
  <c r="J314" i="11"/>
  <c r="B314" i="11"/>
  <c r="I314" i="11"/>
  <c r="A314" i="11"/>
  <c r="F314" i="11"/>
  <c r="H318" i="11"/>
  <c r="D318" i="11"/>
  <c r="G318" i="11"/>
  <c r="C318" i="11"/>
  <c r="E318" i="11"/>
  <c r="J318" i="11"/>
  <c r="B318" i="11"/>
  <c r="I318" i="11"/>
  <c r="A318" i="11"/>
  <c r="F318" i="11"/>
  <c r="H322" i="11"/>
  <c r="D322" i="11"/>
  <c r="G322" i="11"/>
  <c r="C322" i="11"/>
  <c r="E322" i="11"/>
  <c r="J322" i="11"/>
  <c r="B322" i="11"/>
  <c r="I322" i="11"/>
  <c r="A322" i="11"/>
  <c r="F322" i="11"/>
  <c r="H326" i="11"/>
  <c r="D326" i="11"/>
  <c r="G326" i="11"/>
  <c r="C326" i="11"/>
  <c r="E326" i="11"/>
  <c r="J326" i="11"/>
  <c r="B326" i="11"/>
  <c r="I326" i="11"/>
  <c r="A326" i="11"/>
  <c r="F326" i="11"/>
  <c r="H330" i="11"/>
  <c r="D330" i="11"/>
  <c r="G330" i="11"/>
  <c r="C330" i="11"/>
  <c r="E330" i="11"/>
  <c r="J330" i="11"/>
  <c r="B330" i="11"/>
  <c r="I330" i="11"/>
  <c r="A330" i="11"/>
  <c r="F330" i="11"/>
  <c r="H334" i="11"/>
  <c r="D334" i="11"/>
  <c r="G334" i="11"/>
  <c r="C334" i="11"/>
  <c r="E334" i="11"/>
  <c r="J334" i="11"/>
  <c r="B334" i="11"/>
  <c r="I334" i="11"/>
  <c r="A334" i="11"/>
  <c r="F334" i="11"/>
  <c r="H338" i="11"/>
  <c r="D338" i="11"/>
  <c r="G338" i="11"/>
  <c r="C338" i="11"/>
  <c r="J338" i="11"/>
  <c r="F338" i="11"/>
  <c r="B338" i="11"/>
  <c r="I338" i="11"/>
  <c r="E338" i="11"/>
  <c r="A338" i="11"/>
  <c r="H342" i="11"/>
  <c r="D342" i="11"/>
  <c r="G342" i="11"/>
  <c r="C342" i="11"/>
  <c r="J342" i="11"/>
  <c r="F342" i="11"/>
  <c r="B342" i="11"/>
  <c r="A342" i="11"/>
  <c r="I342" i="11"/>
  <c r="E342" i="11"/>
  <c r="H346" i="11"/>
  <c r="D346" i="11"/>
  <c r="G346" i="11"/>
  <c r="C346" i="11"/>
  <c r="J346" i="11"/>
  <c r="F346" i="11"/>
  <c r="B346" i="11"/>
  <c r="I346" i="11"/>
  <c r="E346" i="11"/>
  <c r="A346" i="11"/>
  <c r="H350" i="11"/>
  <c r="D350" i="11"/>
  <c r="G350" i="11"/>
  <c r="C350" i="11"/>
  <c r="J350" i="11"/>
  <c r="F350" i="11"/>
  <c r="B350" i="11"/>
  <c r="A350" i="11"/>
  <c r="I350" i="11"/>
  <c r="E350" i="11"/>
  <c r="H354" i="11"/>
  <c r="D354" i="11"/>
  <c r="G354" i="11"/>
  <c r="C354" i="11"/>
  <c r="J354" i="11"/>
  <c r="F354" i="11"/>
  <c r="B354" i="11"/>
  <c r="I354" i="11"/>
  <c r="E354" i="11"/>
  <c r="A354" i="11"/>
  <c r="H358" i="11"/>
  <c r="D358" i="11"/>
  <c r="G358" i="11"/>
  <c r="C358" i="11"/>
  <c r="J358" i="11"/>
  <c r="F358" i="11"/>
  <c r="B358" i="11"/>
  <c r="A358" i="11"/>
  <c r="I358" i="11"/>
  <c r="E358" i="11"/>
  <c r="H362" i="11"/>
  <c r="D362" i="11"/>
  <c r="G362" i="11"/>
  <c r="C362" i="11"/>
  <c r="J362" i="11"/>
  <c r="F362" i="11"/>
  <c r="B362" i="11"/>
  <c r="I362" i="11"/>
  <c r="E362" i="11"/>
  <c r="A362" i="11"/>
  <c r="H366" i="11"/>
  <c r="D366" i="11"/>
  <c r="G366" i="11"/>
  <c r="C366" i="11"/>
  <c r="J366" i="11"/>
  <c r="F366" i="11"/>
  <c r="B366" i="11"/>
  <c r="A366" i="11"/>
  <c r="I366" i="11"/>
  <c r="E366" i="11"/>
  <c r="H370" i="11"/>
  <c r="D370" i="11"/>
  <c r="G370" i="11"/>
  <c r="C370" i="11"/>
  <c r="J370" i="11"/>
  <c r="F370" i="11"/>
  <c r="B370" i="11"/>
  <c r="I370" i="11"/>
  <c r="E370" i="11"/>
  <c r="A370" i="11"/>
  <c r="H374" i="11"/>
  <c r="D374" i="11"/>
  <c r="G374" i="11"/>
  <c r="C374" i="11"/>
  <c r="J374" i="11"/>
  <c r="F374" i="11"/>
  <c r="B374" i="11"/>
  <c r="A374" i="11"/>
  <c r="I374" i="11"/>
  <c r="E374" i="11"/>
  <c r="H378" i="11"/>
  <c r="D378" i="11"/>
  <c r="G378" i="11"/>
  <c r="C378" i="11"/>
  <c r="J378" i="11"/>
  <c r="F378" i="11"/>
  <c r="B378" i="11"/>
  <c r="I378" i="11"/>
  <c r="E378" i="11"/>
  <c r="A378" i="11"/>
  <c r="H382" i="11"/>
  <c r="D382" i="11"/>
  <c r="G382" i="11"/>
  <c r="C382" i="11"/>
  <c r="J382" i="11"/>
  <c r="F382" i="11"/>
  <c r="B382" i="11"/>
  <c r="A382" i="11"/>
  <c r="I382" i="11"/>
  <c r="E382" i="11"/>
  <c r="H386" i="11"/>
  <c r="D386" i="11"/>
  <c r="G386" i="11"/>
  <c r="C386" i="11"/>
  <c r="J386" i="11"/>
  <c r="F386" i="11"/>
  <c r="B386" i="11"/>
  <c r="I386" i="11"/>
  <c r="E386" i="11"/>
  <c r="A386" i="11"/>
  <c r="H390" i="11"/>
  <c r="D390" i="11"/>
  <c r="G390" i="11"/>
  <c r="C390" i="11"/>
  <c r="J390" i="11"/>
  <c r="F390" i="11"/>
  <c r="B390" i="11"/>
  <c r="A390" i="11"/>
  <c r="I390" i="11"/>
  <c r="E390" i="11"/>
  <c r="H394" i="11"/>
  <c r="D394" i="11"/>
  <c r="G394" i="11"/>
  <c r="C394" i="11"/>
  <c r="J394" i="11"/>
  <c r="F394" i="11"/>
  <c r="B394" i="11"/>
  <c r="I394" i="11"/>
  <c r="E394" i="11"/>
  <c r="A394" i="11"/>
  <c r="J398" i="11"/>
  <c r="F398" i="11"/>
  <c r="B398" i="11"/>
  <c r="I398" i="11"/>
  <c r="E398" i="11"/>
  <c r="A398" i="11"/>
  <c r="H398" i="11"/>
  <c r="D398" i="11"/>
  <c r="G398" i="11"/>
  <c r="C398" i="11"/>
  <c r="J402" i="11"/>
  <c r="F402" i="11"/>
  <c r="B402" i="11"/>
  <c r="I402" i="11"/>
  <c r="E402" i="11"/>
  <c r="A402" i="11"/>
  <c r="H402" i="11"/>
  <c r="D402" i="11"/>
  <c r="G402" i="11"/>
  <c r="C402" i="11"/>
  <c r="J406" i="11"/>
  <c r="F406" i="11"/>
  <c r="B406" i="11"/>
  <c r="I406" i="11"/>
  <c r="E406" i="11"/>
  <c r="A406" i="11"/>
  <c r="H406" i="11"/>
  <c r="D406" i="11"/>
  <c r="G406" i="11"/>
  <c r="C406" i="11"/>
  <c r="J410" i="11"/>
  <c r="F410" i="11"/>
  <c r="B410" i="11"/>
  <c r="I410" i="11"/>
  <c r="E410" i="11"/>
  <c r="A410" i="11"/>
  <c r="H410" i="11"/>
  <c r="D410" i="11"/>
  <c r="G410" i="11"/>
  <c r="C410" i="11"/>
  <c r="J414" i="11"/>
  <c r="F414" i="11"/>
  <c r="B414" i="11"/>
  <c r="I414" i="11"/>
  <c r="E414" i="11"/>
  <c r="A414" i="11"/>
  <c r="H414" i="11"/>
  <c r="D414" i="11"/>
  <c r="G414" i="11"/>
  <c r="C414" i="11"/>
  <c r="J418" i="11"/>
  <c r="F418" i="11"/>
  <c r="B418" i="11"/>
  <c r="I418" i="11"/>
  <c r="E418" i="11"/>
  <c r="A418" i="11"/>
  <c r="H418" i="11"/>
  <c r="D418" i="11"/>
  <c r="G418" i="11"/>
  <c r="C418" i="11"/>
  <c r="J422" i="11"/>
  <c r="F422" i="11"/>
  <c r="B422" i="11"/>
  <c r="I422" i="11"/>
  <c r="E422" i="11"/>
  <c r="A422" i="11"/>
  <c r="H422" i="11"/>
  <c r="D422" i="11"/>
  <c r="G422" i="11"/>
  <c r="C422" i="11"/>
  <c r="J426" i="11"/>
  <c r="F426" i="11"/>
  <c r="B426" i="11"/>
  <c r="I426" i="11"/>
  <c r="E426" i="11"/>
  <c r="A426" i="11"/>
  <c r="H426" i="11"/>
  <c r="D426" i="11"/>
  <c r="G426" i="11"/>
  <c r="C426" i="11"/>
  <c r="J430" i="11"/>
  <c r="F430" i="11"/>
  <c r="B430" i="11"/>
  <c r="I430" i="11"/>
  <c r="E430" i="11"/>
  <c r="A430" i="11"/>
  <c r="H430" i="11"/>
  <c r="D430" i="11"/>
  <c r="G430" i="11"/>
  <c r="C430" i="11"/>
  <c r="J434" i="11"/>
  <c r="F434" i="11"/>
  <c r="B434" i="11"/>
  <c r="I434" i="11"/>
  <c r="E434" i="11"/>
  <c r="A434" i="11"/>
  <c r="H434" i="11"/>
  <c r="D434" i="11"/>
  <c r="G434" i="11"/>
  <c r="C434" i="11"/>
  <c r="J438" i="11"/>
  <c r="F438" i="11"/>
  <c r="B438" i="11"/>
  <c r="I438" i="11"/>
  <c r="E438" i="11"/>
  <c r="A438" i="11"/>
  <c r="H438" i="11"/>
  <c r="D438" i="11"/>
  <c r="G438" i="11"/>
  <c r="C438" i="11"/>
  <c r="J442" i="11"/>
  <c r="F442" i="11"/>
  <c r="B442" i="11"/>
  <c r="I442" i="11"/>
  <c r="E442" i="11"/>
  <c r="A442" i="11"/>
  <c r="H442" i="11"/>
  <c r="D442" i="11"/>
  <c r="G442" i="11"/>
  <c r="C442" i="11"/>
  <c r="J446" i="11"/>
  <c r="F446" i="11"/>
  <c r="B446" i="11"/>
  <c r="I446" i="11"/>
  <c r="E446" i="11"/>
  <c r="A446" i="11"/>
  <c r="H446" i="11"/>
  <c r="D446" i="11"/>
  <c r="G446" i="11"/>
  <c r="C446" i="11"/>
  <c r="J450" i="11"/>
  <c r="F450" i="11"/>
  <c r="B450" i="11"/>
  <c r="I450" i="11"/>
  <c r="E450" i="11"/>
  <c r="A450" i="11"/>
  <c r="H450" i="11"/>
  <c r="D450" i="11"/>
  <c r="G450" i="11"/>
  <c r="C450" i="11"/>
  <c r="J454" i="11"/>
  <c r="F454" i="11"/>
  <c r="B454" i="11"/>
  <c r="I454" i="11"/>
  <c r="E454" i="11"/>
  <c r="A454" i="11"/>
  <c r="H454" i="11"/>
  <c r="D454" i="11"/>
  <c r="G454" i="11"/>
  <c r="C454" i="11"/>
  <c r="J458" i="11"/>
  <c r="F458" i="11"/>
  <c r="B458" i="11"/>
  <c r="I458" i="11"/>
  <c r="E458" i="11"/>
  <c r="A458" i="11"/>
  <c r="H458" i="11"/>
  <c r="D458" i="11"/>
  <c r="G458" i="11"/>
  <c r="C458" i="11"/>
  <c r="J462" i="11"/>
  <c r="F462" i="11"/>
  <c r="B462" i="11"/>
  <c r="I462" i="11"/>
  <c r="E462" i="11"/>
  <c r="A462" i="11"/>
  <c r="H462" i="11"/>
  <c r="D462" i="11"/>
  <c r="G462" i="11"/>
  <c r="C462" i="11"/>
  <c r="J466" i="11"/>
  <c r="F466" i="11"/>
  <c r="B466" i="11"/>
  <c r="I466" i="11"/>
  <c r="E466" i="11"/>
  <c r="A466" i="11"/>
  <c r="H466" i="11"/>
  <c r="D466" i="11"/>
  <c r="G466" i="11"/>
  <c r="C466" i="11"/>
  <c r="J470" i="11"/>
  <c r="F470" i="11"/>
  <c r="B470" i="11"/>
  <c r="I470" i="11"/>
  <c r="E470" i="11"/>
  <c r="A470" i="11"/>
  <c r="H470" i="11"/>
  <c r="D470" i="11"/>
  <c r="G470" i="11"/>
  <c r="C470" i="11"/>
  <c r="J474" i="11"/>
  <c r="F474" i="11"/>
  <c r="B474" i="11"/>
  <c r="I474" i="11"/>
  <c r="E474" i="11"/>
  <c r="A474" i="11"/>
  <c r="H474" i="11"/>
  <c r="D474" i="11"/>
  <c r="G474" i="11"/>
  <c r="C474" i="11"/>
  <c r="J478" i="11"/>
  <c r="F478" i="11"/>
  <c r="B478" i="11"/>
  <c r="I478" i="11"/>
  <c r="E478" i="11"/>
  <c r="A478" i="11"/>
  <c r="H478" i="11"/>
  <c r="D478" i="11"/>
  <c r="G478" i="11"/>
  <c r="C478" i="11"/>
  <c r="J482" i="11"/>
  <c r="F482" i="11"/>
  <c r="B482" i="11"/>
  <c r="I482" i="11"/>
  <c r="E482" i="11"/>
  <c r="A482" i="11"/>
  <c r="H482" i="11"/>
  <c r="D482" i="11"/>
  <c r="G482" i="11"/>
  <c r="C482" i="11"/>
  <c r="J486" i="11"/>
  <c r="F486" i="11"/>
  <c r="B486" i="11"/>
  <c r="I486" i="11"/>
  <c r="E486" i="11"/>
  <c r="A486" i="11"/>
  <c r="H486" i="11"/>
  <c r="D486" i="11"/>
  <c r="G486" i="11"/>
  <c r="C486" i="11"/>
  <c r="J490" i="11"/>
  <c r="F490" i="11"/>
  <c r="B490" i="11"/>
  <c r="I490" i="11"/>
  <c r="E490" i="11"/>
  <c r="A490" i="11"/>
  <c r="H490" i="11"/>
  <c r="D490" i="11"/>
  <c r="G490" i="11"/>
  <c r="C490" i="11"/>
  <c r="J494" i="11"/>
  <c r="F494" i="11"/>
  <c r="B494" i="11"/>
  <c r="I494" i="11"/>
  <c r="E494" i="11"/>
  <c r="A494" i="11"/>
  <c r="H494" i="11"/>
  <c r="D494" i="11"/>
  <c r="G494" i="11"/>
  <c r="C494" i="11"/>
  <c r="J498" i="11"/>
  <c r="F498" i="11"/>
  <c r="B498" i="11"/>
  <c r="I498" i="11"/>
  <c r="E498" i="11"/>
  <c r="A498" i="11"/>
  <c r="H498" i="11"/>
  <c r="D498" i="11"/>
  <c r="G498" i="11"/>
  <c r="C498" i="11"/>
  <c r="J502" i="11"/>
  <c r="F502" i="11"/>
  <c r="B502" i="11"/>
  <c r="I502" i="11"/>
  <c r="E502" i="11"/>
  <c r="A502" i="11"/>
  <c r="H502" i="11"/>
  <c r="D502" i="11"/>
  <c r="G502" i="11"/>
  <c r="C502" i="11"/>
  <c r="J506" i="11"/>
  <c r="F506" i="11"/>
  <c r="B506" i="11"/>
  <c r="I506" i="11"/>
  <c r="E506" i="11"/>
  <c r="A506" i="11"/>
  <c r="H506" i="11"/>
  <c r="D506" i="11"/>
  <c r="G506" i="11"/>
  <c r="C506" i="11"/>
  <c r="J510" i="11"/>
  <c r="F510" i="11"/>
  <c r="B510" i="11"/>
  <c r="I510" i="11"/>
  <c r="E510" i="11"/>
  <c r="A510" i="11"/>
  <c r="H510" i="11"/>
  <c r="D510" i="11"/>
  <c r="G510" i="11"/>
  <c r="C510" i="11"/>
  <c r="J514" i="11"/>
  <c r="F514" i="11"/>
  <c r="B514" i="11"/>
  <c r="I514" i="11"/>
  <c r="E514" i="11"/>
  <c r="A514" i="11"/>
  <c r="H514" i="11"/>
  <c r="D514" i="11"/>
  <c r="G514" i="11"/>
  <c r="C514" i="11"/>
  <c r="J518" i="11"/>
  <c r="F518" i="11"/>
  <c r="B518" i="11"/>
  <c r="I518" i="11"/>
  <c r="E518" i="11"/>
  <c r="A518" i="11"/>
  <c r="H518" i="11"/>
  <c r="D518" i="11"/>
  <c r="G518" i="11"/>
  <c r="C518" i="11"/>
  <c r="J522" i="11"/>
  <c r="F522" i="11"/>
  <c r="B522" i="11"/>
  <c r="I522" i="11"/>
  <c r="E522" i="11"/>
  <c r="A522" i="11"/>
  <c r="H522" i="11"/>
  <c r="D522" i="11"/>
  <c r="G522" i="11"/>
  <c r="C522" i="11"/>
  <c r="J526" i="11"/>
  <c r="F526" i="11"/>
  <c r="B526" i="11"/>
  <c r="I526" i="11"/>
  <c r="E526" i="11"/>
  <c r="A526" i="11"/>
  <c r="H526" i="11"/>
  <c r="D526" i="11"/>
  <c r="G526" i="11"/>
  <c r="C526" i="11"/>
  <c r="J530" i="11"/>
  <c r="F530" i="11"/>
  <c r="B530" i="11"/>
  <c r="I530" i="11"/>
  <c r="E530" i="11"/>
  <c r="A530" i="11"/>
  <c r="H530" i="11"/>
  <c r="D530" i="11"/>
  <c r="G530" i="11"/>
  <c r="C530" i="11"/>
  <c r="J534" i="11"/>
  <c r="F534" i="11"/>
  <c r="B534" i="11"/>
  <c r="I534" i="11"/>
  <c r="E534" i="11"/>
  <c r="A534" i="11"/>
  <c r="H534" i="11"/>
  <c r="D534" i="11"/>
  <c r="G534" i="11"/>
  <c r="C534" i="11"/>
  <c r="J538" i="11"/>
  <c r="F538" i="11"/>
  <c r="B538" i="11"/>
  <c r="I538" i="11"/>
  <c r="E538" i="11"/>
  <c r="A538" i="11"/>
  <c r="H538" i="11"/>
  <c r="D538" i="11"/>
  <c r="G538" i="11"/>
  <c r="C538" i="11"/>
  <c r="J542" i="11"/>
  <c r="F542" i="11"/>
  <c r="B542" i="11"/>
  <c r="I542" i="11"/>
  <c r="E542" i="11"/>
  <c r="A542" i="11"/>
  <c r="H542" i="11"/>
  <c r="D542" i="11"/>
  <c r="G542" i="11"/>
  <c r="C542" i="11"/>
  <c r="J546" i="11"/>
  <c r="F546" i="11"/>
  <c r="B546" i="11"/>
  <c r="I546" i="11"/>
  <c r="E546" i="11"/>
  <c r="A546" i="11"/>
  <c r="H546" i="11"/>
  <c r="D546" i="11"/>
  <c r="G546" i="11"/>
  <c r="C546" i="11"/>
  <c r="J550" i="11"/>
  <c r="F550" i="11"/>
  <c r="B550" i="11"/>
  <c r="I550" i="11"/>
  <c r="E550" i="11"/>
  <c r="A550" i="11"/>
  <c r="H550" i="11"/>
  <c r="D550" i="11"/>
  <c r="G550" i="11"/>
  <c r="C550" i="11"/>
  <c r="J554" i="11"/>
  <c r="F554" i="11"/>
  <c r="B554" i="11"/>
  <c r="I554" i="11"/>
  <c r="E554" i="11"/>
  <c r="A554" i="11"/>
  <c r="H554" i="11"/>
  <c r="D554" i="11"/>
  <c r="G554" i="11"/>
  <c r="C554" i="11"/>
  <c r="J558" i="11"/>
  <c r="F558" i="11"/>
  <c r="B558" i="11"/>
  <c r="I558" i="11"/>
  <c r="E558" i="11"/>
  <c r="A558" i="11"/>
  <c r="H558" i="11"/>
  <c r="D558" i="11"/>
  <c r="G558" i="11"/>
  <c r="C558" i="11"/>
  <c r="J562" i="11"/>
  <c r="F562" i="11"/>
  <c r="B562" i="11"/>
  <c r="I562" i="11"/>
  <c r="E562" i="11"/>
  <c r="A562" i="11"/>
  <c r="H562" i="11"/>
  <c r="D562" i="11"/>
  <c r="G562" i="11"/>
  <c r="C562" i="11"/>
  <c r="J566" i="11"/>
  <c r="F566" i="11"/>
  <c r="B566" i="11"/>
  <c r="I566" i="11"/>
  <c r="E566" i="11"/>
  <c r="A566" i="11"/>
  <c r="H566" i="11"/>
  <c r="D566" i="11"/>
  <c r="G566" i="11"/>
  <c r="C566" i="11"/>
  <c r="J570" i="11"/>
  <c r="F570" i="11"/>
  <c r="B570" i="11"/>
  <c r="I570" i="11"/>
  <c r="E570" i="11"/>
  <c r="A570" i="11"/>
  <c r="H570" i="11"/>
  <c r="D570" i="11"/>
  <c r="G570" i="11"/>
  <c r="C570" i="11"/>
  <c r="J574" i="11"/>
  <c r="F574" i="11"/>
  <c r="B574" i="11"/>
  <c r="I574" i="11"/>
  <c r="E574" i="11"/>
  <c r="A574" i="11"/>
  <c r="H574" i="11"/>
  <c r="D574" i="11"/>
  <c r="G574" i="11"/>
  <c r="C574" i="11"/>
  <c r="J578" i="11"/>
  <c r="F578" i="11"/>
  <c r="B578" i="11"/>
  <c r="I578" i="11"/>
  <c r="E578" i="11"/>
  <c r="A578" i="11"/>
  <c r="H578" i="11"/>
  <c r="D578" i="11"/>
  <c r="G578" i="11"/>
  <c r="C578" i="11"/>
  <c r="J582" i="11"/>
  <c r="F582" i="11"/>
  <c r="B582" i="11"/>
  <c r="I582" i="11"/>
  <c r="E582" i="11"/>
  <c r="A582" i="11"/>
  <c r="H582" i="11"/>
  <c r="D582" i="11"/>
  <c r="G582" i="11"/>
  <c r="C582" i="11"/>
  <c r="J586" i="11"/>
  <c r="F586" i="11"/>
  <c r="B586" i="11"/>
  <c r="I586" i="11"/>
  <c r="E586" i="11"/>
  <c r="A586" i="11"/>
  <c r="H586" i="11"/>
  <c r="D586" i="11"/>
  <c r="G586" i="11"/>
  <c r="C586" i="11"/>
  <c r="J590" i="11"/>
  <c r="F590" i="11"/>
  <c r="B590" i="11"/>
  <c r="I590" i="11"/>
  <c r="E590" i="11"/>
  <c r="A590" i="11"/>
  <c r="H590" i="11"/>
  <c r="D590" i="11"/>
  <c r="G590" i="11"/>
  <c r="C590" i="11"/>
  <c r="J594" i="11"/>
  <c r="F594" i="11"/>
  <c r="B594" i="11"/>
  <c r="I594" i="11"/>
  <c r="E594" i="11"/>
  <c r="A594" i="11"/>
  <c r="H594" i="11"/>
  <c r="D594" i="11"/>
  <c r="G594" i="11"/>
  <c r="C594" i="11"/>
  <c r="J598" i="11"/>
  <c r="F598" i="11"/>
  <c r="B598" i="11"/>
  <c r="I598" i="11"/>
  <c r="E598" i="11"/>
  <c r="A598" i="11"/>
  <c r="H598" i="11"/>
  <c r="D598" i="11"/>
  <c r="G598" i="11"/>
  <c r="C598" i="11"/>
  <c r="H602" i="11"/>
  <c r="D602" i="11"/>
  <c r="G602" i="11"/>
  <c r="C602" i="11"/>
  <c r="J602" i="11"/>
  <c r="B602" i="11"/>
  <c r="I602" i="11"/>
  <c r="A602" i="11"/>
  <c r="F602" i="11"/>
  <c r="E602" i="11"/>
  <c r="H606" i="11"/>
  <c r="D606" i="11"/>
  <c r="G606" i="11"/>
  <c r="C606" i="11"/>
  <c r="J606" i="11"/>
  <c r="B606" i="11"/>
  <c r="I606" i="11"/>
  <c r="A606" i="11"/>
  <c r="F606" i="11"/>
  <c r="E606" i="11"/>
  <c r="H610" i="11"/>
  <c r="D610" i="11"/>
  <c r="G610" i="11"/>
  <c r="C610" i="11"/>
  <c r="J610" i="11"/>
  <c r="B610" i="11"/>
  <c r="I610" i="11"/>
  <c r="A610" i="11"/>
  <c r="F610" i="11"/>
  <c r="E610" i="11"/>
  <c r="H614" i="11"/>
  <c r="D614" i="11"/>
  <c r="G614" i="11"/>
  <c r="C614" i="11"/>
  <c r="J614" i="11"/>
  <c r="B614" i="11"/>
  <c r="I614" i="11"/>
  <c r="A614" i="11"/>
  <c r="F614" i="11"/>
  <c r="E614" i="11"/>
  <c r="H618" i="11"/>
  <c r="D618" i="11"/>
  <c r="G618" i="11"/>
  <c r="C618" i="11"/>
  <c r="J618" i="11"/>
  <c r="B618" i="11"/>
  <c r="I618" i="11"/>
  <c r="A618" i="11"/>
  <c r="F618" i="11"/>
  <c r="E618" i="11"/>
  <c r="H622" i="11"/>
  <c r="D622" i="11"/>
  <c r="G622" i="11"/>
  <c r="C622" i="11"/>
  <c r="J622" i="11"/>
  <c r="B622" i="11"/>
  <c r="I622" i="11"/>
  <c r="A622" i="11"/>
  <c r="F622" i="11"/>
  <c r="E622" i="11"/>
  <c r="H626" i="11"/>
  <c r="D626" i="11"/>
  <c r="G626" i="11"/>
  <c r="C626" i="11"/>
  <c r="J626" i="11"/>
  <c r="B626" i="11"/>
  <c r="I626" i="11"/>
  <c r="A626" i="11"/>
  <c r="F626" i="11"/>
  <c r="E626" i="11"/>
  <c r="H630" i="11"/>
  <c r="D630" i="11"/>
  <c r="G630" i="11"/>
  <c r="C630" i="11"/>
  <c r="J630" i="11"/>
  <c r="B630" i="11"/>
  <c r="I630" i="11"/>
  <c r="A630" i="11"/>
  <c r="F630" i="11"/>
  <c r="E630" i="11"/>
  <c r="H634" i="11"/>
  <c r="D634" i="11"/>
  <c r="G634" i="11"/>
  <c r="C634" i="11"/>
  <c r="J634" i="11"/>
  <c r="B634" i="11"/>
  <c r="I634" i="11"/>
  <c r="A634" i="11"/>
  <c r="F634" i="11"/>
  <c r="E634" i="11"/>
  <c r="H638" i="11"/>
  <c r="D638" i="11"/>
  <c r="G638" i="11"/>
  <c r="C638" i="11"/>
  <c r="J638" i="11"/>
  <c r="B638" i="11"/>
  <c r="I638" i="11"/>
  <c r="A638" i="11"/>
  <c r="F638" i="11"/>
  <c r="E638" i="11"/>
  <c r="H642" i="11"/>
  <c r="D642" i="11"/>
  <c r="G642" i="11"/>
  <c r="C642" i="11"/>
  <c r="J642" i="11"/>
  <c r="B642" i="11"/>
  <c r="I642" i="11"/>
  <c r="A642" i="11"/>
  <c r="F642" i="11"/>
  <c r="E642" i="11"/>
  <c r="H646" i="11"/>
  <c r="D646" i="11"/>
  <c r="G646" i="11"/>
  <c r="C646" i="11"/>
  <c r="J646" i="11"/>
  <c r="B646" i="11"/>
  <c r="I646" i="11"/>
  <c r="A646" i="11"/>
  <c r="F646" i="11"/>
  <c r="E646" i="11"/>
  <c r="H650" i="11"/>
  <c r="D650" i="11"/>
  <c r="G650" i="11"/>
  <c r="C650" i="11"/>
  <c r="J650" i="11"/>
  <c r="B650" i="11"/>
  <c r="I650" i="11"/>
  <c r="A650" i="11"/>
  <c r="F650" i="11"/>
  <c r="E650" i="11"/>
  <c r="H654" i="11"/>
  <c r="D654" i="11"/>
  <c r="G654" i="11"/>
  <c r="C654" i="11"/>
  <c r="J654" i="11"/>
  <c r="B654" i="11"/>
  <c r="I654" i="11"/>
  <c r="A654" i="11"/>
  <c r="F654" i="11"/>
  <c r="E654" i="11"/>
  <c r="H658" i="11"/>
  <c r="D658" i="11"/>
  <c r="G658" i="11"/>
  <c r="C658" i="11"/>
  <c r="J658" i="11"/>
  <c r="B658" i="11"/>
  <c r="I658" i="11"/>
  <c r="A658" i="11"/>
  <c r="F658" i="11"/>
  <c r="E658" i="11"/>
  <c r="H662" i="11"/>
  <c r="D662" i="11"/>
  <c r="G662" i="11"/>
  <c r="C662" i="11"/>
  <c r="J662" i="11"/>
  <c r="B662" i="11"/>
  <c r="I662" i="11"/>
  <c r="A662" i="11"/>
  <c r="F662" i="11"/>
  <c r="E662" i="11"/>
  <c r="H666" i="11"/>
  <c r="D666" i="11"/>
  <c r="G666" i="11"/>
  <c r="C666" i="11"/>
  <c r="J666" i="11"/>
  <c r="B666" i="11"/>
  <c r="I666" i="11"/>
  <c r="A666" i="11"/>
  <c r="F666" i="11"/>
  <c r="E666" i="11"/>
  <c r="H670" i="11"/>
  <c r="D670" i="11"/>
  <c r="G670" i="11"/>
  <c r="C670" i="11"/>
  <c r="J670" i="11"/>
  <c r="B670" i="11"/>
  <c r="I670" i="11"/>
  <c r="A670" i="11"/>
  <c r="F670" i="11"/>
  <c r="E670" i="11"/>
  <c r="H674" i="11"/>
  <c r="D674" i="11"/>
  <c r="G674" i="11"/>
  <c r="C674" i="11"/>
  <c r="J674" i="11"/>
  <c r="B674" i="11"/>
  <c r="I674" i="11"/>
  <c r="A674" i="11"/>
  <c r="F674" i="11"/>
  <c r="E674" i="11"/>
  <c r="H678" i="11"/>
  <c r="D678" i="11"/>
  <c r="G678" i="11"/>
  <c r="C678" i="11"/>
  <c r="J678" i="11"/>
  <c r="B678" i="11"/>
  <c r="I678" i="11"/>
  <c r="A678" i="11"/>
  <c r="F678" i="11"/>
  <c r="E678" i="11"/>
  <c r="H682" i="11"/>
  <c r="D682" i="11"/>
  <c r="G682" i="11"/>
  <c r="C682" i="11"/>
  <c r="J682" i="11"/>
  <c r="B682" i="11"/>
  <c r="I682" i="11"/>
  <c r="A682" i="11"/>
  <c r="F682" i="11"/>
  <c r="E682" i="11"/>
  <c r="H686" i="11"/>
  <c r="D686" i="11"/>
  <c r="G686" i="11"/>
  <c r="C686" i="11"/>
  <c r="J686" i="11"/>
  <c r="B686" i="11"/>
  <c r="I686" i="11"/>
  <c r="A686" i="11"/>
  <c r="F686" i="11"/>
  <c r="E686" i="11"/>
  <c r="H690" i="11"/>
  <c r="D690" i="11"/>
  <c r="G690" i="11"/>
  <c r="C690" i="11"/>
  <c r="J690" i="11"/>
  <c r="B690" i="11"/>
  <c r="I690" i="11"/>
  <c r="A690" i="11"/>
  <c r="F690" i="11"/>
  <c r="E690" i="11"/>
  <c r="H694" i="11"/>
  <c r="D694" i="11"/>
  <c r="G694" i="11"/>
  <c r="C694" i="11"/>
  <c r="J694" i="11"/>
  <c r="B694" i="11"/>
  <c r="I694" i="11"/>
  <c r="A694" i="11"/>
  <c r="F694" i="11"/>
  <c r="E694" i="11"/>
  <c r="H698" i="11"/>
  <c r="D698" i="11"/>
  <c r="G698" i="11"/>
  <c r="C698" i="11"/>
  <c r="J698" i="11"/>
  <c r="B698" i="11"/>
  <c r="I698" i="11"/>
  <c r="A698" i="11"/>
  <c r="F698" i="11"/>
  <c r="E698" i="11"/>
  <c r="H702" i="11"/>
  <c r="D702" i="11"/>
  <c r="G702" i="11"/>
  <c r="C702" i="11"/>
  <c r="J702" i="11"/>
  <c r="B702" i="11"/>
  <c r="I702" i="11"/>
  <c r="A702" i="11"/>
  <c r="F702" i="11"/>
  <c r="E702" i="11"/>
  <c r="H706" i="11"/>
  <c r="D706" i="11"/>
  <c r="G706" i="11"/>
  <c r="C706" i="11"/>
  <c r="J706" i="11"/>
  <c r="B706" i="11"/>
  <c r="I706" i="11"/>
  <c r="A706" i="11"/>
  <c r="F706" i="11"/>
  <c r="E706" i="11"/>
  <c r="H710" i="11"/>
  <c r="D710" i="11"/>
  <c r="G710" i="11"/>
  <c r="C710" i="11"/>
  <c r="J710" i="11"/>
  <c r="B710" i="11"/>
  <c r="I710" i="11"/>
  <c r="A710" i="11"/>
  <c r="F710" i="11"/>
  <c r="E710" i="11"/>
  <c r="H714" i="11"/>
  <c r="D714" i="11"/>
  <c r="G714" i="11"/>
  <c r="C714" i="11"/>
  <c r="J714" i="11"/>
  <c r="B714" i="11"/>
  <c r="I714" i="11"/>
  <c r="A714" i="11"/>
  <c r="F714" i="11"/>
  <c r="E714" i="11"/>
  <c r="H718" i="11"/>
  <c r="D718" i="11"/>
  <c r="G718" i="11"/>
  <c r="C718" i="11"/>
  <c r="J718" i="11"/>
  <c r="B718" i="11"/>
  <c r="I718" i="11"/>
  <c r="A718" i="11"/>
  <c r="F718" i="11"/>
  <c r="E718" i="11"/>
  <c r="H722" i="11"/>
  <c r="D722" i="11"/>
  <c r="G722" i="11"/>
  <c r="C722" i="11"/>
  <c r="J722" i="11"/>
  <c r="B722" i="11"/>
  <c r="I722" i="11"/>
  <c r="A722" i="11"/>
  <c r="F722" i="11"/>
  <c r="E722" i="11"/>
  <c r="H726" i="11"/>
  <c r="D726" i="11"/>
  <c r="G726" i="11"/>
  <c r="C726" i="11"/>
  <c r="J726" i="11"/>
  <c r="B726" i="11"/>
  <c r="I726" i="11"/>
  <c r="A726" i="11"/>
  <c r="F726" i="11"/>
  <c r="E726" i="11"/>
  <c r="H730" i="11"/>
  <c r="D730" i="11"/>
  <c r="G730" i="11"/>
  <c r="C730" i="11"/>
  <c r="J730" i="11"/>
  <c r="B730" i="11"/>
  <c r="I730" i="11"/>
  <c r="A730" i="11"/>
  <c r="F730" i="11"/>
  <c r="E730" i="11"/>
  <c r="H734" i="11"/>
  <c r="D734" i="11"/>
  <c r="G734" i="11"/>
  <c r="C734" i="11"/>
  <c r="J734" i="11"/>
  <c r="B734" i="11"/>
  <c r="I734" i="11"/>
  <c r="A734" i="11"/>
  <c r="F734" i="11"/>
  <c r="E734" i="11"/>
  <c r="H738" i="11"/>
  <c r="D738" i="11"/>
  <c r="G738" i="11"/>
  <c r="C738" i="11"/>
  <c r="J738" i="11"/>
  <c r="B738" i="11"/>
  <c r="I738" i="11"/>
  <c r="A738" i="11"/>
  <c r="F738" i="11"/>
  <c r="E738" i="11"/>
  <c r="H742" i="11"/>
  <c r="D742" i="11"/>
  <c r="G742" i="11"/>
  <c r="C742" i="11"/>
  <c r="J742" i="11"/>
  <c r="B742" i="11"/>
  <c r="I742" i="11"/>
  <c r="A742" i="11"/>
  <c r="F742" i="11"/>
  <c r="E742" i="11"/>
  <c r="H746" i="11"/>
  <c r="D746" i="11"/>
  <c r="G746" i="11"/>
  <c r="C746" i="11"/>
  <c r="J746" i="11"/>
  <c r="B746" i="11"/>
  <c r="I746" i="11"/>
  <c r="A746" i="11"/>
  <c r="F746" i="11"/>
  <c r="E746" i="11"/>
  <c r="H750" i="11"/>
  <c r="D750" i="11"/>
  <c r="G750" i="11"/>
  <c r="C750" i="11"/>
  <c r="J750" i="11"/>
  <c r="B750" i="11"/>
  <c r="I750" i="11"/>
  <c r="A750" i="11"/>
  <c r="F750" i="11"/>
  <c r="E750" i="11"/>
  <c r="H754" i="11"/>
  <c r="D754" i="11"/>
  <c r="G754" i="11"/>
  <c r="C754" i="11"/>
  <c r="J754" i="11"/>
  <c r="B754" i="11"/>
  <c r="I754" i="11"/>
  <c r="A754" i="11"/>
  <c r="F754" i="11"/>
  <c r="E754" i="11"/>
  <c r="H758" i="11"/>
  <c r="D758" i="11"/>
  <c r="G758" i="11"/>
  <c r="C758" i="11"/>
  <c r="J758" i="11"/>
  <c r="B758" i="11"/>
  <c r="I758" i="11"/>
  <c r="A758" i="11"/>
  <c r="F758" i="11"/>
  <c r="E758" i="11"/>
  <c r="H762" i="11"/>
  <c r="D762" i="11"/>
  <c r="G762" i="11"/>
  <c r="C762" i="11"/>
  <c r="J762" i="11"/>
  <c r="B762" i="11"/>
  <c r="I762" i="11"/>
  <c r="A762" i="11"/>
  <c r="F762" i="11"/>
  <c r="E762" i="11"/>
  <c r="H766" i="11"/>
  <c r="D766" i="11"/>
  <c r="G766" i="11"/>
  <c r="C766" i="11"/>
  <c r="J766" i="11"/>
  <c r="B766" i="11"/>
  <c r="I766" i="11"/>
  <c r="A766" i="11"/>
  <c r="F766" i="11"/>
  <c r="E766" i="11"/>
  <c r="C2" i="11"/>
  <c r="G3" i="11"/>
  <c r="C5" i="11"/>
  <c r="I6" i="11"/>
  <c r="E8" i="11"/>
  <c r="A10" i="11"/>
  <c r="G11" i="11"/>
  <c r="C13" i="11"/>
  <c r="I14" i="11"/>
  <c r="E16" i="11"/>
  <c r="A18" i="11"/>
  <c r="G19" i="11"/>
  <c r="C21" i="11"/>
  <c r="H23" i="11"/>
  <c r="B30" i="11"/>
  <c r="F36" i="11"/>
  <c r="J42" i="11"/>
  <c r="D49" i="11"/>
  <c r="H55" i="11"/>
  <c r="B62" i="11"/>
  <c r="F68" i="11"/>
  <c r="J74" i="11"/>
  <c r="D81" i="11"/>
  <c r="H87" i="11"/>
  <c r="B94" i="11"/>
  <c r="F100" i="11"/>
  <c r="J106" i="11"/>
  <c r="D113" i="11"/>
  <c r="H119" i="11"/>
  <c r="B126" i="11"/>
  <c r="F132" i="11"/>
  <c r="J138" i="11"/>
  <c r="D145" i="11"/>
  <c r="H151" i="11"/>
  <c r="B158" i="11"/>
  <c r="I773" i="11"/>
  <c r="E773" i="11"/>
  <c r="A773" i="11"/>
  <c r="H773" i="11"/>
  <c r="D773" i="11"/>
  <c r="G773" i="11"/>
  <c r="C773" i="11"/>
  <c r="J773" i="11"/>
  <c r="F773" i="11"/>
  <c r="B773" i="11"/>
  <c r="I777" i="11"/>
  <c r="E777" i="11"/>
  <c r="A777" i="11"/>
  <c r="H777" i="11"/>
  <c r="D777" i="11"/>
  <c r="G777" i="11"/>
  <c r="C777" i="11"/>
  <c r="B777" i="11"/>
  <c r="J777" i="11"/>
  <c r="F777" i="11"/>
  <c r="I781" i="11"/>
  <c r="E781" i="11"/>
  <c r="A781" i="11"/>
  <c r="H781" i="11"/>
  <c r="D781" i="11"/>
  <c r="G781" i="11"/>
  <c r="C781" i="11"/>
  <c r="J781" i="11"/>
  <c r="F781" i="11"/>
  <c r="B781" i="11"/>
  <c r="I785" i="11"/>
  <c r="E785" i="11"/>
  <c r="A785" i="11"/>
  <c r="H785" i="11"/>
  <c r="D785" i="11"/>
  <c r="G785" i="11"/>
  <c r="C785" i="11"/>
  <c r="B785" i="11"/>
  <c r="J785" i="11"/>
  <c r="F785" i="11"/>
  <c r="I789" i="11"/>
  <c r="E789" i="11"/>
  <c r="A789" i="11"/>
  <c r="H789" i="11"/>
  <c r="D789" i="11"/>
  <c r="G789" i="11"/>
  <c r="C789" i="11"/>
  <c r="J789" i="11"/>
  <c r="F789" i="11"/>
  <c r="B789" i="11"/>
  <c r="I793" i="11"/>
  <c r="E793" i="11"/>
  <c r="A793" i="11"/>
  <c r="H793" i="11"/>
  <c r="D793" i="11"/>
  <c r="G793" i="11"/>
  <c r="C793" i="11"/>
  <c r="B793" i="11"/>
  <c r="J793" i="11"/>
  <c r="F793" i="11"/>
  <c r="I797" i="11"/>
  <c r="E797" i="11"/>
  <c r="A797" i="11"/>
  <c r="H797" i="11"/>
  <c r="D797" i="11"/>
  <c r="G797" i="11"/>
  <c r="C797" i="11"/>
  <c r="J797" i="11"/>
  <c r="F797" i="11"/>
  <c r="B797" i="11"/>
  <c r="I801" i="11"/>
  <c r="E801" i="11"/>
  <c r="A801" i="11"/>
  <c r="H801" i="11"/>
  <c r="D801" i="11"/>
  <c r="G801" i="11"/>
  <c r="C801" i="11"/>
  <c r="B801" i="11"/>
  <c r="J801" i="11"/>
  <c r="F801" i="11"/>
  <c r="I805" i="11"/>
  <c r="E805" i="11"/>
  <c r="A805" i="11"/>
  <c r="H805" i="11"/>
  <c r="D805" i="11"/>
  <c r="G805" i="11"/>
  <c r="C805" i="11"/>
  <c r="J805" i="11"/>
  <c r="F805" i="11"/>
  <c r="B805" i="11"/>
  <c r="I809" i="11"/>
  <c r="E809" i="11"/>
  <c r="A809" i="11"/>
  <c r="H809" i="11"/>
  <c r="D809" i="11"/>
  <c r="G809" i="11"/>
  <c r="C809" i="11"/>
  <c r="B809" i="11"/>
  <c r="J809" i="11"/>
  <c r="F809" i="11"/>
  <c r="I813" i="11"/>
  <c r="E813" i="11"/>
  <c r="A813" i="11"/>
  <c r="H813" i="11"/>
  <c r="D813" i="11"/>
  <c r="G813" i="11"/>
  <c r="C813" i="11"/>
  <c r="J813" i="11"/>
  <c r="F813" i="11"/>
  <c r="B813" i="11"/>
  <c r="I817" i="11"/>
  <c r="E817" i="11"/>
  <c r="A817" i="11"/>
  <c r="H817" i="11"/>
  <c r="D817" i="11"/>
  <c r="G817" i="11"/>
  <c r="C817" i="11"/>
  <c r="B817" i="11"/>
  <c r="J817" i="11"/>
  <c r="F817" i="11"/>
  <c r="I821" i="11"/>
  <c r="E821" i="11"/>
  <c r="A821" i="11"/>
  <c r="H821" i="11"/>
  <c r="D821" i="11"/>
  <c r="G821" i="11"/>
  <c r="C821" i="11"/>
  <c r="J821" i="11"/>
  <c r="F821" i="11"/>
  <c r="B821" i="11"/>
  <c r="I825" i="11"/>
  <c r="E825" i="11"/>
  <c r="A825" i="11"/>
  <c r="H825" i="11"/>
  <c r="D825" i="11"/>
  <c r="G825" i="11"/>
  <c r="C825" i="11"/>
  <c r="B825" i="11"/>
  <c r="J825" i="11"/>
  <c r="F825" i="11"/>
  <c r="I829" i="11"/>
  <c r="E829" i="11"/>
  <c r="A829" i="11"/>
  <c r="H829" i="11"/>
  <c r="D829" i="11"/>
  <c r="G829" i="11"/>
  <c r="C829" i="11"/>
  <c r="J829" i="11"/>
  <c r="F829" i="11"/>
  <c r="B829" i="11"/>
  <c r="I833" i="11"/>
  <c r="E833" i="11"/>
  <c r="A833" i="11"/>
  <c r="H833" i="11"/>
  <c r="D833" i="11"/>
  <c r="G833" i="11"/>
  <c r="C833" i="11"/>
  <c r="B833" i="11"/>
  <c r="J833" i="11"/>
  <c r="F833" i="11"/>
  <c r="I837" i="11"/>
  <c r="E837" i="11"/>
  <c r="A837" i="11"/>
  <c r="H837" i="11"/>
  <c r="D837" i="11"/>
  <c r="G837" i="11"/>
  <c r="C837" i="11"/>
  <c r="J837" i="11"/>
  <c r="F837" i="11"/>
  <c r="B837" i="11"/>
  <c r="I841" i="11"/>
  <c r="E841" i="11"/>
  <c r="A841" i="11"/>
  <c r="H841" i="11"/>
  <c r="D841" i="11"/>
  <c r="G841" i="11"/>
  <c r="C841" i="11"/>
  <c r="B841" i="11"/>
  <c r="J841" i="11"/>
  <c r="F841" i="11"/>
  <c r="I845" i="11"/>
  <c r="E845" i="11"/>
  <c r="A845" i="11"/>
  <c r="H845" i="11"/>
  <c r="D845" i="11"/>
  <c r="G845" i="11"/>
  <c r="C845" i="11"/>
  <c r="J845" i="11"/>
  <c r="F845" i="11"/>
  <c r="B845" i="11"/>
  <c r="I849" i="11"/>
  <c r="E849" i="11"/>
  <c r="A849" i="11"/>
  <c r="H849" i="11"/>
  <c r="D849" i="11"/>
  <c r="G849" i="11"/>
  <c r="C849" i="11"/>
  <c r="B849" i="11"/>
  <c r="J849" i="11"/>
  <c r="F849" i="11"/>
  <c r="I853" i="11"/>
  <c r="E853" i="11"/>
  <c r="A853" i="11"/>
  <c r="H853" i="11"/>
  <c r="D853" i="11"/>
  <c r="G853" i="11"/>
  <c r="C853" i="11"/>
  <c r="J853" i="11"/>
  <c r="F853" i="11"/>
  <c r="B853" i="11"/>
  <c r="I857" i="11"/>
  <c r="E857" i="11"/>
  <c r="A857" i="11"/>
  <c r="H857" i="11"/>
  <c r="D857" i="11"/>
  <c r="G857" i="11"/>
  <c r="C857" i="11"/>
  <c r="B857" i="11"/>
  <c r="J857" i="11"/>
  <c r="F857" i="11"/>
  <c r="I861" i="11"/>
  <c r="E861" i="11"/>
  <c r="A861" i="11"/>
  <c r="H861" i="11"/>
  <c r="D861" i="11"/>
  <c r="G861" i="11"/>
  <c r="C861" i="11"/>
  <c r="J861" i="11"/>
  <c r="F861" i="11"/>
  <c r="B861" i="11"/>
  <c r="I865" i="11"/>
  <c r="E865" i="11"/>
  <c r="A865" i="11"/>
  <c r="H865" i="11"/>
  <c r="D865" i="11"/>
  <c r="G865" i="11"/>
  <c r="C865" i="11"/>
  <c r="B865" i="11"/>
  <c r="J865" i="11"/>
  <c r="F865" i="11"/>
  <c r="I869" i="11"/>
  <c r="E869" i="11"/>
  <c r="A869" i="11"/>
  <c r="H869" i="11"/>
  <c r="D869" i="11"/>
  <c r="G869" i="11"/>
  <c r="C869" i="11"/>
  <c r="J869" i="11"/>
  <c r="F869" i="11"/>
  <c r="B869" i="11"/>
  <c r="I873" i="11"/>
  <c r="E873" i="11"/>
  <c r="A873" i="11"/>
  <c r="H873" i="11"/>
  <c r="D873" i="11"/>
  <c r="G873" i="11"/>
  <c r="C873" i="11"/>
  <c r="B873" i="11"/>
  <c r="J873" i="11"/>
  <c r="F873" i="11"/>
  <c r="I877" i="11"/>
  <c r="E877" i="11"/>
  <c r="A877" i="11"/>
  <c r="H877" i="11"/>
  <c r="D877" i="11"/>
  <c r="G877" i="11"/>
  <c r="C877" i="11"/>
  <c r="J877" i="11"/>
  <c r="F877" i="11"/>
  <c r="B877" i="11"/>
  <c r="I881" i="11"/>
  <c r="E881" i="11"/>
  <c r="A881" i="11"/>
  <c r="H881" i="11"/>
  <c r="D881" i="11"/>
  <c r="G881" i="11"/>
  <c r="C881" i="11"/>
  <c r="B881" i="11"/>
  <c r="J881" i="11"/>
  <c r="F881" i="11"/>
  <c r="I885" i="11"/>
  <c r="E885" i="11"/>
  <c r="A885" i="11"/>
  <c r="H885" i="11"/>
  <c r="D885" i="11"/>
  <c r="G885" i="11"/>
  <c r="C885" i="11"/>
  <c r="J885" i="11"/>
  <c r="F885" i="11"/>
  <c r="B885" i="11"/>
  <c r="I889" i="11"/>
  <c r="E889" i="11"/>
  <c r="A889" i="11"/>
  <c r="H889" i="11"/>
  <c r="D889" i="11"/>
  <c r="G889" i="11"/>
  <c r="C889" i="11"/>
  <c r="B889" i="11"/>
  <c r="J889" i="11"/>
  <c r="F889" i="11"/>
  <c r="G893" i="11"/>
  <c r="C893" i="11"/>
  <c r="J893" i="11"/>
  <c r="F893" i="11"/>
  <c r="B893" i="11"/>
  <c r="I893" i="11"/>
  <c r="E893" i="11"/>
  <c r="A893" i="11"/>
  <c r="H893" i="11"/>
  <c r="D893" i="11"/>
  <c r="G897" i="11"/>
  <c r="C897" i="11"/>
  <c r="J897" i="11"/>
  <c r="F897" i="11"/>
  <c r="B897" i="11"/>
  <c r="I897" i="11"/>
  <c r="E897" i="11"/>
  <c r="A897" i="11"/>
  <c r="D897" i="11"/>
  <c r="H897" i="11"/>
  <c r="G901" i="11"/>
  <c r="C901" i="11"/>
  <c r="J901" i="11"/>
  <c r="F901" i="11"/>
  <c r="B901" i="11"/>
  <c r="I901" i="11"/>
  <c r="E901" i="11"/>
  <c r="A901" i="11"/>
  <c r="H901" i="11"/>
  <c r="D901" i="11"/>
  <c r="G905" i="11"/>
  <c r="C905" i="11"/>
  <c r="J905" i="11"/>
  <c r="F905" i="11"/>
  <c r="B905" i="11"/>
  <c r="I905" i="11"/>
  <c r="E905" i="11"/>
  <c r="A905" i="11"/>
  <c r="D905" i="11"/>
  <c r="H905" i="11"/>
  <c r="G909" i="11"/>
  <c r="C909" i="11"/>
  <c r="J909" i="11"/>
  <c r="F909" i="11"/>
  <c r="B909" i="11"/>
  <c r="I909" i="11"/>
  <c r="E909" i="11"/>
  <c r="A909" i="11"/>
  <c r="H909" i="11"/>
  <c r="D909" i="11"/>
  <c r="G913" i="11"/>
  <c r="C913" i="11"/>
  <c r="J913" i="11"/>
  <c r="F913" i="11"/>
  <c r="B913" i="11"/>
  <c r="I913" i="11"/>
  <c r="E913" i="11"/>
  <c r="A913" i="11"/>
  <c r="D913" i="11"/>
  <c r="H913" i="11"/>
  <c r="G917" i="11"/>
  <c r="C917" i="11"/>
  <c r="J917" i="11"/>
  <c r="F917" i="11"/>
  <c r="B917" i="11"/>
  <c r="I917" i="11"/>
  <c r="E917" i="11"/>
  <c r="A917" i="11"/>
  <c r="H917" i="11"/>
  <c r="D917" i="11"/>
  <c r="G921" i="11"/>
  <c r="C921" i="11"/>
  <c r="J921" i="11"/>
  <c r="F921" i="11"/>
  <c r="B921" i="11"/>
  <c r="I921" i="11"/>
  <c r="E921" i="11"/>
  <c r="A921" i="11"/>
  <c r="D921" i="11"/>
  <c r="H921" i="11"/>
  <c r="G925" i="11"/>
  <c r="C925" i="11"/>
  <c r="J925" i="11"/>
  <c r="F925" i="11"/>
  <c r="B925" i="11"/>
  <c r="I925" i="11"/>
  <c r="E925" i="11"/>
  <c r="A925" i="11"/>
  <c r="H925" i="11"/>
  <c r="D925" i="11"/>
  <c r="G929" i="11"/>
  <c r="C929" i="11"/>
  <c r="J929" i="11"/>
  <c r="F929" i="11"/>
  <c r="B929" i="11"/>
  <c r="I929" i="11"/>
  <c r="E929" i="11"/>
  <c r="A929" i="11"/>
  <c r="D929" i="11"/>
  <c r="H929" i="11"/>
  <c r="G933" i="11"/>
  <c r="C933" i="11"/>
  <c r="J933" i="11"/>
  <c r="F933" i="11"/>
  <c r="B933" i="11"/>
  <c r="I933" i="11"/>
  <c r="E933" i="11"/>
  <c r="A933" i="11"/>
  <c r="H933" i="11"/>
  <c r="D933" i="11"/>
  <c r="H937" i="11"/>
  <c r="D937" i="11"/>
  <c r="G937" i="11"/>
  <c r="C937" i="11"/>
  <c r="E937" i="11"/>
  <c r="J937" i="11"/>
  <c r="B937" i="11"/>
  <c r="I937" i="11"/>
  <c r="A937" i="11"/>
  <c r="F937" i="11"/>
  <c r="H941" i="11"/>
  <c r="D941" i="11"/>
  <c r="G941" i="11"/>
  <c r="C941" i="11"/>
  <c r="E941" i="11"/>
  <c r="J941" i="11"/>
  <c r="B941" i="11"/>
  <c r="I941" i="11"/>
  <c r="A941" i="11"/>
  <c r="F941" i="11"/>
  <c r="H945" i="11"/>
  <c r="D945" i="11"/>
  <c r="G945" i="11"/>
  <c r="C945" i="11"/>
  <c r="E945" i="11"/>
  <c r="J945" i="11"/>
  <c r="B945" i="11"/>
  <c r="I945" i="11"/>
  <c r="A945" i="11"/>
  <c r="F945" i="11"/>
  <c r="H949" i="11"/>
  <c r="D949" i="11"/>
  <c r="G949" i="11"/>
  <c r="C949" i="11"/>
  <c r="E949" i="11"/>
  <c r="J949" i="11"/>
  <c r="B949" i="11"/>
  <c r="I949" i="11"/>
  <c r="A949" i="11"/>
  <c r="F949" i="11"/>
  <c r="H953" i="11"/>
  <c r="D953" i="11"/>
  <c r="G953" i="11"/>
  <c r="C953" i="11"/>
  <c r="E953" i="11"/>
  <c r="J953" i="11"/>
  <c r="B953" i="11"/>
  <c r="I953" i="11"/>
  <c r="A953" i="11"/>
  <c r="F953" i="11"/>
  <c r="H957" i="11"/>
  <c r="D957" i="11"/>
  <c r="G957" i="11"/>
  <c r="C957" i="11"/>
  <c r="E957" i="11"/>
  <c r="J957" i="11"/>
  <c r="B957" i="11"/>
  <c r="I957" i="11"/>
  <c r="A957" i="11"/>
  <c r="F957" i="11"/>
  <c r="H961" i="11"/>
  <c r="D961" i="11"/>
  <c r="G961" i="11"/>
  <c r="C961" i="11"/>
  <c r="E961" i="11"/>
  <c r="J961" i="11"/>
  <c r="B961" i="11"/>
  <c r="I961" i="11"/>
  <c r="A961" i="11"/>
  <c r="F961" i="11"/>
  <c r="H965" i="11"/>
  <c r="D965" i="11"/>
  <c r="G965" i="11"/>
  <c r="C965" i="11"/>
  <c r="J965" i="11"/>
  <c r="F965" i="11"/>
  <c r="B965" i="11"/>
  <c r="E965" i="11"/>
  <c r="A965" i="11"/>
  <c r="I965" i="11"/>
  <c r="H969" i="11"/>
  <c r="D969" i="11"/>
  <c r="G969" i="11"/>
  <c r="C969" i="11"/>
  <c r="J969" i="11"/>
  <c r="F969" i="11"/>
  <c r="B969" i="11"/>
  <c r="I969" i="11"/>
  <c r="E969" i="11"/>
  <c r="A969" i="11"/>
  <c r="H973" i="11"/>
  <c r="D973" i="11"/>
  <c r="G973" i="11"/>
  <c r="C973" i="11"/>
  <c r="J973" i="11"/>
  <c r="F973" i="11"/>
  <c r="B973" i="11"/>
  <c r="E973" i="11"/>
  <c r="A973" i="11"/>
  <c r="I973" i="11"/>
  <c r="H977" i="11"/>
  <c r="D977" i="11"/>
  <c r="G977" i="11"/>
  <c r="C977" i="11"/>
  <c r="J977" i="11"/>
  <c r="F977" i="11"/>
  <c r="B977" i="11"/>
  <c r="I977" i="11"/>
  <c r="E977" i="11"/>
  <c r="A977" i="11"/>
  <c r="G981" i="11"/>
  <c r="C981" i="11"/>
  <c r="J981" i="11"/>
  <c r="F981" i="11"/>
  <c r="B981" i="11"/>
  <c r="I981" i="11"/>
  <c r="A981" i="11"/>
  <c r="H981" i="11"/>
  <c r="E981" i="11"/>
  <c r="D981" i="11"/>
  <c r="G985" i="11"/>
  <c r="C985" i="11"/>
  <c r="J985" i="11"/>
  <c r="F985" i="11"/>
  <c r="B985" i="11"/>
  <c r="I985" i="11"/>
  <c r="A985" i="11"/>
  <c r="H985" i="11"/>
  <c r="E985" i="11"/>
  <c r="D985" i="11"/>
  <c r="G989" i="11"/>
  <c r="C989" i="11"/>
  <c r="J989" i="11"/>
  <c r="F989" i="11"/>
  <c r="B989" i="11"/>
  <c r="I989" i="11"/>
  <c r="A989" i="11"/>
  <c r="H989" i="11"/>
  <c r="E989" i="11"/>
  <c r="D989" i="11"/>
  <c r="G993" i="11"/>
  <c r="C993" i="11"/>
  <c r="J993" i="11"/>
  <c r="F993" i="11"/>
  <c r="B993" i="11"/>
  <c r="I993" i="11"/>
  <c r="A993" i="11"/>
  <c r="H993" i="11"/>
  <c r="E993" i="11"/>
  <c r="D993" i="11"/>
  <c r="G997" i="11"/>
  <c r="C997" i="11"/>
  <c r="I997" i="11"/>
  <c r="D997" i="11"/>
  <c r="H997" i="11"/>
  <c r="B997" i="11"/>
  <c r="A997" i="11"/>
  <c r="J997" i="11"/>
  <c r="F997" i="11"/>
  <c r="E997" i="11"/>
  <c r="H1001" i="11"/>
  <c r="D1001" i="11"/>
  <c r="G1001" i="11"/>
  <c r="C1001" i="11"/>
  <c r="J1001" i="11"/>
  <c r="B1001" i="11"/>
  <c r="I1001" i="11"/>
  <c r="A1001" i="11"/>
  <c r="F1001" i="11"/>
  <c r="E1001" i="11"/>
  <c r="H1005" i="11"/>
  <c r="D1005" i="11"/>
  <c r="G1005" i="11"/>
  <c r="C1005" i="11"/>
  <c r="J1005" i="11"/>
  <c r="B1005" i="11"/>
  <c r="I1005" i="11"/>
  <c r="A1005" i="11"/>
  <c r="F1005" i="11"/>
  <c r="E1005" i="11"/>
  <c r="H1009" i="11"/>
  <c r="D1009" i="11"/>
  <c r="G1009" i="11"/>
  <c r="C1009" i="11"/>
  <c r="J1009" i="11"/>
  <c r="B1009" i="11"/>
  <c r="I1009" i="11"/>
  <c r="A1009" i="11"/>
  <c r="F1009" i="11"/>
  <c r="E1009" i="11"/>
  <c r="H1013" i="11"/>
  <c r="D1013" i="11"/>
  <c r="G1013" i="11"/>
  <c r="C1013" i="11"/>
  <c r="J1013" i="11"/>
  <c r="B1013" i="11"/>
  <c r="I1013" i="11"/>
  <c r="A1013" i="11"/>
  <c r="F1013" i="11"/>
  <c r="E1013" i="11"/>
  <c r="H1017" i="11"/>
  <c r="D1017" i="11"/>
  <c r="G1017" i="11"/>
  <c r="C1017" i="11"/>
  <c r="J1017" i="11"/>
  <c r="B1017" i="11"/>
  <c r="I1017" i="11"/>
  <c r="A1017" i="11"/>
  <c r="F1017" i="11"/>
  <c r="E1017" i="11"/>
  <c r="H1021" i="11"/>
  <c r="D1021" i="11"/>
  <c r="G1021" i="11"/>
  <c r="C1021" i="11"/>
  <c r="J1021" i="11"/>
  <c r="B1021" i="11"/>
  <c r="I1021" i="11"/>
  <c r="A1021" i="11"/>
  <c r="F1021" i="11"/>
  <c r="E1021" i="11"/>
  <c r="H1025" i="11"/>
  <c r="D1025" i="11"/>
  <c r="G1025" i="11"/>
  <c r="C1025" i="11"/>
  <c r="J1025" i="11"/>
  <c r="B1025" i="11"/>
  <c r="I1025" i="11"/>
  <c r="A1025" i="11"/>
  <c r="F1025" i="11"/>
  <c r="E1025" i="11"/>
  <c r="H1029" i="11"/>
  <c r="D1029" i="11"/>
  <c r="G1029" i="11"/>
  <c r="C1029" i="11"/>
  <c r="J1029" i="11"/>
  <c r="B1029" i="11"/>
  <c r="I1029" i="11"/>
  <c r="A1029" i="11"/>
  <c r="F1029" i="11"/>
  <c r="E1029" i="11"/>
  <c r="H770" i="11"/>
  <c r="D770" i="11"/>
  <c r="G770" i="11"/>
  <c r="C770" i="11"/>
  <c r="J770" i="11"/>
  <c r="B770" i="11"/>
  <c r="I770" i="11"/>
  <c r="A770" i="11"/>
  <c r="F770" i="11"/>
  <c r="E770" i="11"/>
  <c r="G774" i="11"/>
  <c r="C774" i="11"/>
  <c r="J774" i="11"/>
  <c r="F774" i="11"/>
  <c r="B774" i="11"/>
  <c r="I774" i="11"/>
  <c r="E774" i="11"/>
  <c r="A774" i="11"/>
  <c r="H774" i="11"/>
  <c r="D774" i="11"/>
  <c r="G778" i="11"/>
  <c r="C778" i="11"/>
  <c r="J778" i="11"/>
  <c r="F778" i="11"/>
  <c r="B778" i="11"/>
  <c r="I778" i="11"/>
  <c r="E778" i="11"/>
  <c r="A778" i="11"/>
  <c r="H778" i="11"/>
  <c r="D778" i="11"/>
  <c r="G782" i="11"/>
  <c r="C782" i="11"/>
  <c r="J782" i="11"/>
  <c r="F782" i="11"/>
  <c r="B782" i="11"/>
  <c r="I782" i="11"/>
  <c r="E782" i="11"/>
  <c r="A782" i="11"/>
  <c r="H782" i="11"/>
  <c r="D782" i="11"/>
  <c r="G786" i="11"/>
  <c r="C786" i="11"/>
  <c r="J786" i="11"/>
  <c r="F786" i="11"/>
  <c r="B786" i="11"/>
  <c r="I786" i="11"/>
  <c r="E786" i="11"/>
  <c r="A786" i="11"/>
  <c r="H786" i="11"/>
  <c r="D786" i="11"/>
  <c r="G790" i="11"/>
  <c r="C790" i="11"/>
  <c r="J790" i="11"/>
  <c r="F790" i="11"/>
  <c r="B790" i="11"/>
  <c r="I790" i="11"/>
  <c r="E790" i="11"/>
  <c r="A790" i="11"/>
  <c r="H790" i="11"/>
  <c r="D790" i="11"/>
  <c r="G794" i="11"/>
  <c r="C794" i="11"/>
  <c r="J794" i="11"/>
  <c r="F794" i="11"/>
  <c r="B794" i="11"/>
  <c r="I794" i="11"/>
  <c r="E794" i="11"/>
  <c r="A794" i="11"/>
  <c r="H794" i="11"/>
  <c r="D794" i="11"/>
  <c r="G798" i="11"/>
  <c r="C798" i="11"/>
  <c r="J798" i="11"/>
  <c r="F798" i="11"/>
  <c r="B798" i="11"/>
  <c r="I798" i="11"/>
  <c r="E798" i="11"/>
  <c r="A798" i="11"/>
  <c r="H798" i="11"/>
  <c r="D798" i="11"/>
  <c r="G802" i="11"/>
  <c r="C802" i="11"/>
  <c r="J802" i="11"/>
  <c r="F802" i="11"/>
  <c r="B802" i="11"/>
  <c r="I802" i="11"/>
  <c r="E802" i="11"/>
  <c r="A802" i="11"/>
  <c r="H802" i="11"/>
  <c r="D802" i="11"/>
  <c r="G806" i="11"/>
  <c r="C806" i="11"/>
  <c r="J806" i="11"/>
  <c r="F806" i="11"/>
  <c r="B806" i="11"/>
  <c r="I806" i="11"/>
  <c r="E806" i="11"/>
  <c r="A806" i="11"/>
  <c r="H806" i="11"/>
  <c r="D806" i="11"/>
  <c r="G810" i="11"/>
  <c r="C810" i="11"/>
  <c r="J810" i="11"/>
  <c r="F810" i="11"/>
  <c r="B810" i="11"/>
  <c r="I810" i="11"/>
  <c r="E810" i="11"/>
  <c r="A810" i="11"/>
  <c r="H810" i="11"/>
  <c r="D810" i="11"/>
  <c r="G814" i="11"/>
  <c r="C814" i="11"/>
  <c r="J814" i="11"/>
  <c r="F814" i="11"/>
  <c r="B814" i="11"/>
  <c r="I814" i="11"/>
  <c r="E814" i="11"/>
  <c r="A814" i="11"/>
  <c r="H814" i="11"/>
  <c r="D814" i="11"/>
  <c r="G818" i="11"/>
  <c r="C818" i="11"/>
  <c r="J818" i="11"/>
  <c r="F818" i="11"/>
  <c r="B818" i="11"/>
  <c r="I818" i="11"/>
  <c r="E818" i="11"/>
  <c r="A818" i="11"/>
  <c r="H818" i="11"/>
  <c r="D818" i="11"/>
  <c r="G822" i="11"/>
  <c r="C822" i="11"/>
  <c r="J822" i="11"/>
  <c r="F822" i="11"/>
  <c r="B822" i="11"/>
  <c r="I822" i="11"/>
  <c r="E822" i="11"/>
  <c r="A822" i="11"/>
  <c r="H822" i="11"/>
  <c r="D822" i="11"/>
  <c r="G826" i="11"/>
  <c r="C826" i="11"/>
  <c r="J826" i="11"/>
  <c r="F826" i="11"/>
  <c r="B826" i="11"/>
  <c r="I826" i="11"/>
  <c r="E826" i="11"/>
  <c r="A826" i="11"/>
  <c r="H826" i="11"/>
  <c r="D826" i="11"/>
  <c r="G830" i="11"/>
  <c r="C830" i="11"/>
  <c r="J830" i="11"/>
  <c r="F830" i="11"/>
  <c r="B830" i="11"/>
  <c r="I830" i="11"/>
  <c r="E830" i="11"/>
  <c r="A830" i="11"/>
  <c r="H830" i="11"/>
  <c r="D830" i="11"/>
  <c r="G834" i="11"/>
  <c r="C834" i="11"/>
  <c r="J834" i="11"/>
  <c r="F834" i="11"/>
  <c r="B834" i="11"/>
  <c r="I834" i="11"/>
  <c r="E834" i="11"/>
  <c r="A834" i="11"/>
  <c r="H834" i="11"/>
  <c r="D834" i="11"/>
  <c r="G838" i="11"/>
  <c r="C838" i="11"/>
  <c r="J838" i="11"/>
  <c r="F838" i="11"/>
  <c r="B838" i="11"/>
  <c r="I838" i="11"/>
  <c r="E838" i="11"/>
  <c r="A838" i="11"/>
  <c r="H838" i="11"/>
  <c r="D838" i="11"/>
  <c r="G842" i="11"/>
  <c r="C842" i="11"/>
  <c r="J842" i="11"/>
  <c r="F842" i="11"/>
  <c r="B842" i="11"/>
  <c r="I842" i="11"/>
  <c r="E842" i="11"/>
  <c r="A842" i="11"/>
  <c r="H842" i="11"/>
  <c r="D842" i="11"/>
  <c r="G846" i="11"/>
  <c r="C846" i="11"/>
  <c r="J846" i="11"/>
  <c r="F846" i="11"/>
  <c r="B846" i="11"/>
  <c r="I846" i="11"/>
  <c r="E846" i="11"/>
  <c r="A846" i="11"/>
  <c r="H846" i="11"/>
  <c r="D846" i="11"/>
  <c r="G850" i="11"/>
  <c r="C850" i="11"/>
  <c r="J850" i="11"/>
  <c r="F850" i="11"/>
  <c r="B850" i="11"/>
  <c r="I850" i="11"/>
  <c r="E850" i="11"/>
  <c r="A850" i="11"/>
  <c r="H850" i="11"/>
  <c r="D850" i="11"/>
  <c r="G854" i="11"/>
  <c r="C854" i="11"/>
  <c r="J854" i="11"/>
  <c r="F854" i="11"/>
  <c r="B854" i="11"/>
  <c r="I854" i="11"/>
  <c r="E854" i="11"/>
  <c r="A854" i="11"/>
  <c r="H854" i="11"/>
  <c r="D854" i="11"/>
  <c r="G858" i="11"/>
  <c r="C858" i="11"/>
  <c r="J858" i="11"/>
  <c r="F858" i="11"/>
  <c r="B858" i="11"/>
  <c r="I858" i="11"/>
  <c r="E858" i="11"/>
  <c r="A858" i="11"/>
  <c r="H858" i="11"/>
  <c r="D858" i="11"/>
  <c r="G862" i="11"/>
  <c r="C862" i="11"/>
  <c r="J862" i="11"/>
  <c r="F862" i="11"/>
  <c r="B862" i="11"/>
  <c r="I862" i="11"/>
  <c r="E862" i="11"/>
  <c r="A862" i="11"/>
  <c r="H862" i="11"/>
  <c r="D862" i="11"/>
  <c r="G866" i="11"/>
  <c r="C866" i="11"/>
  <c r="J866" i="11"/>
  <c r="F866" i="11"/>
  <c r="B866" i="11"/>
  <c r="I866" i="11"/>
  <c r="E866" i="11"/>
  <c r="A866" i="11"/>
  <c r="H866" i="11"/>
  <c r="D866" i="11"/>
  <c r="G870" i="11"/>
  <c r="C870" i="11"/>
  <c r="J870" i="11"/>
  <c r="F870" i="11"/>
  <c r="B870" i="11"/>
  <c r="I870" i="11"/>
  <c r="E870" i="11"/>
  <c r="A870" i="11"/>
  <c r="H870" i="11"/>
  <c r="D870" i="11"/>
  <c r="G874" i="11"/>
  <c r="C874" i="11"/>
  <c r="J874" i="11"/>
  <c r="F874" i="11"/>
  <c r="B874" i="11"/>
  <c r="I874" i="11"/>
  <c r="E874" i="11"/>
  <c r="A874" i="11"/>
  <c r="H874" i="11"/>
  <c r="D874" i="11"/>
  <c r="G878" i="11"/>
  <c r="C878" i="11"/>
  <c r="J878" i="11"/>
  <c r="F878" i="11"/>
  <c r="B878" i="11"/>
  <c r="I878" i="11"/>
  <c r="E878" i="11"/>
  <c r="A878" i="11"/>
  <c r="H878" i="11"/>
  <c r="D878" i="11"/>
  <c r="G882" i="11"/>
  <c r="C882" i="11"/>
  <c r="J882" i="11"/>
  <c r="F882" i="11"/>
  <c r="B882" i="11"/>
  <c r="I882" i="11"/>
  <c r="E882" i="11"/>
  <c r="A882" i="11"/>
  <c r="H882" i="11"/>
  <c r="D882" i="11"/>
  <c r="G886" i="11"/>
  <c r="C886" i="11"/>
  <c r="J886" i="11"/>
  <c r="F886" i="11"/>
  <c r="B886" i="11"/>
  <c r="I886" i="11"/>
  <c r="E886" i="11"/>
  <c r="A886" i="11"/>
  <c r="H886" i="11"/>
  <c r="D886" i="11"/>
  <c r="I890" i="11"/>
  <c r="H890" i="11"/>
  <c r="G890" i="11"/>
  <c r="J890" i="11"/>
  <c r="C890" i="11"/>
  <c r="F890" i="11"/>
  <c r="B890" i="11"/>
  <c r="E890" i="11"/>
  <c r="A890" i="11"/>
  <c r="D890" i="11"/>
  <c r="I894" i="11"/>
  <c r="E894" i="11"/>
  <c r="A894" i="11"/>
  <c r="H894" i="11"/>
  <c r="D894" i="11"/>
  <c r="G894" i="11"/>
  <c r="C894" i="11"/>
  <c r="B894" i="11"/>
  <c r="J894" i="11"/>
  <c r="F894" i="11"/>
  <c r="I898" i="11"/>
  <c r="E898" i="11"/>
  <c r="A898" i="11"/>
  <c r="H898" i="11"/>
  <c r="D898" i="11"/>
  <c r="G898" i="11"/>
  <c r="C898" i="11"/>
  <c r="J898" i="11"/>
  <c r="F898" i="11"/>
  <c r="B898" i="11"/>
  <c r="I902" i="11"/>
  <c r="E902" i="11"/>
  <c r="A902" i="11"/>
  <c r="H902" i="11"/>
  <c r="D902" i="11"/>
  <c r="G902" i="11"/>
  <c r="C902" i="11"/>
  <c r="B902" i="11"/>
  <c r="J902" i="11"/>
  <c r="F902" i="11"/>
  <c r="I906" i="11"/>
  <c r="E906" i="11"/>
  <c r="A906" i="11"/>
  <c r="H906" i="11"/>
  <c r="D906" i="11"/>
  <c r="G906" i="11"/>
  <c r="C906" i="11"/>
  <c r="J906" i="11"/>
  <c r="F906" i="11"/>
  <c r="B906" i="11"/>
  <c r="I910" i="11"/>
  <c r="E910" i="11"/>
  <c r="A910" i="11"/>
  <c r="H910" i="11"/>
  <c r="D910" i="11"/>
  <c r="G910" i="11"/>
  <c r="C910" i="11"/>
  <c r="B910" i="11"/>
  <c r="J910" i="11"/>
  <c r="F910" i="11"/>
  <c r="I914" i="11"/>
  <c r="E914" i="11"/>
  <c r="A914" i="11"/>
  <c r="H914" i="11"/>
  <c r="D914" i="11"/>
  <c r="G914" i="11"/>
  <c r="C914" i="11"/>
  <c r="J914" i="11"/>
  <c r="F914" i="11"/>
  <c r="B914" i="11"/>
  <c r="I918" i="11"/>
  <c r="E918" i="11"/>
  <c r="A918" i="11"/>
  <c r="H918" i="11"/>
  <c r="D918" i="11"/>
  <c r="G918" i="11"/>
  <c r="C918" i="11"/>
  <c r="B918" i="11"/>
  <c r="J918" i="11"/>
  <c r="F918" i="11"/>
  <c r="I922" i="11"/>
  <c r="E922" i="11"/>
  <c r="A922" i="11"/>
  <c r="H922" i="11"/>
  <c r="D922" i="11"/>
  <c r="G922" i="11"/>
  <c r="C922" i="11"/>
  <c r="J922" i="11"/>
  <c r="F922" i="11"/>
  <c r="B922" i="11"/>
  <c r="I926" i="11"/>
  <c r="E926" i="11"/>
  <c r="A926" i="11"/>
  <c r="H926" i="11"/>
  <c r="D926" i="11"/>
  <c r="G926" i="11"/>
  <c r="C926" i="11"/>
  <c r="B926" i="11"/>
  <c r="J926" i="11"/>
  <c r="F926" i="11"/>
  <c r="I930" i="11"/>
  <c r="E930" i="11"/>
  <c r="A930" i="11"/>
  <c r="H930" i="11"/>
  <c r="D930" i="11"/>
  <c r="G930" i="11"/>
  <c r="C930" i="11"/>
  <c r="J930" i="11"/>
  <c r="F930" i="11"/>
  <c r="B930" i="11"/>
  <c r="I934" i="11"/>
  <c r="E934" i="11"/>
  <c r="A934" i="11"/>
  <c r="H934" i="11"/>
  <c r="D934" i="11"/>
  <c r="G934" i="11"/>
  <c r="C934" i="11"/>
  <c r="B934" i="11"/>
  <c r="J934" i="11"/>
  <c r="F934" i="11"/>
  <c r="J938" i="11"/>
  <c r="F938" i="11"/>
  <c r="B938" i="11"/>
  <c r="I938" i="11"/>
  <c r="E938" i="11"/>
  <c r="A938" i="11"/>
  <c r="C938" i="11"/>
  <c r="H938" i="11"/>
  <c r="G938" i="11"/>
  <c r="D938" i="11"/>
  <c r="J942" i="11"/>
  <c r="F942" i="11"/>
  <c r="B942" i="11"/>
  <c r="I942" i="11"/>
  <c r="E942" i="11"/>
  <c r="A942" i="11"/>
  <c r="C942" i="11"/>
  <c r="H942" i="11"/>
  <c r="G942" i="11"/>
  <c r="D942" i="11"/>
  <c r="J946" i="11"/>
  <c r="F946" i="11"/>
  <c r="B946" i="11"/>
  <c r="I946" i="11"/>
  <c r="E946" i="11"/>
  <c r="A946" i="11"/>
  <c r="C946" i="11"/>
  <c r="H946" i="11"/>
  <c r="G946" i="11"/>
  <c r="D946" i="11"/>
  <c r="J950" i="11"/>
  <c r="F950" i="11"/>
  <c r="B950" i="11"/>
  <c r="I950" i="11"/>
  <c r="E950" i="11"/>
  <c r="A950" i="11"/>
  <c r="C950" i="11"/>
  <c r="H950" i="11"/>
  <c r="G950" i="11"/>
  <c r="D950" i="11"/>
  <c r="J954" i="11"/>
  <c r="F954" i="11"/>
  <c r="B954" i="11"/>
  <c r="I954" i="11"/>
  <c r="E954" i="11"/>
  <c r="A954" i="11"/>
  <c r="C954" i="11"/>
  <c r="H954" i="11"/>
  <c r="G954" i="11"/>
  <c r="D954" i="11"/>
  <c r="J958" i="11"/>
  <c r="F958" i="11"/>
  <c r="B958" i="11"/>
  <c r="I958" i="11"/>
  <c r="E958" i="11"/>
  <c r="A958" i="11"/>
  <c r="C958" i="11"/>
  <c r="H958" i="11"/>
  <c r="G958" i="11"/>
  <c r="D958" i="11"/>
  <c r="J962" i="11"/>
  <c r="F962" i="11"/>
  <c r="B962" i="11"/>
  <c r="I962" i="11"/>
  <c r="E962" i="11"/>
  <c r="A962" i="11"/>
  <c r="C962" i="11"/>
  <c r="H962" i="11"/>
  <c r="G962" i="11"/>
  <c r="D962" i="11"/>
  <c r="J966" i="11"/>
  <c r="F966" i="11"/>
  <c r="B966" i="11"/>
  <c r="I966" i="11"/>
  <c r="E966" i="11"/>
  <c r="A966" i="11"/>
  <c r="H966" i="11"/>
  <c r="D966" i="11"/>
  <c r="G966" i="11"/>
  <c r="C966" i="11"/>
  <c r="J970" i="11"/>
  <c r="F970" i="11"/>
  <c r="B970" i="11"/>
  <c r="I970" i="11"/>
  <c r="E970" i="11"/>
  <c r="A970" i="11"/>
  <c r="H970" i="11"/>
  <c r="D970" i="11"/>
  <c r="C970" i="11"/>
  <c r="G970" i="11"/>
  <c r="J974" i="11"/>
  <c r="F974" i="11"/>
  <c r="B974" i="11"/>
  <c r="I974" i="11"/>
  <c r="E974" i="11"/>
  <c r="A974" i="11"/>
  <c r="H974" i="11"/>
  <c r="D974" i="11"/>
  <c r="G974" i="11"/>
  <c r="C974" i="11"/>
  <c r="J978" i="11"/>
  <c r="F978" i="11"/>
  <c r="B978" i="11"/>
  <c r="I978" i="11"/>
  <c r="E978" i="11"/>
  <c r="A978" i="11"/>
  <c r="H978" i="11"/>
  <c r="D978" i="11"/>
  <c r="C978" i="11"/>
  <c r="G978" i="11"/>
  <c r="I982" i="11"/>
  <c r="E982" i="11"/>
  <c r="A982" i="11"/>
  <c r="H982" i="11"/>
  <c r="D982" i="11"/>
  <c r="G982" i="11"/>
  <c r="F982" i="11"/>
  <c r="C982" i="11"/>
  <c r="B982" i="11"/>
  <c r="J982" i="11"/>
  <c r="I986" i="11"/>
  <c r="E986" i="11"/>
  <c r="A986" i="11"/>
  <c r="H986" i="11"/>
  <c r="D986" i="11"/>
  <c r="G986" i="11"/>
  <c r="F986" i="11"/>
  <c r="C986" i="11"/>
  <c r="J986" i="11"/>
  <c r="B986" i="11"/>
  <c r="I990" i="11"/>
  <c r="E990" i="11"/>
  <c r="A990" i="11"/>
  <c r="H990" i="11"/>
  <c r="D990" i="11"/>
  <c r="G990" i="11"/>
  <c r="F990" i="11"/>
  <c r="C990" i="11"/>
  <c r="J990" i="11"/>
  <c r="B990" i="11"/>
  <c r="I994" i="11"/>
  <c r="E994" i="11"/>
  <c r="A994" i="11"/>
  <c r="H994" i="11"/>
  <c r="D994" i="11"/>
  <c r="G994" i="11"/>
  <c r="F994" i="11"/>
  <c r="C994" i="11"/>
  <c r="J994" i="11"/>
  <c r="B994" i="11"/>
  <c r="I998" i="11"/>
  <c r="E998" i="11"/>
  <c r="A998" i="11"/>
  <c r="J998" i="11"/>
  <c r="D998" i="11"/>
  <c r="H998" i="11"/>
  <c r="C998" i="11"/>
  <c r="B998" i="11"/>
  <c r="G998" i="11"/>
  <c r="F998" i="11"/>
  <c r="J1002" i="11"/>
  <c r="F1002" i="11"/>
  <c r="B1002" i="11"/>
  <c r="I1002" i="11"/>
  <c r="E1002" i="11"/>
  <c r="A1002" i="11"/>
  <c r="H1002" i="11"/>
  <c r="G1002" i="11"/>
  <c r="D1002" i="11"/>
  <c r="C1002" i="11"/>
  <c r="J1006" i="11"/>
  <c r="F1006" i="11"/>
  <c r="B1006" i="11"/>
  <c r="I1006" i="11"/>
  <c r="E1006" i="11"/>
  <c r="A1006" i="11"/>
  <c r="H1006" i="11"/>
  <c r="G1006" i="11"/>
  <c r="D1006" i="11"/>
  <c r="C1006" i="11"/>
  <c r="J1010" i="11"/>
  <c r="F1010" i="11"/>
  <c r="B1010" i="11"/>
  <c r="I1010" i="11"/>
  <c r="E1010" i="11"/>
  <c r="A1010" i="11"/>
  <c r="H1010" i="11"/>
  <c r="G1010" i="11"/>
  <c r="D1010" i="11"/>
  <c r="C1010" i="11"/>
  <c r="J1014" i="11"/>
  <c r="F1014" i="11"/>
  <c r="B1014" i="11"/>
  <c r="I1014" i="11"/>
  <c r="E1014" i="11"/>
  <c r="A1014" i="11"/>
  <c r="H1014" i="11"/>
  <c r="G1014" i="11"/>
  <c r="D1014" i="11"/>
  <c r="C1014" i="11"/>
  <c r="J1018" i="11"/>
  <c r="F1018" i="11"/>
  <c r="B1018" i="11"/>
  <c r="I1018" i="11"/>
  <c r="E1018" i="11"/>
  <c r="A1018" i="11"/>
  <c r="H1018" i="11"/>
  <c r="G1018" i="11"/>
  <c r="D1018" i="11"/>
  <c r="C1018" i="11"/>
  <c r="J1022" i="11"/>
  <c r="F1022" i="11"/>
  <c r="B1022" i="11"/>
  <c r="I1022" i="11"/>
  <c r="E1022" i="11"/>
  <c r="A1022" i="11"/>
  <c r="H1022" i="11"/>
  <c r="G1022" i="11"/>
  <c r="D1022" i="11"/>
  <c r="C1022" i="11"/>
  <c r="J1026" i="11"/>
  <c r="F1026" i="11"/>
  <c r="B1026" i="11"/>
  <c r="I1026" i="11"/>
  <c r="E1026" i="11"/>
  <c r="A1026" i="11"/>
  <c r="H1026" i="11"/>
  <c r="G1026" i="11"/>
  <c r="D1026" i="11"/>
  <c r="C1026" i="11"/>
  <c r="J1030" i="11"/>
  <c r="F1030" i="11"/>
  <c r="B1030" i="11"/>
  <c r="I1030" i="11"/>
  <c r="E1030" i="11"/>
  <c r="A1030" i="11"/>
  <c r="H1030" i="11"/>
  <c r="G1030" i="11"/>
  <c r="D1030" i="11"/>
  <c r="C1030" i="11"/>
  <c r="I863" i="11"/>
  <c r="E863" i="11"/>
  <c r="A863" i="11"/>
  <c r="H863" i="11"/>
  <c r="D863" i="11"/>
  <c r="G863" i="11"/>
  <c r="C863" i="11"/>
  <c r="F863" i="11"/>
  <c r="B863" i="11"/>
  <c r="J863" i="11"/>
  <c r="I867" i="11"/>
  <c r="E867" i="11"/>
  <c r="A867" i="11"/>
  <c r="H867" i="11"/>
  <c r="D867" i="11"/>
  <c r="G867" i="11"/>
  <c r="C867" i="11"/>
  <c r="J867" i="11"/>
  <c r="F867" i="11"/>
  <c r="B867" i="11"/>
  <c r="I871" i="11"/>
  <c r="E871" i="11"/>
  <c r="A871" i="11"/>
  <c r="H871" i="11"/>
  <c r="D871" i="11"/>
  <c r="G871" i="11"/>
  <c r="C871" i="11"/>
  <c r="F871" i="11"/>
  <c r="B871" i="11"/>
  <c r="J871" i="11"/>
  <c r="I875" i="11"/>
  <c r="E875" i="11"/>
  <c r="A875" i="11"/>
  <c r="H875" i="11"/>
  <c r="D875" i="11"/>
  <c r="G875" i="11"/>
  <c r="C875" i="11"/>
  <c r="J875" i="11"/>
  <c r="F875" i="11"/>
  <c r="B875" i="11"/>
  <c r="I879" i="11"/>
  <c r="E879" i="11"/>
  <c r="A879" i="11"/>
  <c r="H879" i="11"/>
  <c r="D879" i="11"/>
  <c r="G879" i="11"/>
  <c r="C879" i="11"/>
  <c r="F879" i="11"/>
  <c r="B879" i="11"/>
  <c r="J879" i="11"/>
  <c r="I883" i="11"/>
  <c r="E883" i="11"/>
  <c r="A883" i="11"/>
  <c r="H883" i="11"/>
  <c r="D883" i="11"/>
  <c r="G883" i="11"/>
  <c r="C883" i="11"/>
  <c r="J883" i="11"/>
  <c r="F883" i="11"/>
  <c r="B883" i="11"/>
  <c r="I887" i="11"/>
  <c r="E887" i="11"/>
  <c r="A887" i="11"/>
  <c r="H887" i="11"/>
  <c r="D887" i="11"/>
  <c r="G887" i="11"/>
  <c r="C887" i="11"/>
  <c r="F887" i="11"/>
  <c r="B887" i="11"/>
  <c r="J887" i="11"/>
  <c r="G891" i="11"/>
  <c r="C891" i="11"/>
  <c r="J891" i="11"/>
  <c r="F891" i="11"/>
  <c r="B891" i="11"/>
  <c r="I891" i="11"/>
  <c r="E891" i="11"/>
  <c r="A891" i="11"/>
  <c r="H891" i="11"/>
  <c r="D891" i="11"/>
  <c r="G895" i="11"/>
  <c r="C895" i="11"/>
  <c r="J895" i="11"/>
  <c r="F895" i="11"/>
  <c r="B895" i="11"/>
  <c r="I895" i="11"/>
  <c r="E895" i="11"/>
  <c r="A895" i="11"/>
  <c r="H895" i="11"/>
  <c r="D895" i="11"/>
  <c r="G899" i="11"/>
  <c r="C899" i="11"/>
  <c r="J899" i="11"/>
  <c r="F899" i="11"/>
  <c r="B899" i="11"/>
  <c r="I899" i="11"/>
  <c r="E899" i="11"/>
  <c r="A899" i="11"/>
  <c r="H899" i="11"/>
  <c r="D899" i="11"/>
  <c r="G903" i="11"/>
  <c r="C903" i="11"/>
  <c r="J903" i="11"/>
  <c r="F903" i="11"/>
  <c r="B903" i="11"/>
  <c r="I903" i="11"/>
  <c r="E903" i="11"/>
  <c r="A903" i="11"/>
  <c r="H903" i="11"/>
  <c r="D903" i="11"/>
  <c r="G907" i="11"/>
  <c r="C907" i="11"/>
  <c r="J907" i="11"/>
  <c r="F907" i="11"/>
  <c r="B907" i="11"/>
  <c r="I907" i="11"/>
  <c r="E907" i="11"/>
  <c r="A907" i="11"/>
  <c r="H907" i="11"/>
  <c r="D907" i="11"/>
  <c r="G911" i="11"/>
  <c r="C911" i="11"/>
  <c r="J911" i="11"/>
  <c r="F911" i="11"/>
  <c r="B911" i="11"/>
  <c r="I911" i="11"/>
  <c r="E911" i="11"/>
  <c r="A911" i="11"/>
  <c r="H911" i="11"/>
  <c r="D911" i="11"/>
  <c r="G915" i="11"/>
  <c r="C915" i="11"/>
  <c r="J915" i="11"/>
  <c r="F915" i="11"/>
  <c r="B915" i="11"/>
  <c r="I915" i="11"/>
  <c r="E915" i="11"/>
  <c r="A915" i="11"/>
  <c r="H915" i="11"/>
  <c r="D915" i="11"/>
  <c r="G919" i="11"/>
  <c r="C919" i="11"/>
  <c r="J919" i="11"/>
  <c r="F919" i="11"/>
  <c r="B919" i="11"/>
  <c r="I919" i="11"/>
  <c r="E919" i="11"/>
  <c r="A919" i="11"/>
  <c r="H919" i="11"/>
  <c r="D919" i="11"/>
  <c r="G923" i="11"/>
  <c r="C923" i="11"/>
  <c r="J923" i="11"/>
  <c r="F923" i="11"/>
  <c r="B923" i="11"/>
  <c r="I923" i="11"/>
  <c r="E923" i="11"/>
  <c r="A923" i="11"/>
  <c r="H923" i="11"/>
  <c r="D923" i="11"/>
  <c r="G927" i="11"/>
  <c r="C927" i="11"/>
  <c r="J927" i="11"/>
  <c r="F927" i="11"/>
  <c r="B927" i="11"/>
  <c r="I927" i="11"/>
  <c r="E927" i="11"/>
  <c r="A927" i="11"/>
  <c r="H927" i="11"/>
  <c r="D927" i="11"/>
  <c r="G931" i="11"/>
  <c r="C931" i="11"/>
  <c r="J931" i="11"/>
  <c r="F931" i="11"/>
  <c r="B931" i="11"/>
  <c r="I931" i="11"/>
  <c r="E931" i="11"/>
  <c r="A931" i="11"/>
  <c r="H931" i="11"/>
  <c r="D931" i="11"/>
  <c r="G935" i="11"/>
  <c r="C935" i="11"/>
  <c r="J935" i="11"/>
  <c r="F935" i="11"/>
  <c r="B935" i="11"/>
  <c r="I935" i="11"/>
  <c r="E935" i="11"/>
  <c r="A935" i="11"/>
  <c r="H935" i="11"/>
  <c r="D935" i="11"/>
  <c r="H939" i="11"/>
  <c r="D939" i="11"/>
  <c r="G939" i="11"/>
  <c r="C939" i="11"/>
  <c r="I939" i="11"/>
  <c r="A939" i="11"/>
  <c r="F939" i="11"/>
  <c r="E939" i="11"/>
  <c r="J939" i="11"/>
  <c r="B939" i="11"/>
  <c r="H943" i="11"/>
  <c r="D943" i="11"/>
  <c r="G943" i="11"/>
  <c r="C943" i="11"/>
  <c r="I943" i="11"/>
  <c r="A943" i="11"/>
  <c r="F943" i="11"/>
  <c r="E943" i="11"/>
  <c r="J943" i="11"/>
  <c r="B943" i="11"/>
  <c r="H947" i="11"/>
  <c r="D947" i="11"/>
  <c r="G947" i="11"/>
  <c r="C947" i="11"/>
  <c r="I947" i="11"/>
  <c r="A947" i="11"/>
  <c r="F947" i="11"/>
  <c r="E947" i="11"/>
  <c r="J947" i="11"/>
  <c r="B947" i="11"/>
  <c r="H951" i="11"/>
  <c r="D951" i="11"/>
  <c r="G951" i="11"/>
  <c r="C951" i="11"/>
  <c r="I951" i="11"/>
  <c r="A951" i="11"/>
  <c r="F951" i="11"/>
  <c r="E951" i="11"/>
  <c r="B951" i="11"/>
  <c r="J951" i="11"/>
  <c r="H955" i="11"/>
  <c r="D955" i="11"/>
  <c r="G955" i="11"/>
  <c r="C955" i="11"/>
  <c r="I955" i="11"/>
  <c r="A955" i="11"/>
  <c r="F955" i="11"/>
  <c r="E955" i="11"/>
  <c r="J955" i="11"/>
  <c r="B955" i="11"/>
  <c r="H959" i="11"/>
  <c r="D959" i="11"/>
  <c r="G959" i="11"/>
  <c r="C959" i="11"/>
  <c r="I959" i="11"/>
  <c r="A959" i="11"/>
  <c r="F959" i="11"/>
  <c r="E959" i="11"/>
  <c r="J959" i="11"/>
  <c r="B959" i="11"/>
  <c r="H963" i="11"/>
  <c r="D963" i="11"/>
  <c r="G963" i="11"/>
  <c r="C963" i="11"/>
  <c r="J963" i="11"/>
  <c r="I963" i="11"/>
  <c r="A963" i="11"/>
  <c r="F963" i="11"/>
  <c r="E963" i="11"/>
  <c r="B963" i="11"/>
  <c r="H967" i="11"/>
  <c r="D967" i="11"/>
  <c r="G967" i="11"/>
  <c r="C967" i="11"/>
  <c r="J967" i="11"/>
  <c r="F967" i="11"/>
  <c r="B967" i="11"/>
  <c r="A967" i="11"/>
  <c r="I967" i="11"/>
  <c r="E967" i="11"/>
  <c r="H971" i="11"/>
  <c r="D971" i="11"/>
  <c r="G971" i="11"/>
  <c r="C971" i="11"/>
  <c r="J971" i="11"/>
  <c r="F971" i="11"/>
  <c r="B971" i="11"/>
  <c r="I971" i="11"/>
  <c r="E971" i="11"/>
  <c r="A971" i="11"/>
  <c r="H975" i="11"/>
  <c r="D975" i="11"/>
  <c r="G975" i="11"/>
  <c r="C975" i="11"/>
  <c r="J975" i="11"/>
  <c r="F975" i="11"/>
  <c r="B975" i="11"/>
  <c r="A975" i="11"/>
  <c r="I975" i="11"/>
  <c r="E975" i="11"/>
  <c r="H979" i="11"/>
  <c r="D979" i="11"/>
  <c r="G979" i="11"/>
  <c r="C979" i="11"/>
  <c r="J979" i="11"/>
  <c r="F979" i="11"/>
  <c r="B979" i="11"/>
  <c r="I979" i="11"/>
  <c r="E979" i="11"/>
  <c r="A979" i="11"/>
  <c r="G983" i="11"/>
  <c r="C983" i="11"/>
  <c r="J983" i="11"/>
  <c r="F983" i="11"/>
  <c r="B983" i="11"/>
  <c r="E983" i="11"/>
  <c r="D983" i="11"/>
  <c r="I983" i="11"/>
  <c r="A983" i="11"/>
  <c r="H983" i="11"/>
  <c r="G987" i="11"/>
  <c r="C987" i="11"/>
  <c r="J987" i="11"/>
  <c r="F987" i="11"/>
  <c r="B987" i="11"/>
  <c r="E987" i="11"/>
  <c r="D987" i="11"/>
  <c r="I987" i="11"/>
  <c r="A987" i="11"/>
  <c r="H987" i="11"/>
  <c r="G991" i="11"/>
  <c r="C991" i="11"/>
  <c r="J991" i="11"/>
  <c r="F991" i="11"/>
  <c r="B991" i="11"/>
  <c r="E991" i="11"/>
  <c r="D991" i="11"/>
  <c r="I991" i="11"/>
  <c r="A991" i="11"/>
  <c r="H991" i="11"/>
  <c r="G995" i="11"/>
  <c r="C995" i="11"/>
  <c r="J995" i="11"/>
  <c r="F995" i="11"/>
  <c r="B995" i="11"/>
  <c r="E995" i="11"/>
  <c r="D995" i="11"/>
  <c r="I995" i="11"/>
  <c r="A995" i="11"/>
  <c r="H995" i="11"/>
  <c r="G999" i="11"/>
  <c r="C999" i="11"/>
  <c r="J999" i="11"/>
  <c r="E999" i="11"/>
  <c r="I999" i="11"/>
  <c r="D999" i="11"/>
  <c r="B999" i="11"/>
  <c r="A999" i="11"/>
  <c r="H999" i="11"/>
  <c r="F999" i="11"/>
  <c r="H1003" i="11"/>
  <c r="D1003" i="11"/>
  <c r="G1003" i="11"/>
  <c r="C1003" i="11"/>
  <c r="F1003" i="11"/>
  <c r="E1003" i="11"/>
  <c r="B1003" i="11"/>
  <c r="A1003" i="11"/>
  <c r="J1003" i="11"/>
  <c r="I1003" i="11"/>
  <c r="H1007" i="11"/>
  <c r="D1007" i="11"/>
  <c r="G1007" i="11"/>
  <c r="C1007" i="11"/>
  <c r="F1007" i="11"/>
  <c r="E1007" i="11"/>
  <c r="J1007" i="11"/>
  <c r="I1007" i="11"/>
  <c r="B1007" i="11"/>
  <c r="A1007" i="11"/>
  <c r="H1011" i="11"/>
  <c r="D1011" i="11"/>
  <c r="G1011" i="11"/>
  <c r="C1011" i="11"/>
  <c r="F1011" i="11"/>
  <c r="E1011" i="11"/>
  <c r="B1011" i="11"/>
  <c r="A1011" i="11"/>
  <c r="J1011" i="11"/>
  <c r="I1011" i="11"/>
  <c r="H1015" i="11"/>
  <c r="D1015" i="11"/>
  <c r="G1015" i="11"/>
  <c r="C1015" i="11"/>
  <c r="F1015" i="11"/>
  <c r="E1015" i="11"/>
  <c r="J1015" i="11"/>
  <c r="I1015" i="11"/>
  <c r="B1015" i="11"/>
  <c r="A1015" i="11"/>
  <c r="H1019" i="11"/>
  <c r="D1019" i="11"/>
  <c r="G1019" i="11"/>
  <c r="C1019" i="11"/>
  <c r="F1019" i="11"/>
  <c r="E1019" i="11"/>
  <c r="B1019" i="11"/>
  <c r="A1019" i="11"/>
  <c r="J1019" i="11"/>
  <c r="I1019" i="11"/>
  <c r="H1023" i="11"/>
  <c r="D1023" i="11"/>
  <c r="G1023" i="11"/>
  <c r="C1023" i="11"/>
  <c r="F1023" i="11"/>
  <c r="E1023" i="11"/>
  <c r="J1023" i="11"/>
  <c r="I1023" i="11"/>
  <c r="B1023" i="11"/>
  <c r="A1023" i="11"/>
  <c r="H1027" i="11"/>
  <c r="D1027" i="11"/>
  <c r="G1027" i="11"/>
  <c r="C1027" i="11"/>
  <c r="F1027" i="11"/>
  <c r="E1027" i="11"/>
  <c r="B1027" i="11"/>
  <c r="A1027" i="11"/>
  <c r="J1027" i="11"/>
  <c r="I1027" i="11"/>
  <c r="K2100" i="11" l="1"/>
  <c r="J2100" i="11"/>
  <c r="C2100" i="11"/>
  <c r="G2100" i="11"/>
  <c r="H2100" i="11"/>
  <c r="I2100" i="11"/>
  <c r="A2100" i="11"/>
  <c r="F2100" i="11"/>
  <c r="B2100" i="11"/>
  <c r="E2100" i="11"/>
  <c r="D2100" i="11"/>
  <c r="L2100" i="11"/>
</calcChain>
</file>

<file path=xl/connections.xml><?xml version="1.0" encoding="utf-8"?>
<connections xmlns="http://schemas.openxmlformats.org/spreadsheetml/2006/main">
  <connection id="1" keepAlive="1" name="ModelConnection_ExternalData_1" description="Модель данных" type="5" refreshedVersion="6" minRefreshableVersion="5" saveData="1">
    <dbPr connection="Data Model Connection" command="БАЗА_tutl" commandType="3"/>
    <extLst>
      <ext xmlns:x15="http://schemas.microsoft.com/office/spreadsheetml/2010/11/main" uri="{DE250136-89BD-433C-8126-D09CA5730AF9}">
        <x15:connection id="" model="1"/>
      </ext>
    </extLst>
  </connection>
  <connection id="2" keepAlive="1" name="ModelConnection_ExternalData_11" description="Модель данных" type="5" refreshedVersion="6" minRefreshableVersion="5" saveData="1">
    <dbPr connection="Data Model Connection" command="01 08 2021  2" commandType="3"/>
    <extLst>
      <ext xmlns:x15="http://schemas.microsoft.com/office/spreadsheetml/2010/11/main" uri="{DE250136-89BD-433C-8126-D09CA5730AF9}">
        <x15:connection id="" model="1"/>
      </ext>
    </extLst>
  </connection>
  <connection id="3" keepAlive="1" name="ModelConnection_ExternalData_12" description="Модель данных" type="5" refreshedVersion="6" minRefreshableVersion="5" saveData="1">
    <dbPr connection="Data Model Connection" command="svod" commandType="3"/>
    <extLst>
      <ext xmlns:x15="http://schemas.microsoft.com/office/spreadsheetml/2010/11/main" uri="{DE250136-89BD-433C-8126-D09CA5730AF9}">
        <x15:connection id="" model="1"/>
      </ext>
    </extLst>
  </connection>
  <connection id="4" keepAlive="1" name="ModelConnection_ExternalData_13" description="Модель данных" type="5" refreshedVersion="6" minRefreshableVersion="5" saveData="1">
    <dbPr connection="Data Model Connection" command="temp1" commandType="3"/>
    <extLst>
      <ext xmlns:x15="http://schemas.microsoft.com/office/spreadsheetml/2010/11/main" uri="{DE250136-89BD-433C-8126-D09CA5730AF9}">
        <x15:connection id="" model="1"/>
      </ext>
    </extLst>
  </connection>
  <connection id="5" keepAlive="1" name="ThisWorkbookDataModel" description="Модель данных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6" name="Запрос — 01 08 2021 (2)" description="Соединение с запросом &quot;01 08 2021 (2)&quot; в книге." type="100" refreshedVersion="6" minRefreshableVersion="5">
    <extLst>
      <ext xmlns:x15="http://schemas.microsoft.com/office/spreadsheetml/2010/11/main" uri="{DE250136-89BD-433C-8126-D09CA5730AF9}">
        <x15:connection id="618407f5-b5d2-4d7d-9fb7-b3af6f3dd063"/>
      </ext>
    </extLst>
  </connection>
  <connection id="7" keepAlive="1" name="Запрос — stok" description="Соединение с запросом &quot;stok&quot; в книге." type="5" refreshedVersion="0" background="1">
    <dbPr connection="Provider=Microsoft.Mashup.OleDb.1;Data Source=$Workbook$;Location=stok;Extended Properties=&quot;&quot;" command="SELECT * FROM [stok]"/>
  </connection>
  <connection id="8" keepAlive="1" name="Запрос — stok2" description="Соединение с запросом &quot;stok2&quot; в книге." type="5" refreshedVersion="0" background="1">
    <dbPr connection="Provider=Microsoft.Mashup.OleDb.1;Data Source=$Workbook$;Location=stok2;Extended Properties=&quot;&quot;" command="SELECT * FROM [stok2]"/>
  </connection>
  <connection id="9" name="Запрос — svod" description="Соединение с запросом &quot;svod&quot; в книге." type="100" refreshedVersion="6" minRefreshableVersion="5">
    <extLst>
      <ext xmlns:x15="http://schemas.microsoft.com/office/spreadsheetml/2010/11/main" uri="{DE250136-89BD-433C-8126-D09CA5730AF9}">
        <x15:connection id="88aa2573-1318-44d3-aa00-3639009a7116"/>
      </ext>
    </extLst>
  </connection>
  <connection id="10" keepAlive="1" name="Запрос — temp" description="Соединение с запросом &quot;temp&quot; в книге." type="5" refreshedVersion="0" background="1">
    <dbPr connection="Provider=Microsoft.Mashup.OleDb.1;Data Source=$Workbook$;Location=temp;Extended Properties=&quot;&quot;" command="SELECT * FROM [temp]"/>
  </connection>
  <connection id="11" name="Запрос — temp1" description="Соединение с запросом &quot;temp1&quot; в книге." type="100" refreshedVersion="6" minRefreshableVersion="5">
    <extLst>
      <ext xmlns:x15="http://schemas.microsoft.com/office/spreadsheetml/2010/11/main" uri="{DE250136-89BD-433C-8126-D09CA5730AF9}">
        <x15:connection id="1efadc1d-c886-46b2-92c3-689435658025"/>
      </ext>
    </extLst>
  </connection>
  <connection id="12" keepAlive="1" name="Запрос — tutl" description="Соединение с запросом &quot;tutl&quot; в книге." type="5" refreshedVersion="0" background="1">
    <dbPr connection="Provider=Microsoft.Mashup.OleDb.1;Data Source=$Workbook$;Location=tutl;Extended Properties=&quot;&quot;" command="SELECT * FROM [tutl]"/>
  </connection>
  <connection id="13" name="Запрос — БАЗА_tutl" description="Соединение с запросом &quot;БАЗА_tutl&quot; в книге." type="100" refreshedVersion="6" minRefreshableVersion="5">
    <extLst>
      <ext xmlns:x15="http://schemas.microsoft.com/office/spreadsheetml/2010/11/main" uri="{DE250136-89BD-433C-8126-D09CA5730AF9}">
        <x15:connection id="6cb53425-4018-4072-b828-5668481c4ccd"/>
      </ext>
    </extLst>
  </connection>
</connections>
</file>

<file path=xl/sharedStrings.xml><?xml version="1.0" encoding="utf-8"?>
<sst xmlns="http://schemas.openxmlformats.org/spreadsheetml/2006/main" count="10539" uniqueCount="1424">
  <si>
    <t>Прочитайте інструкцію до кінця.</t>
  </si>
  <si>
    <t>Забороняється:</t>
  </si>
  <si>
    <t>змінювати заголовки таблиць</t>
  </si>
  <si>
    <t>вилучати графи таблиць</t>
  </si>
  <si>
    <t>додавати графи таблиць</t>
  </si>
  <si>
    <t>відміняти паролі листів та книги</t>
  </si>
  <si>
    <t>вносити дані шляхом копіювання з таблиць інших файлів</t>
  </si>
  <si>
    <t xml:space="preserve">відправляти звіт без заповнення усіх полів Листа "Титул" </t>
  </si>
  <si>
    <t>Заповнення Листа "Титул"</t>
  </si>
  <si>
    <r>
      <t xml:space="preserve">Усі поля листа "Титул" є обов'язковими для заповнення". </t>
    </r>
    <r>
      <rPr>
        <b/>
        <sz val="11"/>
        <color rgb="FFFF0000"/>
        <rFont val="Arial"/>
        <family val="2"/>
        <charset val="204"/>
      </rPr>
      <t>При відсутності заповного листа "ТИТУЛ"  розрахунок по інших листах буде неможливим.</t>
    </r>
  </si>
  <si>
    <t>Поле "Регіон" заповнюється виключно з випадаючого списку.</t>
  </si>
  <si>
    <t>Заповнення Листа "Залишки в регіоні"</t>
  </si>
  <si>
    <t>Заповнення проводиться по кожній серії препарату, що був розподілений до регіону та є в наявності</t>
  </si>
  <si>
    <t>В графі "Номер наказу МОЗ про розподіл (або іншого документу)" дані про наказ МОЗу про розподіл можна вибрати з випадаючого списку.  В такому разі дані про дату видання наказу будуть проставлені автоматично. 
При виборі іншого праметру дані про реєстраційні номери документу можна не зазначати</t>
  </si>
  <si>
    <r>
      <t xml:space="preserve">У графі "Кількість доз вакцини, що не були використані у звітному місяці у звязку із закінченням терміну придатності" вказується тільки </t>
    </r>
    <r>
      <rPr>
        <b/>
        <sz val="11"/>
        <color theme="4" tint="-0.499984740745262"/>
        <rFont val="Arial"/>
        <family val="2"/>
        <charset val="204"/>
      </rPr>
      <t>кількість доз вакцини термін придатності якої закінчився у звітномі місяці та які не були використані у зв'язку з цим.</t>
    </r>
    <r>
      <rPr>
        <sz val="11"/>
        <color theme="4" tint="-0.499984740745262"/>
        <rFont val="Arial"/>
        <family val="2"/>
        <charset val="204"/>
      </rPr>
      <t xml:space="preserve"> </t>
    </r>
    <r>
      <rPr>
        <b/>
        <sz val="11"/>
        <color rgb="FFFF0000"/>
        <rFont val="Arial"/>
        <family val="2"/>
        <charset val="204"/>
      </rPr>
      <t>Кількость доз вакцини, термін придатності яких закінчився у іншому звітньому періоді не вказуються.</t>
    </r>
  </si>
  <si>
    <r>
      <t>В графІ "Кількість доз однієї серії  придатної до використання вакцини, що знаходиться на зберіганні тільки на обласному складі" вказується тільки кількість доз вакцини, що зберігається на обласному складі</t>
    </r>
    <r>
      <rPr>
        <b/>
        <sz val="11"/>
        <color theme="4" tint="-0.499984740745262"/>
        <rFont val="Arial"/>
        <family val="2"/>
        <charset val="204"/>
      </rPr>
      <t xml:space="preserve"> та яка є придатною до використання</t>
    </r>
  </si>
  <si>
    <t>Дані графи "Загальна кількість в області, доз" формуються автоматично із суми двох попередніх граф</t>
  </si>
  <si>
    <t>Заповнення Листа "Використання"</t>
  </si>
  <si>
    <r>
      <t>В графі "Кількість  зроблених у звітному місяці щеплень" вказується</t>
    </r>
    <r>
      <rPr>
        <b/>
        <sz val="11"/>
        <color theme="5" tint="-0.499984740745262"/>
        <rFont val="Arial"/>
        <family val="2"/>
        <charset val="204"/>
      </rPr>
      <t xml:space="preserve"> кількість зроблених щеплень</t>
    </r>
    <r>
      <rPr>
        <sz val="11"/>
        <color theme="5" tint="-0.499984740745262"/>
        <rFont val="Arial"/>
        <family val="2"/>
        <charset val="204"/>
      </rPr>
      <t xml:space="preserve"> </t>
    </r>
    <r>
      <rPr>
        <sz val="11"/>
        <color rgb="FFFF0000"/>
        <rFont val="Arial"/>
        <family val="2"/>
        <charset val="204"/>
      </rPr>
      <t>(не осіб, що були щеплені)</t>
    </r>
    <r>
      <rPr>
        <sz val="11"/>
        <color theme="5" tint="-0.499984740745262"/>
        <rFont val="Arial"/>
        <family val="2"/>
        <charset val="204"/>
      </rPr>
      <t xml:space="preserve"> всіма вакцинами, що віднесені до зазначеної </t>
    </r>
    <r>
      <rPr>
        <b/>
        <sz val="11"/>
        <color theme="5" tint="-0.499984740745262"/>
        <rFont val="Arial"/>
        <family val="2"/>
        <charset val="204"/>
      </rPr>
      <t>Непатентованої міжнародної назви (МНН)
без розбивки за торгівельними назвами</t>
    </r>
  </si>
  <si>
    <r>
      <t xml:space="preserve">В графі "Використано доз за звітний місяць" вказується </t>
    </r>
    <r>
      <rPr>
        <b/>
        <sz val="11"/>
        <color theme="5" tint="-0.499984740745262"/>
        <rFont val="Arial"/>
        <family val="2"/>
        <charset val="204"/>
      </rPr>
      <t>кількість використаних для проведння щеплень</t>
    </r>
    <r>
      <rPr>
        <sz val="11"/>
        <color theme="5" tint="-0.499984740745262"/>
        <rFont val="Arial"/>
        <family val="2"/>
        <charset val="204"/>
      </rPr>
      <t xml:space="preserve"> доз враховуючи втрати з різних причин.</t>
    </r>
    <r>
      <rPr>
        <b/>
        <sz val="11"/>
        <color theme="5" tint="-0.499984740745262"/>
        <rFont val="Arial"/>
        <family val="2"/>
        <charset val="204"/>
      </rPr>
      <t xml:space="preserve"> </t>
    </r>
    <r>
      <rPr>
        <sz val="11"/>
        <color rgb="FFFF0000"/>
        <rFont val="Arial"/>
        <family val="2"/>
        <charset val="204"/>
      </rPr>
      <t>Кількость вакцини у якої закінчився термін придатності</t>
    </r>
    <r>
      <rPr>
        <b/>
        <sz val="11"/>
        <color rgb="FFFF0000"/>
        <rFont val="Arial"/>
        <family val="2"/>
        <charset val="204"/>
      </rPr>
      <t xml:space="preserve"> не вказується.</t>
    </r>
  </si>
  <si>
    <t xml:space="preserve">Графа "Залишок на початок звітного періоду, доз" заповнюється на національному рівні (при першому заповнені звіту - дані віддсутні, залишки на кінець звітного періоду не будуть відображатися - це нормально). </t>
  </si>
  <si>
    <t>В графі "Надійшло в регіон з національного рівня або інших регіонів протягом звітного місяця, доз" вказується кількість доз, що були поставлені до регіону з національного рівня або були перерозподілені з інших регіонів у звітному місяці</t>
  </si>
  <si>
    <t>В графі "Передано до інших регіонів протягом звітного місяця, доз" вказується кількість доз, що були передані до інших регіонів у звітному місяці</t>
  </si>
  <si>
    <t>Не можна додавати нові позиції МНН або змінювати зазначені у графі "Міжнародна непатентована назва"</t>
  </si>
  <si>
    <t xml:space="preserve">Не можна додавати нові рядки </t>
  </si>
  <si>
    <r>
      <t xml:space="preserve">Всі </t>
    </r>
    <r>
      <rPr>
        <b/>
        <sz val="11"/>
        <color theme="5" tint="-0.499984740745262"/>
        <rFont val="Arial"/>
        <family val="2"/>
        <charset val="204"/>
      </rPr>
      <t>дані вносять цілим числом</t>
    </r>
    <r>
      <rPr>
        <sz val="11"/>
        <color theme="5" tint="-0.499984740745262"/>
        <rFont val="Arial"/>
        <family val="2"/>
        <charset val="204"/>
      </rPr>
      <t xml:space="preserve"> без додавання будь яких приміток, текстових або спеціальних символів</t>
    </r>
  </si>
  <si>
    <t>Лист "Залишки на національному складі" не заповнюється (дані вносяться на національному рівні)- використовується для розрахунків за необхідністю</t>
  </si>
  <si>
    <t>Лист "Середній показник використання" не заповнюється (дані вносяться на національному рівні)- використовується для розрахунків за необхідністю</t>
  </si>
  <si>
    <t>Інформація про залишки вакцин, що використовуются для проведення рутинної імунізації</t>
  </si>
  <si>
    <t>Регіон</t>
  </si>
  <si>
    <t>Вінницька</t>
  </si>
  <si>
    <t xml:space="preserve">Станом на </t>
  </si>
  <si>
    <t>Посада відповідальної особи</t>
  </si>
  <si>
    <t>Призвище</t>
  </si>
  <si>
    <t>Ім'я</t>
  </si>
  <si>
    <t>По батькові</t>
  </si>
  <si>
    <t>Телефон відповідальної особи</t>
  </si>
  <si>
    <t>E- MAIL відповідальної особи</t>
  </si>
  <si>
    <t>Серія</t>
  </si>
  <si>
    <t>Міжнародна непатентована назва</t>
  </si>
  <si>
    <t>Торгівельна назва</t>
  </si>
  <si>
    <t>Виробник</t>
  </si>
  <si>
    <t>Термін придатності</t>
  </si>
  <si>
    <t>Тип документу про розподіл, передачу, перерозподіл тощо</t>
  </si>
  <si>
    <t>Номер наказу МОЗ про розподіл (або іншого документу)</t>
  </si>
  <si>
    <t>Дата наказу МОЗ про розподіл (або іншого документу)</t>
  </si>
  <si>
    <t>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</t>
  </si>
  <si>
    <t>Кількість доз однієї серії  придатної до використання вакцини, що знаходиться на зберіганні тільки на обласному складі</t>
  </si>
  <si>
    <t>Кількість доз вакцини, що не були використані у звітному місяці у звязку із закінченням терміну придатності</t>
  </si>
  <si>
    <t>Загальна кількість вакцини в області, доз</t>
  </si>
  <si>
    <t/>
  </si>
  <si>
    <r>
      <t xml:space="preserve">Кількість  зроблених
 </t>
    </r>
    <r>
      <rPr>
        <b/>
        <sz val="16"/>
        <color theme="1"/>
        <rFont val="Calibri"/>
        <family val="2"/>
        <charset val="204"/>
      </rPr>
      <t>у звітному місяці</t>
    </r>
    <r>
      <rPr>
        <b/>
        <sz val="11"/>
        <color theme="1"/>
        <rFont val="Calibri"/>
        <family val="2"/>
        <charset val="204"/>
      </rPr>
      <t xml:space="preserve"> щеплень</t>
    </r>
  </si>
  <si>
    <r>
      <rPr>
        <sz val="11"/>
        <color theme="1"/>
        <rFont val="Calibri"/>
        <family val="2"/>
        <charset val="204"/>
      </rPr>
      <t>Використано доз</t>
    </r>
    <r>
      <rPr>
        <b/>
        <sz val="11"/>
        <color theme="1"/>
        <rFont val="Calibri"/>
        <family val="2"/>
        <charset val="204"/>
      </rPr>
      <t xml:space="preserve"> за звітний місяць при проведенні щеплень</t>
    </r>
  </si>
  <si>
    <t>Залишок придатних до використання вакцин на початок звітного періоду, доз</t>
  </si>
  <si>
    <t>Надійшло в регіон з національного рівня або інших регіонів протягом звітного місяця, доз</t>
  </si>
  <si>
    <t>Передано до інших регіонів протягом звітного місяця, доз</t>
  </si>
  <si>
    <t>Залишок на кінець звітнього періоду, доз</t>
  </si>
  <si>
    <t>Розлив у звітному періоді, доз</t>
  </si>
  <si>
    <t>Показник втрат у звітному періоді</t>
  </si>
  <si>
    <t>Анатоксин для профілактики дифтерії та правцю з зменшеним вмістом антигену (АДП-М)</t>
  </si>
  <si>
    <t>Анатоксин для профілактики дифтерії та правця (АДП)</t>
  </si>
  <si>
    <t>Вакцина для профілактики гемофільної інфекції типу b</t>
  </si>
  <si>
    <t>Вакцина для профілактики гепатиту В для дітей</t>
  </si>
  <si>
    <t>Вакцина для профілактики кашлюку,дифтерії та правця з цільноклітинним кашлюковим компонентом</t>
  </si>
  <si>
    <t>Вакцина для профілактики кору, паротиту та краснухи</t>
  </si>
  <si>
    <t>Вакцина для профілактики поліомієліту (інактивована)</t>
  </si>
  <si>
    <t>Вакцина для профілактики поліомієліту (оральна)</t>
  </si>
  <si>
    <t>Вакцина для профілактики сказу</t>
  </si>
  <si>
    <t>Вакцина для профілактики туберкульозу</t>
  </si>
  <si>
    <t>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</si>
  <si>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Вакцина для профілкактики пневмококової інфекції</t>
  </si>
  <si>
    <t>Пром. Підсумок</t>
  </si>
  <si>
    <t>Розподілно до</t>
  </si>
  <si>
    <t>Кількість доз</t>
  </si>
  <si>
    <t>С2141</t>
  </si>
  <si>
    <t>ДП "Укрвакцина МОЗУ"</t>
  </si>
  <si>
    <t>C2144</t>
  </si>
  <si>
    <t>222600820C</t>
  </si>
  <si>
    <t>м.Київ</t>
  </si>
  <si>
    <t>2859Y029E</t>
  </si>
  <si>
    <t>2859Y030E</t>
  </si>
  <si>
    <t>114T7023</t>
  </si>
  <si>
    <t>1140М024B</t>
  </si>
  <si>
    <t>1148T022</t>
  </si>
  <si>
    <t>UFA18017</t>
  </si>
  <si>
    <t>Черкаська</t>
  </si>
  <si>
    <t>R3L901V</t>
  </si>
  <si>
    <t>Харківська</t>
  </si>
  <si>
    <t>R3L921V</t>
  </si>
  <si>
    <t>R1G242V</t>
  </si>
  <si>
    <t>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</t>
  </si>
  <si>
    <t>Санофі Пастер С.А.Франція</t>
  </si>
  <si>
    <t>U1A921V</t>
  </si>
  <si>
    <t>62C20039A</t>
  </si>
  <si>
    <t>AOP4A676BB</t>
  </si>
  <si>
    <t>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</t>
  </si>
  <si>
    <t>Гласко Сміт Кляйн,Біолоджікалз С.А.,Бельгія</t>
  </si>
  <si>
    <t>AMJRЕ252АА</t>
  </si>
  <si>
    <t>Запорізька</t>
  </si>
  <si>
    <t>AMJRЕ258АA</t>
  </si>
  <si>
    <t>AMJRE259AB</t>
  </si>
  <si>
    <t>AMJRE314AA</t>
  </si>
  <si>
    <t>2859Y029F</t>
  </si>
  <si>
    <t>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</t>
  </si>
  <si>
    <t>СЕРУМ ІНСТИТУТ ІНДІЇ ПВТ. ЛТД., Індія</t>
  </si>
  <si>
    <t>2859Y029G</t>
  </si>
  <si>
    <t>Львівська</t>
  </si>
  <si>
    <t>Средньомісячне використання за період 2018-2020</t>
  </si>
  <si>
    <t>Січень</t>
  </si>
  <si>
    <t>Лютий</t>
  </si>
  <si>
    <t>Березень</t>
  </si>
  <si>
    <t>Квітень</t>
  </si>
  <si>
    <t>Травень</t>
  </si>
  <si>
    <t>Червень</t>
  </si>
  <si>
    <t>Липень</t>
  </si>
  <si>
    <t>Серпень</t>
  </si>
  <si>
    <t>Вересень</t>
  </si>
  <si>
    <t>Жовтень</t>
  </si>
  <si>
    <t>Листопад</t>
  </si>
  <si>
    <t>Грудень</t>
  </si>
  <si>
    <t>Средньомісячне використання в поточному році</t>
  </si>
  <si>
    <t>Волинська</t>
  </si>
  <si>
    <t>Дніпропетровська</t>
  </si>
  <si>
    <t>Донецька</t>
  </si>
  <si>
    <t>Житомирська</t>
  </si>
  <si>
    <t>Закарпатська</t>
  </si>
  <si>
    <t>Ів.-Франківська</t>
  </si>
  <si>
    <t>Київська</t>
  </si>
  <si>
    <t>Кіровоградська</t>
  </si>
  <si>
    <t>Луганська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</si>
  <si>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</si>
  <si>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</si>
  <si>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</si>
  <si>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</si>
  <si>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</si>
  <si>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</si>
  <si>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Херсонська</t>
  </si>
  <si>
    <t>Хмельницька</t>
  </si>
  <si>
    <t>Чернівецька</t>
  </si>
  <si>
    <t>Чернігівська</t>
  </si>
  <si>
    <t>Назва препарату</t>
  </si>
  <si>
    <t>Тип документу</t>
  </si>
  <si>
    <t>№ наказу</t>
  </si>
  <si>
    <t>дата</t>
  </si>
  <si>
    <t>221500817A</t>
  </si>
  <si>
    <t>БАЙОЛОДЖІКАЛ І. ЛІМІТЕД, Індія</t>
  </si>
  <si>
    <t>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</t>
  </si>
  <si>
    <t>Наказ МОЗ</t>
  </si>
  <si>
    <t>221500817B</t>
  </si>
  <si>
    <t>Лист</t>
  </si>
  <si>
    <t>221501318В</t>
  </si>
  <si>
    <t>Товаро-транспортна накладна</t>
  </si>
  <si>
    <t>221501418В</t>
  </si>
  <si>
    <t>221501518A</t>
  </si>
  <si>
    <t>221501518В</t>
  </si>
  <si>
    <t>2459L002</t>
  </si>
  <si>
    <t>ДІФТЕТ ДТ ВАКЦИНА дифтерії та правця вакцина (адсорбована) Суспензія для ін’єкцій по 10 доз (5 мл) у флаконі; по 10 флаконів у картонній коробці,</t>
  </si>
  <si>
    <t>2459L005</t>
  </si>
  <si>
    <t>C2124</t>
  </si>
  <si>
    <t>ББ-НЦІПХЛтд. Болгарія</t>
  </si>
  <si>
    <t>C2125</t>
  </si>
  <si>
    <t>C2130</t>
  </si>
  <si>
    <t>С2117</t>
  </si>
  <si>
    <t>С2124</t>
  </si>
  <si>
    <t>С2125</t>
  </si>
  <si>
    <t>С2129</t>
  </si>
  <si>
    <t>1148T020</t>
  </si>
  <si>
    <t>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</t>
  </si>
  <si>
    <t>07.06.201</t>
  </si>
  <si>
    <t>1148T021</t>
  </si>
  <si>
    <t>1148T026</t>
  </si>
  <si>
    <t>1148T035</t>
  </si>
  <si>
    <t>1148T036</t>
  </si>
  <si>
    <t>1148Т012</t>
  </si>
  <si>
    <t>1148Т013</t>
  </si>
  <si>
    <t>1148Т014</t>
  </si>
  <si>
    <t>1148Т015</t>
  </si>
  <si>
    <t>1148Т016</t>
  </si>
  <si>
    <t>1148Т017</t>
  </si>
  <si>
    <t>1148Т018</t>
  </si>
  <si>
    <t>1148Т019</t>
  </si>
  <si>
    <t>114T7056</t>
  </si>
  <si>
    <t>114T7058</t>
  </si>
  <si>
    <t>114T7059</t>
  </si>
  <si>
    <t>114T7061</t>
  </si>
  <si>
    <t>114T7062</t>
  </si>
  <si>
    <t>114T7063</t>
  </si>
  <si>
    <t>114T7064</t>
  </si>
  <si>
    <t>114T7065</t>
  </si>
  <si>
    <t>114T7066</t>
  </si>
  <si>
    <t>114Т7024</t>
  </si>
  <si>
    <t>114Т7057</t>
  </si>
  <si>
    <t>114Т7060</t>
  </si>
  <si>
    <t>UFA16005</t>
  </si>
  <si>
    <t>ЕлДжі Лайф Сайенсіс Лтд,Корея</t>
  </si>
  <si>
    <t>ЕУВАКС В ВАКЦИНА ДЛЯ ПРОФІЛАКТИКИ ГЕПАТИТУ В РЕКОМБІНАНТНА РІДКА суспензія для ін'єкцій 10 мкг/дозу по 05 мл (1 доза) у флаконі,</t>
  </si>
  <si>
    <t>UFA16022</t>
  </si>
  <si>
    <t>UFA17011</t>
  </si>
  <si>
    <t>UFA17012</t>
  </si>
  <si>
    <t>UFA17017</t>
  </si>
  <si>
    <t>UFA17018</t>
  </si>
  <si>
    <t>UFA17019</t>
  </si>
  <si>
    <t>UFA17020</t>
  </si>
  <si>
    <t>UFA17021</t>
  </si>
  <si>
    <t>UFA18010</t>
  </si>
  <si>
    <t>UFA18011</t>
  </si>
  <si>
    <t>UFA18013</t>
  </si>
  <si>
    <t>UFA18014</t>
  </si>
  <si>
    <t>UFA18015</t>
  </si>
  <si>
    <t>UFA18016</t>
  </si>
  <si>
    <t>UFA18018</t>
  </si>
  <si>
    <t>UFA18020</t>
  </si>
  <si>
    <t>2828X001A</t>
  </si>
  <si>
    <t>ВАКЦИНА ДЛЯ ПРОФІЛАКТИКИ ДИФТЕРІЇ ПРАВЦЯ ТА КАШЛЮКУ АДСОРБОВАНА З ЦІЛЬНОКЛІТИННИМ КАШЛЮКОВИМ КОМПОНЕНТОМ
Суспензія для ін`єкцій по 10 доз (одна доза 05 мл) по 5 мл у флаконі по 50 флаконів у пачці з картону,</t>
  </si>
  <si>
    <t>2828X003A</t>
  </si>
  <si>
    <t>2828X003B</t>
  </si>
  <si>
    <t>2829Х017В</t>
  </si>
  <si>
    <t>2859Y011A</t>
  </si>
  <si>
    <t>2859Y011B</t>
  </si>
  <si>
    <t>2859YO29F</t>
  </si>
  <si>
    <t>2859YO29G</t>
  </si>
  <si>
    <t>AMJRD747AA</t>
  </si>
  <si>
    <t>ПРІОРИКС™/ PRIORIX™ КОМБІНОВАНА ВАКЦИНА ДЛЯ ПРОФІЛАКТИКИ КОРУ ЕПІДЕМІЧНОГО ПАРОТИТУ ТА КРАСНУХИ
Ліофілізат для розчину для ін'єкцій у мультидозових (2 дози) флаконах № 100 у комплекті з розчинником (вода для ін'єкцій) в ампулах № 100 в окремих коробках</t>
  </si>
  <si>
    <t>AMJRD750AA</t>
  </si>
  <si>
    <t>AMJRD804AA</t>
  </si>
  <si>
    <t>AMJRD829AA</t>
  </si>
  <si>
    <t>AMJRD831AA</t>
  </si>
  <si>
    <t>AMJRD835AА</t>
  </si>
  <si>
    <t>AMJRD839AA</t>
  </si>
  <si>
    <t>AMJRD840AA</t>
  </si>
  <si>
    <t>AMJRD841AA</t>
  </si>
  <si>
    <t>AMJRD842AA</t>
  </si>
  <si>
    <t>AMJRD843AC</t>
  </si>
  <si>
    <t>AMJRD844AA</t>
  </si>
  <si>
    <t>AMJRD844AC</t>
  </si>
  <si>
    <t>AMJRD847ВА</t>
  </si>
  <si>
    <t>AMJRD992AС</t>
  </si>
  <si>
    <t>AMJRD993AA</t>
  </si>
  <si>
    <t>AMJRD995АА</t>
  </si>
  <si>
    <t>AMJRD996AA</t>
  </si>
  <si>
    <t>AMJRD996AВ</t>
  </si>
  <si>
    <t>AMJRD999AА</t>
  </si>
  <si>
    <t>AMJRE144AB</t>
  </si>
  <si>
    <t>AMJRE145AB</t>
  </si>
  <si>
    <t>AMJRE146AA</t>
  </si>
  <si>
    <t>AMJRE210AA</t>
  </si>
  <si>
    <t>AMJRЕ001AА</t>
  </si>
  <si>
    <t>AMJRЕ027AА</t>
  </si>
  <si>
    <t>AMJRЕ028AА</t>
  </si>
  <si>
    <t>AMJRЕ030AA</t>
  </si>
  <si>
    <t>AMJRЕ142AВ</t>
  </si>
  <si>
    <t>AMJRЕ143АВ</t>
  </si>
  <si>
    <t>R005605</t>
  </si>
  <si>
    <t>R006760</t>
  </si>
  <si>
    <t>R007698</t>
  </si>
  <si>
    <t>R008029</t>
  </si>
  <si>
    <t>R008031</t>
  </si>
  <si>
    <t>АМJRЕ142АА</t>
  </si>
  <si>
    <t>P1B871V</t>
  </si>
  <si>
    <t>P3A221V</t>
  </si>
  <si>
    <t>P3A501V</t>
  </si>
  <si>
    <t>P3D131V</t>
  </si>
  <si>
    <t>P3D331V</t>
  </si>
  <si>
    <t>P3E011V</t>
  </si>
  <si>
    <t>P3E881V</t>
  </si>
  <si>
    <t>R1G232V</t>
  </si>
  <si>
    <t>R1G241V</t>
  </si>
  <si>
    <t>R1G261V</t>
  </si>
  <si>
    <t>R3L891V</t>
  </si>
  <si>
    <t>R3А081V</t>
  </si>
  <si>
    <t>R3А881V</t>
  </si>
  <si>
    <t>R3В181V</t>
  </si>
  <si>
    <t>P3L921V</t>
  </si>
  <si>
    <t>AOP4A570AB</t>
  </si>
  <si>
    <t>AOP4A623AA</t>
  </si>
  <si>
    <t>AOP4A667АЕ</t>
  </si>
  <si>
    <t>AOPA668AD</t>
  </si>
  <si>
    <t>А0Р4А478АА</t>
  </si>
  <si>
    <t>АОР4А622АG</t>
  </si>
  <si>
    <t>КАЙРОН БЕРІНГ ВАКЦИНС ПРИВАТ ЛТД, Індія</t>
  </si>
  <si>
    <t>РАБІПУР® РСЕС АНТИРАБІЧНА ВАКЦИНА  В.Р.Ліофілізат для розчину для ін'єкцій по 1 дозі, 5 флаконів з ліофілізатом у комплекті з  5 ампулами розчинника по 1 мл (стерильна вода для ін’єкцій В.Р)</t>
  </si>
  <si>
    <t>R1F412M</t>
  </si>
  <si>
    <t>ВЕРОРАБ / VERORAB ВАКЦИНА АНТИРАБІЧНА ІНАКТИВОВАНА СУХА порошок для суспензії для ін'єкцій по 1 дозі у флаконах № 1 у комплекті з розчинником по 05 мл у попередньо заповнених шприцах № 1,</t>
  </si>
  <si>
    <t>R1С842М</t>
  </si>
  <si>
    <t>62В18056А</t>
  </si>
  <si>
    <t>ТОВ "Фарма Лайф",Україна</t>
  </si>
  <si>
    <t>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</t>
  </si>
  <si>
    <t>62С18018А</t>
  </si>
  <si>
    <t>62С19006А</t>
  </si>
  <si>
    <t>385-2</t>
  </si>
  <si>
    <t>ББ-НЦІПХ Лтд, Болгарія</t>
  </si>
  <si>
    <t>ВАКЦИНА БЦЖ ЛІОФІЛІЗОВАНА /BCG VACCINE FREEZE-DRIED Порошок та розчиник для приготування суспензії для внутрішньошкірних ін`єкцій 50 мкг/доза по 10 мг (20 доз) порошку у скляній ампулі № 20 у комплекті з розчинником по 1 мл в іншій скляній ампулі № 20 у окремих картонних коробках</t>
  </si>
  <si>
    <t>386-2</t>
  </si>
  <si>
    <t>295-1</t>
  </si>
  <si>
    <t>335-1</t>
  </si>
  <si>
    <t>335-2</t>
  </si>
  <si>
    <t>336-2</t>
  </si>
  <si>
    <t>385-1</t>
  </si>
  <si>
    <t>386-1</t>
  </si>
  <si>
    <t>2859Y011А</t>
  </si>
  <si>
    <t>2859Y012В</t>
  </si>
  <si>
    <t>2859Y012С</t>
  </si>
  <si>
    <t>2859Y030B</t>
  </si>
  <si>
    <t>222600520C</t>
  </si>
  <si>
    <t>222600620A</t>
  </si>
  <si>
    <t>0370G022</t>
  </si>
  <si>
    <t>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</t>
  </si>
  <si>
    <t>0370G048</t>
  </si>
  <si>
    <t>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</t>
  </si>
  <si>
    <t>2450L004</t>
  </si>
  <si>
    <t>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</t>
  </si>
  <si>
    <t>2450L005</t>
  </si>
  <si>
    <t>2820X01OA</t>
  </si>
  <si>
    <t>111600520С</t>
  </si>
  <si>
    <t>222600820В</t>
  </si>
  <si>
    <t>1140М019</t>
  </si>
  <si>
    <t>UFA20020</t>
  </si>
  <si>
    <t>UFA20022</t>
  </si>
  <si>
    <t>2820Х011А</t>
  </si>
  <si>
    <t>2828Х017В</t>
  </si>
  <si>
    <t>AMJRE250AA</t>
  </si>
  <si>
    <t>AMJRE253AА</t>
  </si>
  <si>
    <t>31.08.2022</t>
  </si>
  <si>
    <t>AMJRЕ254ВA</t>
  </si>
  <si>
    <t>30.06.2022</t>
  </si>
  <si>
    <t>AMJRЕ259AA</t>
  </si>
  <si>
    <t>U1F921Y</t>
  </si>
  <si>
    <t>2820Х010А</t>
  </si>
  <si>
    <t>1480T049</t>
  </si>
  <si>
    <t>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</t>
  </si>
  <si>
    <t>0370G131</t>
  </si>
  <si>
    <t>1140М024A</t>
  </si>
  <si>
    <t>1140T023</t>
  </si>
  <si>
    <t>222600620C</t>
  </si>
  <si>
    <t>Где используется</t>
  </si>
  <si>
    <t>Шаблон подстановки</t>
  </si>
  <si>
    <t>Маска поиска</t>
  </si>
  <si>
    <t>маша</t>
  </si>
  <si>
    <t>имя листа</t>
  </si>
  <si>
    <t xml:space="preserve"> диапазон</t>
  </si>
  <si>
    <t>диапазон</t>
  </si>
  <si>
    <t>*request*</t>
  </si>
  <si>
    <t>ясень</t>
  </si>
  <si>
    <t>Залишки в регіоні</t>
  </si>
  <si>
    <t>A2:A12000</t>
  </si>
  <si>
    <t>КОДИ</t>
  </si>
  <si>
    <t>вася</t>
  </si>
  <si>
    <t>Титул</t>
  </si>
  <si>
    <t>E4:E4</t>
  </si>
  <si>
    <t>L2:L60</t>
  </si>
  <si>
    <t>где request - искомая строка</t>
  </si>
  <si>
    <t>каша</t>
  </si>
  <si>
    <t>F2:F12000</t>
  </si>
  <si>
    <t>G2:G4</t>
  </si>
  <si>
    <t>паша</t>
  </si>
  <si>
    <t>request* - начинается со строки</t>
  </si>
  <si>
    <t>Залишки на національному складі</t>
  </si>
  <si>
    <t>A3:A12000</t>
  </si>
  <si>
    <t>*request - заканчивается строкой</t>
  </si>
  <si>
    <t>F3:F12000</t>
  </si>
  <si>
    <t>*request* - содержится в строке</t>
  </si>
  <si>
    <t>В случае отсутствия ключевого слова request, маской</t>
  </si>
  <si>
    <t>поиска будет считаться *request*.</t>
  </si>
  <si>
    <t>Поиск по уже введенному в ячейку значению</t>
  </si>
  <si>
    <t>ИСТИНА - да</t>
  </si>
  <si>
    <t>ЛОЖЬ - нет</t>
  </si>
  <si>
    <t>При наличии значений, отличных от вышеупомянутых</t>
  </si>
  <si>
    <t>будет использовано значение ИСТИНА.</t>
  </si>
  <si>
    <t>Сравнение с учетом регистра</t>
  </si>
  <si>
    <t>будет использовано значение ЛОЖЬ.</t>
  </si>
  <si>
    <t>Заголовок формирования списка</t>
  </si>
  <si>
    <t xml:space="preserve">Всего уникальных записей: </t>
  </si>
  <si>
    <t>При отсутствии значения, будет использовано</t>
  </si>
  <si>
    <t>значение "Unique records: "</t>
  </si>
  <si>
    <t>Заголовок поиска</t>
  </si>
  <si>
    <t xml:space="preserve">Найдено по запросу: </t>
  </si>
  <si>
    <t>значение "Search result: "</t>
  </si>
  <si>
    <t>Ширина формы</t>
  </si>
  <si>
    <t>При наличии значений, отличных от положительных</t>
  </si>
  <si>
    <t>чисел или чисел меньше 100, или числа больше</t>
  </si>
  <si>
    <t>половины ширина приложения, будет использовано</t>
  </si>
  <si>
    <t>значение 210.</t>
  </si>
  <si>
    <t>Івано-Франківська</t>
  </si>
  <si>
    <t>епідеміолог</t>
  </si>
  <si>
    <t>Чурпіта</t>
  </si>
  <si>
    <t>Євгенія</t>
  </si>
  <si>
    <t>Дмитрівна</t>
  </si>
  <si>
    <t>665634503</t>
  </si>
  <si>
    <t>evgesha0301@ukr.net</t>
  </si>
  <si>
    <t>Головний бухгалтер</t>
  </si>
  <si>
    <t>Радзієвська</t>
  </si>
  <si>
    <t>Віоріка</t>
  </si>
  <si>
    <t>Павлівна</t>
  </si>
  <si>
    <t>677201764</t>
  </si>
  <si>
    <t>smb_vin@ukr.net</t>
  </si>
  <si>
    <t>Лікар епідеміолог ДУ "Волинський Центр контролі та профілактики захворювань"</t>
  </si>
  <si>
    <t>Серватович</t>
  </si>
  <si>
    <t>Беата</t>
  </si>
  <si>
    <t>Василівна</t>
  </si>
  <si>
    <t>095-198-12-83</t>
  </si>
  <si>
    <t>imunvol@unetkr</t>
  </si>
  <si>
    <t>лікар епідеміолог</t>
  </si>
  <si>
    <t>Вербинська</t>
  </si>
  <si>
    <t>Юлія</t>
  </si>
  <si>
    <t>Володимирівна</t>
  </si>
  <si>
    <t>676068313</t>
  </si>
  <si>
    <t>ukvak.dp@ukr.net</t>
  </si>
  <si>
    <t>Завідувачка відділу імунопрофілактики КНП "ОЦГЗ" ЖОР</t>
  </si>
  <si>
    <t>Кухарук</t>
  </si>
  <si>
    <t>Анна</t>
  </si>
  <si>
    <t>0412-46-02-51</t>
  </si>
  <si>
    <t>healthzt@gmail.com</t>
  </si>
  <si>
    <t>головний позаштатнгий спеціаліст-експерт департаменту охорони здоровя за спеціальністю "педіатрія"</t>
  </si>
  <si>
    <t>Радь</t>
  </si>
  <si>
    <t>Михайло</t>
  </si>
  <si>
    <t>Васильович</t>
  </si>
  <si>
    <t>506850828</t>
  </si>
  <si>
    <t>radmv@zakodl.com</t>
  </si>
  <si>
    <t>Зав. відділу централізованого постачання лік. засобів</t>
  </si>
  <si>
    <t>orgmetod@i.ua</t>
  </si>
  <si>
    <t>бухгалтер</t>
  </si>
  <si>
    <t>Березовська</t>
  </si>
  <si>
    <t>Яна</t>
  </si>
  <si>
    <t>Сергіївна</t>
  </si>
  <si>
    <t>662131017</t>
  </si>
  <si>
    <t>vakcinadol@ukr.net</t>
  </si>
  <si>
    <t>Горшков</t>
  </si>
  <si>
    <t>Олександр</t>
  </si>
  <si>
    <t>Вадимович</t>
  </si>
  <si>
    <t>0512 43-03-48</t>
  </si>
  <si>
    <t>bazasmp25@ukr.net</t>
  </si>
  <si>
    <t>економіст</t>
  </si>
  <si>
    <t>Давіденко</t>
  </si>
  <si>
    <t>Дар'я</t>
  </si>
  <si>
    <t>Олександрівна</t>
  </si>
  <si>
    <t>093-496-30-13</t>
  </si>
  <si>
    <t>vakcina.cgz21@gmail.com</t>
  </si>
  <si>
    <t>Оператор комп"ютерного набору</t>
  </si>
  <si>
    <t>Овсянікова</t>
  </si>
  <si>
    <t>Олександра</t>
  </si>
  <si>
    <t>Юріївна</t>
  </si>
  <si>
    <t>667807842</t>
  </si>
  <si>
    <t>podklvak@gmail.com</t>
  </si>
  <si>
    <t>помічник лікаря епідеміолога</t>
  </si>
  <si>
    <t>Сідлецька</t>
  </si>
  <si>
    <t>Ганна</t>
  </si>
  <si>
    <t>Ярославівна</t>
  </si>
  <si>
    <t>068 75 846 31</t>
  </si>
  <si>
    <t>asidletska@ukr.net</t>
  </si>
  <si>
    <t>лаборант</t>
  </si>
  <si>
    <t>Кірілкіна</t>
  </si>
  <si>
    <t>958750373</t>
  </si>
  <si>
    <t>ukrvak2015.@ukr.net</t>
  </si>
  <si>
    <t>головний спеціаліст відділу моніторингу та правового забезпечення</t>
  </si>
  <si>
    <t>Баранюк</t>
  </si>
  <si>
    <t>Ольга</t>
  </si>
  <si>
    <t>Григорівна</t>
  </si>
  <si>
    <t>52 10 71</t>
  </si>
  <si>
    <t>uozodater@gmail.com</t>
  </si>
  <si>
    <t>зав.відділу моніторингу імунопрофіалктики та захисту населення від інфекційних хвороб</t>
  </si>
  <si>
    <t>Скляр</t>
  </si>
  <si>
    <t>Валентина</t>
  </si>
  <si>
    <t>Іванівна</t>
  </si>
  <si>
    <t>506640855</t>
  </si>
  <si>
    <t>monvak@ukr.net</t>
  </si>
  <si>
    <t>головний спеціаліст Департаменту ОЗ</t>
  </si>
  <si>
    <t>Гира</t>
  </si>
  <si>
    <t>Леся</t>
  </si>
  <si>
    <t>066-48-77-442</t>
  </si>
  <si>
    <t>doctor26111@gmail.com</t>
  </si>
  <si>
    <t>Посада</t>
  </si>
  <si>
    <t>телефон</t>
  </si>
  <si>
    <t>e-mail</t>
  </si>
  <si>
    <t>Name</t>
  </si>
  <si>
    <t>Анатоксин для профілактики дифтерії та правцю з зменшеним вмістом антигену (АДП-</t>
  </si>
  <si>
    <t>Вакцина для профілактики кашлюку,дифтерії та правця з цільноклітинним кашлюковим</t>
  </si>
  <si>
    <t>Комбінована вакцина для профілактики кашлюка з цільноклітинним кашлюковим компон</t>
  </si>
  <si>
    <t>Рівне</t>
  </si>
  <si>
    <t>Станом на</t>
  </si>
  <si>
    <t>01.08.2021</t>
  </si>
  <si>
    <t>Чичканова</t>
  </si>
  <si>
    <t xml:space="preserve"> Галина</t>
  </si>
  <si>
    <t>Михайлівна</t>
  </si>
  <si>
    <t>095-507-76-10</t>
  </si>
  <si>
    <t>Після заповнення поля "Регіон" данні про відповідальну особу з'являться автоматично. Якщо дані не відповідають дійсності їх необхідно відкорегувати.</t>
  </si>
  <si>
    <t>Кількість доз однієї серії придатної до використання вакцини, що знаходиться в о</t>
  </si>
  <si>
    <t>Кількість доз однієї серії  придатної до використання вакцини, що знаходиться на</t>
  </si>
  <si>
    <t>Кількість доз вакцини, що не були використані у звітному місяці у звязку із закі</t>
  </si>
  <si>
    <t>398</t>
  </si>
  <si>
    <t>05.03.2021</t>
  </si>
  <si>
    <t>1938</t>
  </si>
  <si>
    <t>13.09.2019</t>
  </si>
  <si>
    <t>1727</t>
  </si>
  <si>
    <t>30.07.2020</t>
  </si>
  <si>
    <t>302</t>
  </si>
  <si>
    <t>11.02.2020</t>
  </si>
  <si>
    <t>2036</t>
  </si>
  <si>
    <t>09.10.2019</t>
  </si>
  <si>
    <t>1088</t>
  </si>
  <si>
    <t>14.09.2017</t>
  </si>
  <si>
    <t>423</t>
  </si>
  <si>
    <t>10.03.2021</t>
  </si>
  <si>
    <t>904</t>
  </si>
  <si>
    <t>11.05.2021</t>
  </si>
  <si>
    <t>17.05.2021</t>
  </si>
  <si>
    <t>2390</t>
  </si>
  <si>
    <t>05.12.2019</t>
  </si>
  <si>
    <t>01.02.2020</t>
  </si>
  <si>
    <t>11.03.2020</t>
  </si>
  <si>
    <t>1209</t>
  </si>
  <si>
    <t>16.06.2021</t>
  </si>
  <si>
    <t>1529</t>
  </si>
  <si>
    <t>22.07.2021</t>
  </si>
  <si>
    <t>1663</t>
  </si>
  <si>
    <t>12.09.2018</t>
  </si>
  <si>
    <t>198</t>
  </si>
  <si>
    <t>07.02.2018</t>
  </si>
  <si>
    <t>865</t>
  </si>
  <si>
    <t>17.04.2019</t>
  </si>
  <si>
    <t>1314</t>
  </si>
  <si>
    <t>13.07.2018</t>
  </si>
  <si>
    <t>192</t>
  </si>
  <si>
    <t>05.03.2020</t>
  </si>
  <si>
    <t>21.10.2019</t>
  </si>
  <si>
    <t>13.09.2021</t>
  </si>
  <si>
    <t>54</t>
  </si>
  <si>
    <t>14.01.2020</t>
  </si>
  <si>
    <t>2</t>
  </si>
  <si>
    <t>02.01.2020</t>
  </si>
  <si>
    <t>2439</t>
  </si>
  <si>
    <t>10.12.2019</t>
  </si>
  <si>
    <t>10.02.2021</t>
  </si>
  <si>
    <t>20.01.2020</t>
  </si>
  <si>
    <t>19.06.2020</t>
  </si>
  <si>
    <t>69</t>
  </si>
  <si>
    <t>18.01.2021</t>
  </si>
  <si>
    <t>224</t>
  </si>
  <si>
    <t>897</t>
  </si>
  <si>
    <t>16.04.2020</t>
  </si>
  <si>
    <t>2423</t>
  </si>
  <si>
    <t>26.10.2020</t>
  </si>
  <si>
    <t>1428</t>
  </si>
  <si>
    <t>14.02.2020</t>
  </si>
  <si>
    <t>30.09.2021</t>
  </si>
  <si>
    <t>27.10.2020</t>
  </si>
  <si>
    <t>1394</t>
  </si>
  <si>
    <t>10.11.2017</t>
  </si>
  <si>
    <t>2340</t>
  </si>
  <si>
    <t>13.12.2018</t>
  </si>
  <si>
    <t>529</t>
  </si>
  <si>
    <t>21.03.2018</t>
  </si>
  <si>
    <t>1568</t>
  </si>
  <si>
    <t>08.12.2017</t>
  </si>
  <si>
    <t>629</t>
  </si>
  <si>
    <t>16.03.2020</t>
  </si>
  <si>
    <t>842</t>
  </si>
  <si>
    <t>29.04.2021</t>
  </si>
  <si>
    <t>1651</t>
  </si>
  <si>
    <t>22.07.2019</t>
  </si>
  <si>
    <t>19.02.2018</t>
  </si>
  <si>
    <t>2377</t>
  </si>
  <si>
    <t>04.12.2019</t>
  </si>
  <si>
    <t>06.03.2020</t>
  </si>
  <si>
    <t>Вакцина ВЦЖ, ЛІОЛІЗОВАНА/BCG VACCINE  FREEZE- DRIED Порошок та розчинник для приготування суспензії для внутрішньошкірних  ін"єкцій, 50мкг/доза, по 1,0мг (20доз)порошку у скляній ампулі №20 у комплекті з розчинником по 1мл в іншій скляній ампулі, №20 у окремих картонних коробках</t>
  </si>
  <si>
    <t>СЕРУМ ІНСТИТУТ ІНДІЇ ПВТ ЛТД</t>
  </si>
  <si>
    <t>ПОЛІО САБІН тм ОДИН І ТРИ (ОРАЛЬНА) ДВОХВАЛЕНТНА ВАКЦИНА ДЛЯ ПРОФІЛАКТИКИПОЛІЄМІЛІТУ ТИПІВ 1 ТА 3 (дОПВ)  Суспензія для ін"єкцій по 10 доз (1мл0 у флаконах №100 у картонних коробках</t>
  </si>
  <si>
    <t>Глаксо Сміт Кляйн,Біолоджікалз с.а.,Бельгія</t>
  </si>
  <si>
    <t>Вакцина для профілактики дифтерії, правця та кашлюку, адсорбована, з цільноклітинним кашлюковим компонентом Суспензія для ін"єкцій, по 10 доз (одна доза 0,5мл) по 5 мл у флаконах №50 у пачці з картону</t>
  </si>
  <si>
    <t>БАЙОЛОДЖІКАЛ І.ЛІМІТЕД,Індія</t>
  </si>
  <si>
    <t>ВАКЦИНА для профілактики дифтерії та правця  адсорбована, педіатрична VACCINE Diferia and tetanus vacci (adsorbed) Суспензія для ін"єкцій   по 10 доз (одна доза 0,5мл) по мл (10 доз ІМ) уфлаконах №10 у картонній коробці</t>
  </si>
  <si>
    <t>31.07.2023</t>
  </si>
  <si>
    <t>ЕУВАКС В / ЕUVАХ В Вакцина для профілактики гепатиту В рекомбінована рідка / суспензія для ін"єкцій по 1 дозі (,5 мл) у флаконах № 10</t>
  </si>
  <si>
    <t>ЕлДжі Лайф Сайенсіс Лтд,Корея)</t>
  </si>
  <si>
    <t>ПРІОРИКС / PRIORIX вакцина для профілактики кору, паротиту, краснухи</t>
  </si>
  <si>
    <t>Вакцина для профілактики дифтерії та правця, адсорбована, із зменшеним вмістом антигену,суспензія для ін'єкцій, по 10 доз (одна доза 0,5мл) по 5 мл у флаконах №24 у пачці з картону</t>
  </si>
  <si>
    <t>Вакцина для профілактики дифтерії, правця, кашлюку, гепатиту В та захворювань збудником яких є Haemophlus influenzae типу b, конюгована, адсорбована Суспензія для ін"єкцій, по0,5мл (одна доза); у флаконах по 0,5мл; по 50 флаконів в коробці</t>
  </si>
  <si>
    <t>ІНДІРАБ ВАКЦИНА АНТИРАБІЧНА ОЧИЩЕНА, ІНАКТИВОВАНА</t>
  </si>
  <si>
    <t>Тов «Фарма Лайф» Україна</t>
  </si>
  <si>
    <t>1126</t>
  </si>
  <si>
    <t>07.06.0201</t>
  </si>
  <si>
    <t>1497</t>
  </si>
  <si>
    <t>01.07.2020</t>
  </si>
  <si>
    <t>10.05.2021</t>
  </si>
  <si>
    <t>5</t>
  </si>
  <si>
    <t>04.02.2019</t>
  </si>
  <si>
    <t>846</t>
  </si>
  <si>
    <t>05.05.2018</t>
  </si>
  <si>
    <t>642</t>
  </si>
  <si>
    <t>20.04.2021</t>
  </si>
  <si>
    <t>Вакцина кон'югована для профілактики захворювань, збудником яких є Haemophlus influenzae  типу b. Ліофілізат для розчину для ін"єкцій по 1 дозі (10 мкг РRР) у флаконах № 50, у коплекті з розчинником ( 0,4% розчин натрію хлориду) у ампулах №50</t>
  </si>
  <si>
    <t>ІМОВАКС ПОЛІО Вакцина для профілактики поліомієліту інактивована рідка, суспензія для ін"єкцій по 0,5 мл (1 доза) у попередньо заповнених шприцах з прикріпленою голкою (або 2-ма окремими голками)</t>
  </si>
  <si>
    <t>Санофі Пастер               С.А.,Франція</t>
  </si>
  <si>
    <t>РАБІВАКС ВАКЦИНА АНТИРАБІЧНА ІНАКТИВОВАНА(ліофілізована)</t>
  </si>
  <si>
    <t>23.06.2021</t>
  </si>
  <si>
    <t>1263</t>
  </si>
  <si>
    <t>09.01.2019</t>
  </si>
  <si>
    <t>41</t>
  </si>
  <si>
    <t>07.06.2020</t>
  </si>
  <si>
    <t>07.06.2021</t>
  </si>
  <si>
    <t>14.06.2021</t>
  </si>
  <si>
    <t>1480T046</t>
  </si>
  <si>
    <t>Пользовательская</t>
  </si>
  <si>
    <t>Івано-Франківська2450L005</t>
  </si>
  <si>
    <t>Івано-Франківська2859Y011A</t>
  </si>
  <si>
    <t>Вінницька2459L005</t>
  </si>
  <si>
    <t>Вінницька2829Х017В</t>
  </si>
  <si>
    <t>Вінницька2859Y011B</t>
  </si>
  <si>
    <t>Вінницька2859YO29F</t>
  </si>
  <si>
    <t>Вінницька2859Y011А</t>
  </si>
  <si>
    <t>Вінницька2859Y012В</t>
  </si>
  <si>
    <t>Вінницька0370G022</t>
  </si>
  <si>
    <t>Вінницька2859Y012С</t>
  </si>
  <si>
    <t>Вінницька1140М019</t>
  </si>
  <si>
    <t>Вінницька2450L004</t>
  </si>
  <si>
    <t>Вінницька1480T049</t>
  </si>
  <si>
    <t>Дніпропетровська0370G022</t>
  </si>
  <si>
    <t>Дніпропетровська0370G048</t>
  </si>
  <si>
    <t>Дніпропетровська2820Х011А</t>
  </si>
  <si>
    <t>Дніпропетровська2829Х017В</t>
  </si>
  <si>
    <t>Дніпропетровська2820X01OA</t>
  </si>
  <si>
    <t>Дніпропетровська2820Х010А</t>
  </si>
  <si>
    <t>Дніпропетровська1140М019</t>
  </si>
  <si>
    <t>Дніпропетровська2859Y012В</t>
  </si>
  <si>
    <t>Дніпропетровська2859Y012С</t>
  </si>
  <si>
    <t>Дніпропетровська2859YO29F</t>
  </si>
  <si>
    <t>Дніпропетровська2859YO29G</t>
  </si>
  <si>
    <t>Дніпропетровська2450L004</t>
  </si>
  <si>
    <t>Дніпропетровська2459L005</t>
  </si>
  <si>
    <t>Дніпропетровська2459L002</t>
  </si>
  <si>
    <t>Дніпропетровська2859Y011A</t>
  </si>
  <si>
    <t>Дніпропетровська2859Y011B</t>
  </si>
  <si>
    <t>Житомирська2859Y011А</t>
  </si>
  <si>
    <t>Житомирська2859Y012С</t>
  </si>
  <si>
    <t>Житомирська1140М019</t>
  </si>
  <si>
    <t>Житомирська0370G022</t>
  </si>
  <si>
    <t>Житомирська0370G048</t>
  </si>
  <si>
    <t>Житомирська2450L004</t>
  </si>
  <si>
    <t>Житомирська2459L005</t>
  </si>
  <si>
    <t>Житомирська2829Х017В</t>
  </si>
  <si>
    <t>Закарпатська2859Y011А</t>
  </si>
  <si>
    <t>Закарпатська2859Y011B</t>
  </si>
  <si>
    <t>Закарпатська2859Y012В</t>
  </si>
  <si>
    <t>Закарпатська2859Y012С</t>
  </si>
  <si>
    <t>Закарпатська2459L002</t>
  </si>
  <si>
    <t>Закарпатська2829Х017В</t>
  </si>
  <si>
    <t>Закарпатська2820Х010А</t>
  </si>
  <si>
    <t>Закарпатська2450L004</t>
  </si>
  <si>
    <t>Закарпатська0370G022</t>
  </si>
  <si>
    <t>Закарпатська0370G048</t>
  </si>
  <si>
    <t>Закарпатська1140М019</t>
  </si>
  <si>
    <t>Закарпатська0370G131</t>
  </si>
  <si>
    <t>Запорізька0370G022</t>
  </si>
  <si>
    <t>Запорізька2859Y011A</t>
  </si>
  <si>
    <t>Запорізька2859Y011B</t>
  </si>
  <si>
    <t>Запорізька2859Y012С</t>
  </si>
  <si>
    <t>Запорізька2450L004</t>
  </si>
  <si>
    <t>Запорізька2450L005</t>
  </si>
  <si>
    <t>Запорізька114T7023</t>
  </si>
  <si>
    <t>Кіровоградська2859Y011А</t>
  </si>
  <si>
    <t>Кіровоградська2859Y011B</t>
  </si>
  <si>
    <t>Кіровоградська2859Y012В</t>
  </si>
  <si>
    <t>Кіровоградська2859Y012С</t>
  </si>
  <si>
    <t>Кіровоградська0370G022</t>
  </si>
  <si>
    <t>Кіровоградська0370G048</t>
  </si>
  <si>
    <t>Кіровоградська2820Х011А</t>
  </si>
  <si>
    <t>Кіровоградська1140М019</t>
  </si>
  <si>
    <t>Кіровоградська2820Х010А</t>
  </si>
  <si>
    <t>Кіровоградська2459L002</t>
  </si>
  <si>
    <t>Кіровоградська2829Х017В</t>
  </si>
  <si>
    <t>Кіровоградська2859Y029F</t>
  </si>
  <si>
    <t>Кіровоградська2859Y029G</t>
  </si>
  <si>
    <t>Кіровоградська2459L005</t>
  </si>
  <si>
    <t>Львівська2829Х017В</t>
  </si>
  <si>
    <t>Львівська2820Х010А</t>
  </si>
  <si>
    <t>Львівська0370G022</t>
  </si>
  <si>
    <t>Львівська0370G048</t>
  </si>
  <si>
    <t>Львівська2459L005</t>
  </si>
  <si>
    <t>Львівська2859Y011A</t>
  </si>
  <si>
    <t>Львівська2859Y011B</t>
  </si>
  <si>
    <t>Львівська2859Y012В</t>
  </si>
  <si>
    <t>Львівська2859Y012С</t>
  </si>
  <si>
    <t>Львівська2459L002</t>
  </si>
  <si>
    <t>Миколаївська0370G022</t>
  </si>
  <si>
    <t>Миколаївська0370G048</t>
  </si>
  <si>
    <t>Миколаївська2459L005</t>
  </si>
  <si>
    <t>Миколаївська2829Х017В</t>
  </si>
  <si>
    <t>Миколаївська2859Y011A</t>
  </si>
  <si>
    <t>Миколаївська2859Y011B</t>
  </si>
  <si>
    <t>Миколаївська2859Y012В</t>
  </si>
  <si>
    <t>Одеська2459L002</t>
  </si>
  <si>
    <t>Одеська2459L005</t>
  </si>
  <si>
    <t>Одеська2829Х017В</t>
  </si>
  <si>
    <t>Одеська2859Y011A</t>
  </si>
  <si>
    <t>Одеська2859Y011B</t>
  </si>
  <si>
    <t>Одеська2859Y012В</t>
  </si>
  <si>
    <t>Одеська2859Y012С</t>
  </si>
  <si>
    <t>Полтавська2859Y011A</t>
  </si>
  <si>
    <t>Полтавська2859Y011B</t>
  </si>
  <si>
    <t>Полтавська2859Y012В</t>
  </si>
  <si>
    <t>Полтавська2859Y012С</t>
  </si>
  <si>
    <t>Полтавська2859Y029F</t>
  </si>
  <si>
    <t>Полтавська0370G022</t>
  </si>
  <si>
    <t>Полтавська0370G048</t>
  </si>
  <si>
    <t>Полтавська2459L005</t>
  </si>
  <si>
    <t>Полтавська2450L005</t>
  </si>
  <si>
    <t>Полтавська2450L004</t>
  </si>
  <si>
    <t>Полтавська2829Х017В</t>
  </si>
  <si>
    <t>Полтавська1140М019</t>
  </si>
  <si>
    <t>Рівне2829Х017В</t>
  </si>
  <si>
    <t>Рівне2859Y012В</t>
  </si>
  <si>
    <t>Рівне2859Y012С</t>
  </si>
  <si>
    <t>Рівне2450L004</t>
  </si>
  <si>
    <t>Рівне0370G022</t>
  </si>
  <si>
    <t>Рівне0370G048</t>
  </si>
  <si>
    <t>Сумська2450L004</t>
  </si>
  <si>
    <t>Сумська2459L005</t>
  </si>
  <si>
    <t>Сумська2820Х010А</t>
  </si>
  <si>
    <t>Сумська0370G022</t>
  </si>
  <si>
    <t>Сумська1148Т019</t>
  </si>
  <si>
    <t>Сумська2829Х017В</t>
  </si>
  <si>
    <t>Сумська2859Y011A</t>
  </si>
  <si>
    <t>Сумська2859Y011B</t>
  </si>
  <si>
    <t>Сумська2859Y012В</t>
  </si>
  <si>
    <t>Сумська2859Y012С</t>
  </si>
  <si>
    <t>Сумська2859Y029F</t>
  </si>
  <si>
    <t>Сумська2859Y030B</t>
  </si>
  <si>
    <t>Харківська0370G022</t>
  </si>
  <si>
    <t>Харківська0370G048</t>
  </si>
  <si>
    <t>Харківська0370G131</t>
  </si>
  <si>
    <t>Харківська2450L004</t>
  </si>
  <si>
    <t>Харківська2459L005</t>
  </si>
  <si>
    <t>Харківська2829Х017В</t>
  </si>
  <si>
    <t>Харківська2820X01OA</t>
  </si>
  <si>
    <t>Харківська2820Х011А</t>
  </si>
  <si>
    <t>Харківська2859Y011A</t>
  </si>
  <si>
    <t>Харківська2859Y011B</t>
  </si>
  <si>
    <t>Харківська2859Y012В</t>
  </si>
  <si>
    <t>Харківська2859Y012С</t>
  </si>
  <si>
    <t>Харківська1140М019</t>
  </si>
  <si>
    <t>Хмельницька2829Х017В</t>
  </si>
  <si>
    <t>Хмельницька2859Y012В</t>
  </si>
  <si>
    <t>Хмельницька2459L005</t>
  </si>
  <si>
    <t>Хмельницька0370G022</t>
  </si>
  <si>
    <t>Хмельницька0370G048</t>
  </si>
  <si>
    <t>Чернівецька0370G022</t>
  </si>
  <si>
    <t>Чернівецька0370G048</t>
  </si>
  <si>
    <t>Чернівецька2459L005</t>
  </si>
  <si>
    <t>Чернівецька2829Х017В</t>
  </si>
  <si>
    <t>Чернівецька2459L002</t>
  </si>
  <si>
    <t>Чернівецька2859Y012В</t>
  </si>
  <si>
    <t>Чернівецька2859Y012С</t>
  </si>
  <si>
    <t>Чернівецька2859Y011B</t>
  </si>
  <si>
    <t>Чернівецька2859Y011А</t>
  </si>
  <si>
    <t>ВінницькаAMJRD992AС</t>
  </si>
  <si>
    <t>ВінницькаAMJRD996AВ</t>
  </si>
  <si>
    <t>ВінницькаAMJRЕ028AА</t>
  </si>
  <si>
    <t>ВінницькаAOP4A667АЕ</t>
  </si>
  <si>
    <t>ДніпропетровськаAOPA668AD</t>
  </si>
  <si>
    <t>ДніпропетровськаAMJRD996AВ</t>
  </si>
  <si>
    <t>ДніпропетровськаAMJRD992AС</t>
  </si>
  <si>
    <t>ДніпропетровськаAMJRЕ028AА</t>
  </si>
  <si>
    <t>ДніпропетровськаAMJRЕ142AВ</t>
  </si>
  <si>
    <t>ДніпропетровськаAMJRE145AB</t>
  </si>
  <si>
    <t>ДніпропетровськаAMJRE210AA</t>
  </si>
  <si>
    <t>ДніпропетровськаAMJRE250AA</t>
  </si>
  <si>
    <t>ДніпропетровськаAMJRE259AB</t>
  </si>
  <si>
    <t>ЖитомирськаAMJRD996AВ</t>
  </si>
  <si>
    <t>ЗакарпатськаAMJRЕ027AА</t>
  </si>
  <si>
    <t>ЗакарпатськаAMJRD996AВ</t>
  </si>
  <si>
    <t>ЗакарпатськаAMJRD992AС</t>
  </si>
  <si>
    <t>ЗакарпатськаAMJRЕ142AВ</t>
  </si>
  <si>
    <t>ЗакарпатськаAOPA668AD</t>
  </si>
  <si>
    <t>ЗапорізькаAOP4A667АЕ</t>
  </si>
  <si>
    <t>ЗапорізькаAOPA668AD</t>
  </si>
  <si>
    <t>ЗапорізькаAMJRЕ142AВ</t>
  </si>
  <si>
    <t>ЗапорізькаAMJRD992AС</t>
  </si>
  <si>
    <t>ЗапорізькаAMJRE210AA</t>
  </si>
  <si>
    <t>КіровоградськаAMJRD996AВ</t>
  </si>
  <si>
    <t>КіровоградськаAMJRD992AС</t>
  </si>
  <si>
    <t>КіровоградськаAMJRЕ142AВ</t>
  </si>
  <si>
    <t>КіровоградськаAOP4A667АЕ</t>
  </si>
  <si>
    <t>ЛьвівськаAMJRD996AВ</t>
  </si>
  <si>
    <t>ЛьвівськаAMJRЕ142AВ</t>
  </si>
  <si>
    <t>ЛьвівськаAMJRE144AB</t>
  </si>
  <si>
    <t>ЛьвівськаAOP4A667АЕ</t>
  </si>
  <si>
    <t>ЛьвівськаAOPA668AD</t>
  </si>
  <si>
    <t>МиколаївськаAOP4A667АЕ</t>
  </si>
  <si>
    <t>МиколаївськаAOPA668AD</t>
  </si>
  <si>
    <t>МиколаївськаAMJRЕ142AВ</t>
  </si>
  <si>
    <t>МиколаївськаAMJRE144AB</t>
  </si>
  <si>
    <t>МиколаївськаAMJRD996AВ</t>
  </si>
  <si>
    <t>ОдеськаAOP4A667АЕ</t>
  </si>
  <si>
    <t>ОдеськаAMJRЕ142AВ</t>
  </si>
  <si>
    <t>ОдеськаAMJRE144AB</t>
  </si>
  <si>
    <t>ОдеськаAMJRD996AВ</t>
  </si>
  <si>
    <t>ОдеськаAMJRE146AA</t>
  </si>
  <si>
    <t>ОдеськаAMJRE210AA</t>
  </si>
  <si>
    <t>ПолтавськаAMJRD996AВ</t>
  </si>
  <si>
    <t>ПолтавськаAMJRЕ142AВ</t>
  </si>
  <si>
    <t>ПолтавськаAMJRE144AB</t>
  </si>
  <si>
    <t>ПолтавськаAMJRE146AA</t>
  </si>
  <si>
    <t>РівнеAOP4A667АЕ</t>
  </si>
  <si>
    <t>РівнеАМJRЕ142АА</t>
  </si>
  <si>
    <t>СумськаAMJRЕ028AА</t>
  </si>
  <si>
    <t>СумськаAMJRЕ142AВ</t>
  </si>
  <si>
    <t>СумськаAMJRE144AB</t>
  </si>
  <si>
    <t>СумськаAOPA668AD</t>
  </si>
  <si>
    <t>ХарківськаAOPA668AD</t>
  </si>
  <si>
    <t>ХарківськаАМJRЕ142АА</t>
  </si>
  <si>
    <t>ХарківськаAMJRЕ143АВ</t>
  </si>
  <si>
    <t>ХарківськаAMJRE144AB</t>
  </si>
  <si>
    <t>ХарківськаAMJRD995АА</t>
  </si>
  <si>
    <t>ХарківськаAMJRЕ028AА</t>
  </si>
  <si>
    <t>ХарківськаAMJRЕ254ВA</t>
  </si>
  <si>
    <t>ХарківськаAMJRЕ258АA</t>
  </si>
  <si>
    <t>ХарківськаAMJRE314AA</t>
  </si>
  <si>
    <t>ХмельницькаAMJRD995АА</t>
  </si>
  <si>
    <t>ЧернівецькаAOP4A667АЕ</t>
  </si>
  <si>
    <t>ЧернівецькаAMJRЕ143АВ</t>
  </si>
  <si>
    <t>ЧернівецькаAMJRЕ142AВ</t>
  </si>
  <si>
    <t>ЧернівецькаAMJRЕ028AА</t>
  </si>
  <si>
    <t>ЧернівецькаAMJRD995АА</t>
  </si>
  <si>
    <t>Вінницька222600520C</t>
  </si>
  <si>
    <t>ВінницькаUFA20020</t>
  </si>
  <si>
    <t>ВінницькаR1G232V</t>
  </si>
  <si>
    <t>ВолинськаUFA20022</t>
  </si>
  <si>
    <t>ДніпропетровськаR1G232V</t>
  </si>
  <si>
    <t>ДніпропетровськаR1G241V</t>
  </si>
  <si>
    <t>ДніпропетровськаUFA20020</t>
  </si>
  <si>
    <t>ДніпропетровськаUFA20022</t>
  </si>
  <si>
    <t>Дніпропетровська222600820В</t>
  </si>
  <si>
    <t>Дніпропетровська111600520С</t>
  </si>
  <si>
    <t>Дніпропетровська62В18056А</t>
  </si>
  <si>
    <t>ЖитомирськаUFA20020</t>
  </si>
  <si>
    <t>Житомирська222600520C</t>
  </si>
  <si>
    <t>Житомирська111600520С</t>
  </si>
  <si>
    <t>Житомирська62В18056А</t>
  </si>
  <si>
    <t>ЗакарпатськаUFA18013</t>
  </si>
  <si>
    <t>Закарпатська222600520C</t>
  </si>
  <si>
    <t>ЗакарпатськаUFA20020</t>
  </si>
  <si>
    <t>ЗакарпатськаUFA20022</t>
  </si>
  <si>
    <t>Закарпатська222600620A</t>
  </si>
  <si>
    <t>Запорізька62В18056А</t>
  </si>
  <si>
    <t>Запорізька62С19006А</t>
  </si>
  <si>
    <t>Кіровоградська222600620A</t>
  </si>
  <si>
    <t>КіровоградськаUFA20020</t>
  </si>
  <si>
    <t>КіровоградськаUFA20022</t>
  </si>
  <si>
    <t>Кіровоградська62В18056А</t>
  </si>
  <si>
    <t>КіровоградськаR3L891V</t>
  </si>
  <si>
    <t>КіровоградськаR1G241V</t>
  </si>
  <si>
    <t>КіровоградськаU1A921V</t>
  </si>
  <si>
    <t>Львівська222600520C</t>
  </si>
  <si>
    <t>ЛьвівськаUFA20022</t>
  </si>
  <si>
    <t>Львівська62В18056А</t>
  </si>
  <si>
    <t>Миколаївська62В18056А</t>
  </si>
  <si>
    <t>Одеська222600520C</t>
  </si>
  <si>
    <t>Одеська62В18056А</t>
  </si>
  <si>
    <t>ПолтавськаR3L901V</t>
  </si>
  <si>
    <t>ПолтавськаR1G241V</t>
  </si>
  <si>
    <t>ПолтавськаUFA20020</t>
  </si>
  <si>
    <t>ПолтавськаUFA20022</t>
  </si>
  <si>
    <t>Полтавська222600520C</t>
  </si>
  <si>
    <t>Полтавська222600620A</t>
  </si>
  <si>
    <t>Полтавська62В18056А</t>
  </si>
  <si>
    <t>Рівне222600520C</t>
  </si>
  <si>
    <t>РівнеUFA20020</t>
  </si>
  <si>
    <t>РівнеUFA20022</t>
  </si>
  <si>
    <t>Рівне62В18056А</t>
  </si>
  <si>
    <t>Сумська62В18056А</t>
  </si>
  <si>
    <t>Сумська222600520C</t>
  </si>
  <si>
    <t>СумськаUFA20020</t>
  </si>
  <si>
    <t>СумськаUFA20022</t>
  </si>
  <si>
    <t>СумськаR1G242V</t>
  </si>
  <si>
    <t>СумськаR3L901V</t>
  </si>
  <si>
    <t>Тернопільська0370G022</t>
  </si>
  <si>
    <t>Тернопільська0370G048</t>
  </si>
  <si>
    <t>ТернопільськаAOP4A667АЕ</t>
  </si>
  <si>
    <t>Тернопільська2829Х017В</t>
  </si>
  <si>
    <t>Тернопільська2459L005</t>
  </si>
  <si>
    <t>ТернопільськаUFA20020</t>
  </si>
  <si>
    <t>ТернопільськаAMJRЕ028AА</t>
  </si>
  <si>
    <t>Тернопільська222600520C</t>
  </si>
  <si>
    <t>Тернопільська2859Y011A</t>
  </si>
  <si>
    <t>Тернопільська2859Y011B</t>
  </si>
  <si>
    <t>Тернопільська62В18056А</t>
  </si>
  <si>
    <t>Тернопільська62С19006А</t>
  </si>
  <si>
    <t>Харківська222600520C</t>
  </si>
  <si>
    <t>Харківська222600620A</t>
  </si>
  <si>
    <t>Харківська222600820C</t>
  </si>
  <si>
    <t>ХарківськаUFA20020</t>
  </si>
  <si>
    <t>ХарківськаUFA20022</t>
  </si>
  <si>
    <t>ХарківськаR1G242V</t>
  </si>
  <si>
    <t>ХарківськаR3L901V</t>
  </si>
  <si>
    <t>ХарківськаU1A921V</t>
  </si>
  <si>
    <t>Харківська62С18018А</t>
  </si>
  <si>
    <t>Хмельницька62С18018А</t>
  </si>
  <si>
    <t>ХмельницькаR1F412M</t>
  </si>
  <si>
    <t>Хмельницька222600520C</t>
  </si>
  <si>
    <t>ЧернівецькаUFA20020</t>
  </si>
  <si>
    <t>Чернівецька222600520C</t>
  </si>
  <si>
    <t>ЧернівецькаR3L921V</t>
  </si>
  <si>
    <t>Чернівецька62С18018А</t>
  </si>
  <si>
    <t>Івано-Франківська0370G022</t>
  </si>
  <si>
    <t>Івано-Франківська0370G048</t>
  </si>
  <si>
    <t>Івано-Франківська222600520C</t>
  </si>
  <si>
    <t>Івано-Франківська222600620A</t>
  </si>
  <si>
    <t>Івано-Франківська2829Х017В</t>
  </si>
  <si>
    <t>Івано-Франківська2820X01OA</t>
  </si>
  <si>
    <t>Івано-Франківська2859Y011B</t>
  </si>
  <si>
    <t>Івано-Франківська2859Y012В</t>
  </si>
  <si>
    <t>Івано-Франківська2859Y012С</t>
  </si>
  <si>
    <t>Івано-ФранківськаUFA20022</t>
  </si>
  <si>
    <t>Івано-ФранківськаR1G232V</t>
  </si>
  <si>
    <t>Івано-ФранківськаR3L891V</t>
  </si>
  <si>
    <t>Івано-ФранківськаR1G241V</t>
  </si>
  <si>
    <t>Івано-ФранківськаAOP4A667АЕ</t>
  </si>
  <si>
    <t>Івано-ФранківськаAOPA668AD</t>
  </si>
  <si>
    <t>Івано-ФранківськаAMJRD992AС</t>
  </si>
  <si>
    <t>Івано-ФранківськаAMJRЕ142AВ</t>
  </si>
  <si>
    <t>Івано-ФранківськаAMJRD996AВ</t>
  </si>
  <si>
    <t>Івано-Франківська2459L005</t>
  </si>
  <si>
    <t>Івано-Франківська2450L004</t>
  </si>
  <si>
    <t>Івано-Франківська222600820В</t>
  </si>
  <si>
    <t>Івано-Франківська2820Х011А</t>
  </si>
  <si>
    <t>Івано-Франківська2859Y029F</t>
  </si>
  <si>
    <t>Івано-Франківська2859YO29G</t>
  </si>
  <si>
    <t>Івано-Франківська1140М019</t>
  </si>
  <si>
    <t>ВінницькаAMJRE250AA</t>
  </si>
  <si>
    <t>ВінницькаAOPA668AD</t>
  </si>
  <si>
    <t>Вінницька222600620A</t>
  </si>
  <si>
    <t>ВінницькаU1A921V</t>
  </si>
  <si>
    <t>ВінницькаUFA20022</t>
  </si>
  <si>
    <t>Вінницька222600820В</t>
  </si>
  <si>
    <t>ВолинськаAMJRD992AС</t>
  </si>
  <si>
    <t>Волинська222600620A</t>
  </si>
  <si>
    <t>ВолинськаR1G232V</t>
  </si>
  <si>
    <t>ВолинськаAOPA668AD</t>
  </si>
  <si>
    <t>Дніпропетровська222600620A</t>
  </si>
  <si>
    <t>ЖитомирськаAOP4A667АЕ</t>
  </si>
  <si>
    <t>ЖитомирськаR1G232V</t>
  </si>
  <si>
    <t>ЖитомирськаUFA20022</t>
  </si>
  <si>
    <t>Житомирська222600620A</t>
  </si>
  <si>
    <t>ЖитомирськаAMJRD992AС</t>
  </si>
  <si>
    <t>ЗакарпатськаR1G232V</t>
  </si>
  <si>
    <t>ЗакарпатськаAMJRE145AB</t>
  </si>
  <si>
    <t>Закарпатська222600820В</t>
  </si>
  <si>
    <t>ЗапорізькаR1G232V</t>
  </si>
  <si>
    <t>ЗапорізькаAMJRЕ027AА</t>
  </si>
  <si>
    <t>ЗапорізькаAMJRD996AВ</t>
  </si>
  <si>
    <t>ЗапорізькаAMJRE145AB</t>
  </si>
  <si>
    <t>ЗапорізькаAMJRE146AA</t>
  </si>
  <si>
    <t>ЗапорізькаUFA20020</t>
  </si>
  <si>
    <t>ЗапорізькаUFA20022</t>
  </si>
  <si>
    <t>Запорізька222600520C</t>
  </si>
  <si>
    <t>Кіровоградська222600520C</t>
  </si>
  <si>
    <t>КіровоградськаAMJRЕ252АА</t>
  </si>
  <si>
    <t>КіровоградськаAMJRЕ259AA</t>
  </si>
  <si>
    <t>ЛьвівськаAMJRЕ252АА</t>
  </si>
  <si>
    <t>Львівська222600620A</t>
  </si>
  <si>
    <t>ЛьвівськаR1G241V</t>
  </si>
  <si>
    <t>ЛьвівськаR3L901V</t>
  </si>
  <si>
    <t>ЛьвівськаUFA20020</t>
  </si>
  <si>
    <t>Львівська222600820C</t>
  </si>
  <si>
    <t>Миколаївська222600520C</t>
  </si>
  <si>
    <t>МиколаївськаUFA20020</t>
  </si>
  <si>
    <t>МиколаївськаR1G242V</t>
  </si>
  <si>
    <t>МиколаївськаR3L901V</t>
  </si>
  <si>
    <t>МиколаївськаAMJRE146AA</t>
  </si>
  <si>
    <t>МиколаївськаAMJRE210AA</t>
  </si>
  <si>
    <t>Одеська222600620A</t>
  </si>
  <si>
    <t>Одеська222600820C</t>
  </si>
  <si>
    <t>ОдеськаUFA20020</t>
  </si>
  <si>
    <t>ОдеськаUFA20022</t>
  </si>
  <si>
    <t>ОдеськаR3L901V</t>
  </si>
  <si>
    <t>ОдеськаAOPA668AD</t>
  </si>
  <si>
    <t>ОдеськаAMJRE253AА</t>
  </si>
  <si>
    <t>ПолтавськаAOPA668AD</t>
  </si>
  <si>
    <t>Рівне222600620C</t>
  </si>
  <si>
    <t>РівнеR1G241V</t>
  </si>
  <si>
    <t>РівнеR3L901V</t>
  </si>
  <si>
    <t>РівнеAOPA668AD</t>
  </si>
  <si>
    <t>РівнеAMJRЕ028AА</t>
  </si>
  <si>
    <t>РівнеAMJRE144AB</t>
  </si>
  <si>
    <t>Сумська222600620C</t>
  </si>
  <si>
    <t>Тернопільська0370G131</t>
  </si>
  <si>
    <t>ТернопільськаAOPA668AD</t>
  </si>
  <si>
    <t>Тернопільська1140М019</t>
  </si>
  <si>
    <t>ТернопільськаR3L901V</t>
  </si>
  <si>
    <t>Тернопільська2820X01OA</t>
  </si>
  <si>
    <t>Тернопільська2450L005</t>
  </si>
  <si>
    <t>Тернопільська2450L004</t>
  </si>
  <si>
    <t>ТернопільськаUFA20022</t>
  </si>
  <si>
    <t>ТернопільськаAMJRЕ142AВ</t>
  </si>
  <si>
    <t>Тернопільська222600620A</t>
  </si>
  <si>
    <t>Тернопільська2859Y012В</t>
  </si>
  <si>
    <t>Тернопільська1480T049</t>
  </si>
  <si>
    <t>ХмельницькаR1G242V</t>
  </si>
  <si>
    <t>ХмельницькаR3L901V</t>
  </si>
  <si>
    <t>ХмельницькаAMJRЕ142AВ</t>
  </si>
  <si>
    <t>ХмельницькаAMJRЕ143АВ</t>
  </si>
  <si>
    <t>ХмельницькаAOPA668AD</t>
  </si>
  <si>
    <t>ХмельницькаUFA20020</t>
  </si>
  <si>
    <t>ХмельницькаUFA20022</t>
  </si>
  <si>
    <t>Хмельницька222600820C</t>
  </si>
  <si>
    <t>Хмельницька222600620A</t>
  </si>
  <si>
    <t>ЧернівецькаUFA20022</t>
  </si>
  <si>
    <t>Чернівецька222600620A</t>
  </si>
  <si>
    <t>ЧернівецькаAMJRЕ258АA</t>
  </si>
  <si>
    <t>ЧернівецькаR3L901V</t>
  </si>
  <si>
    <t>Івано-Франківська0370G131</t>
  </si>
  <si>
    <t>Івано-Франківська1480T049</t>
  </si>
  <si>
    <t>Вінницька1148T021</t>
  </si>
  <si>
    <t>Вінницька2859YO29G</t>
  </si>
  <si>
    <t>Вінницька0370G048</t>
  </si>
  <si>
    <t>Вінницька2820Х010А</t>
  </si>
  <si>
    <t>Вінницька2820X01OA</t>
  </si>
  <si>
    <t>Вінницька2820Х011А</t>
  </si>
  <si>
    <t>Вінницька2450L005</t>
  </si>
  <si>
    <t>Волинська2820X01OA</t>
  </si>
  <si>
    <t>Волинська2859Y029G</t>
  </si>
  <si>
    <t>Волинська0370G131</t>
  </si>
  <si>
    <t>Волинська1480T049</t>
  </si>
  <si>
    <t>Волинська2459L005</t>
  </si>
  <si>
    <t>Житомирська2859Y012В</t>
  </si>
  <si>
    <t>Житомирська0370G131</t>
  </si>
  <si>
    <t>Житомирська2820Х010А</t>
  </si>
  <si>
    <t>Закарпатська2820Х011А</t>
  </si>
  <si>
    <t>Запорізька0370G048</t>
  </si>
  <si>
    <t>Запорізька2820X01OA</t>
  </si>
  <si>
    <t>Запорізька2820Х010А</t>
  </si>
  <si>
    <t>Запорізька2829Х017В</t>
  </si>
  <si>
    <t>Запорізька2859Y012В</t>
  </si>
  <si>
    <t>Запорізька1140М019</t>
  </si>
  <si>
    <t>Кіровоградська0370G131</t>
  </si>
  <si>
    <t>Кіровоградська1480T049</t>
  </si>
  <si>
    <t>Кіровоградська2450L005</t>
  </si>
  <si>
    <t>Львівська2859YO29F</t>
  </si>
  <si>
    <t>Львівська2450L004</t>
  </si>
  <si>
    <t>Львівська1140М019</t>
  </si>
  <si>
    <t>Миколаївська2450L004</t>
  </si>
  <si>
    <t>Миколаївська2820Х010А</t>
  </si>
  <si>
    <t>Миколаївська2859Y012С</t>
  </si>
  <si>
    <t>Миколаївська1140М019</t>
  </si>
  <si>
    <t>Миколаївська0370G131</t>
  </si>
  <si>
    <t>Одеська0370G022</t>
  </si>
  <si>
    <t>Одеська0370G048</t>
  </si>
  <si>
    <t>Одеська2450L004</t>
  </si>
  <si>
    <t>Одеська2820Х010А</t>
  </si>
  <si>
    <t>Одеська2859Y029F</t>
  </si>
  <si>
    <t>Одеська1140М019</t>
  </si>
  <si>
    <t>Одеська0370G131</t>
  </si>
  <si>
    <t>Одеська1480T049</t>
  </si>
  <si>
    <t>Полтавська2820Х010А</t>
  </si>
  <si>
    <t>Рівне2828X001A</t>
  </si>
  <si>
    <t>Рівне1140М019</t>
  </si>
  <si>
    <t>Рівне2859Y029F</t>
  </si>
  <si>
    <t>Рівне2450L005</t>
  </si>
  <si>
    <t>Рівне0370G131</t>
  </si>
  <si>
    <t>Рівне1480T049</t>
  </si>
  <si>
    <t>Сумська1480T049</t>
  </si>
  <si>
    <t>Сумська0370G048</t>
  </si>
  <si>
    <t>Харківська2859Y029F</t>
  </si>
  <si>
    <t>Харківська2859Y030E</t>
  </si>
  <si>
    <t>Хмельницька2859Y030E</t>
  </si>
  <si>
    <t>Хмельницька1480T049</t>
  </si>
  <si>
    <t>Хмельницька0370G131</t>
  </si>
  <si>
    <t>Хмельницька2820X01OA</t>
  </si>
  <si>
    <t>Хмельницька2450L004</t>
  </si>
  <si>
    <t>Чернівецька2820Х010А</t>
  </si>
  <si>
    <t>Чернівецька2450L004</t>
  </si>
  <si>
    <t>Чернівецька2859Y029F</t>
  </si>
  <si>
    <t>Івано-Франківська1140М024A</t>
  </si>
  <si>
    <t>Івано-ФранківськаAMJRE259AB</t>
  </si>
  <si>
    <t>Івано-ФранківськаU1A921V</t>
  </si>
  <si>
    <t>ВолинськаAMJRE250AA</t>
  </si>
  <si>
    <t>Волинська222600820В</t>
  </si>
  <si>
    <t>ВолинськаAMJRE259AB</t>
  </si>
  <si>
    <t>ВолинськаR1G241V</t>
  </si>
  <si>
    <t>Волинська2820Х011А</t>
  </si>
  <si>
    <t>ВолинськаU1A921V</t>
  </si>
  <si>
    <t>Волинська1148T021</t>
  </si>
  <si>
    <t>ДніпропетровськаU1A921V</t>
  </si>
  <si>
    <t>Житомирська2859Y029G</t>
  </si>
  <si>
    <t>Житомирська2859Y029F</t>
  </si>
  <si>
    <t>ЖитомирськаR1G241V</t>
  </si>
  <si>
    <t>ЖитомирськаU1A921V</t>
  </si>
  <si>
    <t>Житомирська222600820В</t>
  </si>
  <si>
    <t>ЖитомирськаAMJRE259AB</t>
  </si>
  <si>
    <t>ЖитомирськаAMJRE250AA</t>
  </si>
  <si>
    <t>ЖитомирськаAMJRЕ142AВ</t>
  </si>
  <si>
    <t>Житомирська2450L005</t>
  </si>
  <si>
    <t>Житомирська2820Х011А</t>
  </si>
  <si>
    <t>Закарпатська2859Y029F</t>
  </si>
  <si>
    <t>Закарпатська2859Y029G</t>
  </si>
  <si>
    <t>ЗакарпатськаR1G241V</t>
  </si>
  <si>
    <t>ЗакарпатськаAMJRE210AA</t>
  </si>
  <si>
    <t>ЗакарпатськаAMJRE250AA</t>
  </si>
  <si>
    <t>ЗакарпатськаAMJRЕ252АА</t>
  </si>
  <si>
    <t>ЗакарпатськаU1A921V</t>
  </si>
  <si>
    <t>Закарпатська1140T023</t>
  </si>
  <si>
    <t>ЗапорізькаR1G241V</t>
  </si>
  <si>
    <t>ЗапорізькаU1F921Y</t>
  </si>
  <si>
    <t>Запорізька2820Х011А</t>
  </si>
  <si>
    <t>Запорізька2859Y029F</t>
  </si>
  <si>
    <t>Запорізька2859YO29G</t>
  </si>
  <si>
    <t>Запорізька222600620A</t>
  </si>
  <si>
    <t>Запорізька222600820В</t>
  </si>
  <si>
    <t>Запорізька1480T049</t>
  </si>
  <si>
    <t>Запорізька1140М024A</t>
  </si>
  <si>
    <t>Запорізька0370G131</t>
  </si>
  <si>
    <t>Кіровоградська1140М024A</t>
  </si>
  <si>
    <t>ЛьвівськаAMJRE253AА</t>
  </si>
  <si>
    <t>ЛьвівськаAMJRE259AB</t>
  </si>
  <si>
    <t>Львівська2859YO29G</t>
  </si>
  <si>
    <t>Львівська2450L005</t>
  </si>
  <si>
    <t>Львівська222600820В</t>
  </si>
  <si>
    <t>Львівська2820Х011А</t>
  </si>
  <si>
    <t>ЛьвівськаU1A921V</t>
  </si>
  <si>
    <t>Миколаївська2450L005</t>
  </si>
  <si>
    <t>Миколаївська222600620A</t>
  </si>
  <si>
    <t>Миколаївська222600820C</t>
  </si>
  <si>
    <t>Миколаївська2820Х011А</t>
  </si>
  <si>
    <t>Миколаївська2859Y029F</t>
  </si>
  <si>
    <t>Миколаївська2859Y029G</t>
  </si>
  <si>
    <t>МиколаївськаUFA20022</t>
  </si>
  <si>
    <t>МиколаївськаAMJRE253AА</t>
  </si>
  <si>
    <t>МиколаївськаAMJRE259AB</t>
  </si>
  <si>
    <t>МиколаївськаU1A921V</t>
  </si>
  <si>
    <t>Миколаївська1140М024A</t>
  </si>
  <si>
    <t>Миколаївська1480T049</t>
  </si>
  <si>
    <t>Одеська2450L005</t>
  </si>
  <si>
    <t>Одеська2820Х011А</t>
  </si>
  <si>
    <t>Одеська2859Y029G</t>
  </si>
  <si>
    <t>Одеська2859Y030E</t>
  </si>
  <si>
    <t>ОдеськаR1G241V</t>
  </si>
  <si>
    <t>ОдеськаU1A921V</t>
  </si>
  <si>
    <t>ОдеськаAMJRE259AB</t>
  </si>
  <si>
    <t>Одеська1140М024A</t>
  </si>
  <si>
    <t>ПолтавськаU1A921V</t>
  </si>
  <si>
    <t>Полтавська2859Y030E</t>
  </si>
  <si>
    <t>Полтавська2820Х011А</t>
  </si>
  <si>
    <t>Полтавська222600820C</t>
  </si>
  <si>
    <t>ПолтавськаAMJRE253AА</t>
  </si>
  <si>
    <t>ПолтавськаAMJRE259AB</t>
  </si>
  <si>
    <t>ПолтавськаAMJRE210AA</t>
  </si>
  <si>
    <t>Рівне222600820C</t>
  </si>
  <si>
    <t>Рівне222600620A</t>
  </si>
  <si>
    <t>Рівне2859Y011A</t>
  </si>
  <si>
    <t>Рівне1140М024A</t>
  </si>
  <si>
    <t>Рівне2859Y030E</t>
  </si>
  <si>
    <t>РівнеU1A921V</t>
  </si>
  <si>
    <t>РівнеAMJRE259AB</t>
  </si>
  <si>
    <t>РівнеAMJRE253AА</t>
  </si>
  <si>
    <t>Сумська222600820C</t>
  </si>
  <si>
    <t>Сумська2820Х011А</t>
  </si>
  <si>
    <t>Сумська0370G131</t>
  </si>
  <si>
    <t>СумськаAMJRE253AА</t>
  </si>
  <si>
    <t>СумськаAMJRE314AA</t>
  </si>
  <si>
    <t>СумськаU1A921V</t>
  </si>
  <si>
    <t>Сумська1140М024A</t>
  </si>
  <si>
    <t>Тернопільська1140М024B</t>
  </si>
  <si>
    <t>ТернопільськаU1A921V</t>
  </si>
  <si>
    <t>ТернопільськаR1G242V</t>
  </si>
  <si>
    <t>ТернопільськаAMJRE144AB</t>
  </si>
  <si>
    <t>ТернопільськаAMJRE253AА</t>
  </si>
  <si>
    <t>ТернопільськаAMJRЕ254ВA</t>
  </si>
  <si>
    <t>ТернопільськаAMJRE314AA</t>
  </si>
  <si>
    <t>Тернопільська222600820C</t>
  </si>
  <si>
    <t>Тернопільська2859Y012С</t>
  </si>
  <si>
    <t>Тернопільська2859YO29F</t>
  </si>
  <si>
    <t>Тернопільська2859Y030E</t>
  </si>
  <si>
    <t>Харківська2450L005</t>
  </si>
  <si>
    <t>Харківська1140М024B</t>
  </si>
  <si>
    <t>Харківська1480T046</t>
  </si>
  <si>
    <t>Хмельницька2859Y012С</t>
  </si>
  <si>
    <t>Хмельницька2859Y029F</t>
  </si>
  <si>
    <t>Хмельницька1140М024B</t>
  </si>
  <si>
    <t>ХмельницькаU1F921Y</t>
  </si>
  <si>
    <t>ХмельницькаAMJRЕ258АA</t>
  </si>
  <si>
    <t>ХмельницькаAMJRE314AA</t>
  </si>
  <si>
    <t>Хмельницька2820Х011А</t>
  </si>
  <si>
    <t>Хмельницька1140М019</t>
  </si>
  <si>
    <t>Чернівецька1140М024B</t>
  </si>
  <si>
    <t>ЧернівецькаU1A921V</t>
  </si>
  <si>
    <t>Чернівецька222600820C</t>
  </si>
  <si>
    <t>Чернівецька2820Х011А</t>
  </si>
  <si>
    <t>ЧернівецькаAMJRE314AA</t>
  </si>
  <si>
    <t>ЧернівецькаR1G241V</t>
  </si>
  <si>
    <t>Чернівецька2859Y030E</t>
  </si>
  <si>
    <t>Column1</t>
  </si>
  <si>
    <t>Кількість  зроблених  у звітному місяці щеплень</t>
  </si>
  <si>
    <t>Використано доз за звітний місяць при проведенні щеплень</t>
  </si>
  <si>
    <t>Надійшло в регіон з національного рівня або інших регіонів протягом звітного міс</t>
  </si>
  <si>
    <t>ВінницькаВакцина для профілактики гепатиту В для дітей</t>
  </si>
  <si>
    <t>ВінницькаВакцина для профілактики кашлюку,дифтерії та правця з цільноклітинним кашлюковим компонентом</t>
  </si>
  <si>
    <t>ВінницькаВакцина для профілактики кору, паротиту та краснухи</t>
  </si>
  <si>
    <t>ВінницькаВакцина для профілактики поліомієліту (інактивована)</t>
  </si>
  <si>
    <t>ВінницькаВакцина для профілактики поліомієліту (оральна)</t>
  </si>
  <si>
    <t>ВінницькаВакцина для профілактики сказу</t>
  </si>
  <si>
    <t>ВінницькаКомбінована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</si>
  <si>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ВінницькаВакцина для профілкактики пневмококової інфекції</t>
  </si>
  <si>
    <t>ВолинськаВакцина для профілкактики пневмококової інфекції</t>
  </si>
  <si>
    <t>ДніпропетровськаАнатоксин для профілактики дифтерії та правцю з зменшеним вмістом антигену (АДП-М)</t>
  </si>
  <si>
    <t>ДніпропетровськаАнатоксин для профілактики дифтерії та правця (АДП)</t>
  </si>
  <si>
    <t>ДніпропетровськаВакцина для профілактики гепатиту В для дітей</t>
  </si>
  <si>
    <t>ДніпропетровськаВакцина для профілактики кашлюку,дифтерії та правця з цільноклітинним кашлюковим компонентом</t>
  </si>
  <si>
    <t>ДніпропетровськаВакцина для профілактики поліомієліту (інактивована)</t>
  </si>
  <si>
    <t>ДніпропетровськаВакцина для профілактики поліомієліту (оральна)</t>
  </si>
  <si>
    <t>ДніпропетровськаВакцина для профілактики сказу</t>
  </si>
  <si>
    <t>ДніпропетровськаКомбінована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</si>
  <si>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ДніпропетровськаВакцина для профілкактики пневмококової інфекції</t>
  </si>
  <si>
    <t>ЖитомирськаВакцина для профілактики гепатиту В для дітей</t>
  </si>
  <si>
    <t>ЖитомирськаВакцина для профілактики кашлюку,дифтерії та правця з цільноклітинним кашлюковим компонентом</t>
  </si>
  <si>
    <t>ЖитомирськаВакцина для профілактики кору, паротиту та краснухи</t>
  </si>
  <si>
    <t>ЖитомирськаВакцина для профілактики поліомієліту (інактивована)</t>
  </si>
  <si>
    <t>ЖитомирськаВакцина для профілактики поліомієліту (оральна)</t>
  </si>
  <si>
    <t>ЖитомирськаКомбінована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</si>
  <si>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ЖитомирськаВакцина для профілкактики пневмококової інфекції</t>
  </si>
  <si>
    <t>ЗакарпатськаАнатоксин для профілактики дифтерії та правцю з зменшеним вмістом антигену (АДП-М)</t>
  </si>
  <si>
    <t>ЗакарпатськаАнатоксин для профілактики дифтерії та правця (АДП)</t>
  </si>
  <si>
    <t>ЗакарпатськаВакцина для профілактики гемофільної інфекції типу b</t>
  </si>
  <si>
    <t>ЗакарпатськаВакцина для профілактики гепатиту В для дітей</t>
  </si>
  <si>
    <t>ЗакарпатськаВакцина для профілактики кашлюку,дифтерії та правця з цільноклітинним кашлюковим компонентом</t>
  </si>
  <si>
    <t>ЗакарпатськаВакцина для профілактики кору, паротиту та краснухи</t>
  </si>
  <si>
    <t>ЗапорізькаВакцина для профілактики гемофільної інфекції типу b</t>
  </si>
  <si>
    <t>ЗапорізькаВакцина для профілактики гепатиту В для дітей</t>
  </si>
  <si>
    <t>ЗапорізькаВакцина для профілактики кашлюку,дифтерії та правця з цільноклітинним кашлюковим компонентом</t>
  </si>
  <si>
    <t>ЗапорізькаВакцина для профілактики кору, паротиту та краснухи</t>
  </si>
  <si>
    <t>ЗапорізькаВакцина для профілактики поліомієліту (інактивована)</t>
  </si>
  <si>
    <t>ЗапорізькаВакцина для профілактики поліомієліту (оральна)</t>
  </si>
  <si>
    <t>ЗапорізькаКомбінована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</si>
  <si>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КіровоградськаВакцина для профілактики кашлюку,дифтерії та правця з цільноклітинним кашлюковим компонентом</t>
  </si>
  <si>
    <t>КіровоградськаВакцина для профілкактики пневмококової інфекції</t>
  </si>
  <si>
    <t>ЛьвівськаВакцина для профілактики гепатиту В для дітей</t>
  </si>
  <si>
    <t>ЛьвівськаВакцина для профілактики кашлюку,дифтерії та правця з цільноклітинним кашлюковим компонентом</t>
  </si>
  <si>
    <t>ЛьвівськаВакцина для профілактики кору, паротиту та краснухи</t>
  </si>
  <si>
    <t>ЛьвівськаВакцина для профілактики поліомієліту (інактивована)</t>
  </si>
  <si>
    <t>ЛьвівськаВакцина для профілактики поліомієліту (оральна)</t>
  </si>
  <si>
    <t>ЛьвівськаВакцина для профілкактики пневмококової інфекції</t>
  </si>
  <si>
    <t>МиколаївськаВакцина для профілактики гепатиту В для дітей</t>
  </si>
  <si>
    <t>МиколаївськаВакцина для профілактики кашлюку,дифтерії та правця з цільноклітинним кашлюковим компонентом</t>
  </si>
  <si>
    <t>МиколаївськаВакцина для профілактики кору, паротиту та краснухи</t>
  </si>
  <si>
    <t>МиколаївськаВакцина для профілактики поліомієліту (інактивована)</t>
  </si>
  <si>
    <t>МиколаївськаВакцина для профілактики поліомієліту (оральна)</t>
  </si>
  <si>
    <t>МиколаївськаКомбінована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</si>
  <si>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МиколаївськаВакцина для профілкактики пневмококової інфекції</t>
  </si>
  <si>
    <t>ОдеськаВакцина для профілактики гепатиту В для дітей</t>
  </si>
  <si>
    <t>ОдеськаВакцина для профілактики кашлюку,дифтерії та правця з цільноклітинним кашлюковим компонентом</t>
  </si>
  <si>
    <t>ОдеськаВакцина для профілактики кору, паротиту та краснухи</t>
  </si>
  <si>
    <t>ОдеськаВакцина для профілактики поліомієліту (інактивована)</t>
  </si>
  <si>
    <t>ОдеськаВакцина для профілактики поліомієліту (оральна)</t>
  </si>
  <si>
    <t>ОдеськаКомбінована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</si>
  <si>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ОдеськаВакцина для профілкактики пневмококової інфекції</t>
  </si>
  <si>
    <t>РівненськаВакцина для профілактики сказу</t>
  </si>
  <si>
    <t>РівненськаВакцина для профілкактики пневмококової інфекції</t>
  </si>
  <si>
    <t>ТернопільськаВакцина для профілактики гепатиту В для дітей</t>
  </si>
  <si>
    <t>ТернопільськаВакцина для профілактики кашлюку,дифтерії та правця з цільноклітинним кашлюковим компонентом</t>
  </si>
  <si>
    <t>ТернопільськаВакцина для профілактики кору, паротиту та краснухи</t>
  </si>
  <si>
    <t>ТернопільськаВакцина для профілактики поліомієліту (інактивована)</t>
  </si>
  <si>
    <t>ТернопільськаВакцина для профілактики поліомієліту (оральна)</t>
  </si>
  <si>
    <t>ТернопільськаКомбінована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</si>
  <si>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ТернопільськаВакцина для профілкактики пневмококової інфекції</t>
  </si>
  <si>
    <t>ХарківськаВакцина для профілактики гепатиту В для дітей</t>
  </si>
  <si>
    <t>ХарківськаВакцина для профілактики кашлюку,дифтерії та правця з цільноклітинним кашлюковим компонентом</t>
  </si>
  <si>
    <t>ХарківськаВакцина для профілактики кору, паротиту та краснухи</t>
  </si>
  <si>
    <t>ХарківськаВакцина для профілактики поліомієліту (інактивована)</t>
  </si>
  <si>
    <t>ХарківськаВакцина для профілактики поліомієліту (оральна)</t>
  </si>
  <si>
    <t>ХарківськаВакцина для профілактики сказу</t>
  </si>
  <si>
    <t>ХарківськаКомбінована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</si>
  <si>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ХарківськаВакцина для профілкактики пневмококової інфекції</t>
  </si>
  <si>
    <t>ХмельницькаАнатоксин для профілактики дифтерії та правцю з зменшеним вмістом антигену (АДП-М)</t>
  </si>
  <si>
    <t>ХмельницькаАнатоксин для профілактики дифтерії та правця (АДП)</t>
  </si>
  <si>
    <t>ХмельницькаВакцина для профілактики гемофільної інфекції типу b</t>
  </si>
  <si>
    <t>ХмельницькаВакцина для профілактики гепатиту В для дітей</t>
  </si>
  <si>
    <t>ХмельницькаВакцина для профілактики кашлюку,дифтерії та правця з цільноклітинним кашлюковим компонентом</t>
  </si>
  <si>
    <t>ХмельницькаВакцина для профілактики кору, паротиту та краснухи</t>
  </si>
  <si>
    <t>ХмельницькаВакцина для профілактики поліомієліту (інактивована)</t>
  </si>
  <si>
    <t>ХмельницькаВакцина для профілактики поліомієліту (оральна)</t>
  </si>
  <si>
    <t>ХмельницькаВакцина для профілактики сказу</t>
  </si>
  <si>
    <t>ХмельницькаВакцина для профілактики туберкульозу</t>
  </si>
  <si>
    <t>ХмельницькаКомбінована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</si>
  <si>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ХмельницькаВакцина для профілкактики пневмококової інфекції</t>
  </si>
  <si>
    <t>ЧернівецькаВакцина для профілактики поліомієліту (оральна)</t>
  </si>
  <si>
    <t>ВінницькаАнатоксин для профілактики дифтерії та правцю з зменшеним вмістом антигену (АДП-М)</t>
  </si>
  <si>
    <t>ВінницькаАнатоксин для профілактики дифтерії та правця (АДП)</t>
  </si>
  <si>
    <t>ВінницькаВакцина для профілактики гемофільної інфекції типу b</t>
  </si>
  <si>
    <t>ВінницькаВакцина для профілактики туберкульозу</t>
  </si>
  <si>
    <t>ВолинськаАнатоксин для профілактики дифтерії та правцю з зменшеним вмістом антигену (АДП-М)</t>
  </si>
  <si>
    <t>ВолинськаАнатоксин для профілактики дифтерії та правця (АДП)</t>
  </si>
  <si>
    <t>ВолинськаВакцина для профілактики гемофільної інфекції типу b</t>
  </si>
  <si>
    <t>ВолинськаВакцина для профілактики гепатиту В для дітей</t>
  </si>
  <si>
    <t>ВолинськаВакцина для профілактики кашлюку,дифтерії та правця з цільноклітинним кашлюковим компонентом</t>
  </si>
  <si>
    <t>ВолинськаВакцина для профілактики кору, паротиту та краснухи</t>
  </si>
  <si>
    <t>ВолинськаВакцина для профілактики поліомієліту (інактивована)</t>
  </si>
  <si>
    <t>ВолинськаВакцина для профілактики поліомієліту (оральна)</t>
  </si>
  <si>
    <t>ВолинськаВакцина для профілактики сказу</t>
  </si>
  <si>
    <t>ВолинськаВакцина для профілактики туберкульозу</t>
  </si>
  <si>
    <t>ВолинськаКомбінована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</si>
  <si>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ДніпропетровськаВакцина для профілактики гемофільної інфекції типу b</t>
  </si>
  <si>
    <t>ДніпропетровськаВакцина для профілактики кору, паротиту та краснухи</t>
  </si>
  <si>
    <t>ДніпропетровськаВакцина для профілактики туберкульозу</t>
  </si>
  <si>
    <t>ЖитомирськаАнатоксин для профілактики дифтерії та правцю з зменшеним вмістом антигену (АДП-М)</t>
  </si>
  <si>
    <t>ЖитомирськаАнатоксин для профілактики дифтерії та правця (АДП)</t>
  </si>
  <si>
    <t>ЖитомирськаВакцина для профілактики гемофільної інфекції типу b</t>
  </si>
  <si>
    <t>ЖитомирськаВакцина для профілактики сказу</t>
  </si>
  <si>
    <t>ЖитомирськаВакцина для профілактики туберкульозу</t>
  </si>
  <si>
    <t>ЗакарпатськаВакцина для профілактики поліомієліту (інактивована)</t>
  </si>
  <si>
    <t>ЗакарпатськаВакцина для профілактики поліомієліту (оральна)</t>
  </si>
  <si>
    <t>ЗакарпатськаВакцина для профілактики сказу</t>
  </si>
  <si>
    <t>ЗакарпатськаВакцина для профілактики туберкульозу</t>
  </si>
  <si>
    <t>ЗакарпатськаКомбінована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</si>
  <si>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ЗакарпатськаВакцина для профілкактики пневмококової інфекції</t>
  </si>
  <si>
    <t>ЗапорізькаАнатоксин для профілактики дифтерії та правцю з зменшеним вмістом антигену (АДП-М)</t>
  </si>
  <si>
    <t>ЗапорізькаАнатоксин для профілактики дифтерії та правця (АДП)</t>
  </si>
  <si>
    <t>ЗапорізькаВакцина для профілактики сказу</t>
  </si>
  <si>
    <t>ЗапорізькаВакцина для профілактики туберкульозу</t>
  </si>
  <si>
    <t>ЗапорізькаВакцина для профілкактики пневмококової інфекції</t>
  </si>
  <si>
    <t>ЛьвівськаАнатоксин для профілактики дифтерії та правцю з зменшеним вмістом антигену (АДП-М)</t>
  </si>
  <si>
    <t>ЛьвівськаАнатоксин для профілактики дифтерії та правця (АДП)</t>
  </si>
  <si>
    <t>ЛьвівськаВакцина для профілактики гемофільної інфекції типу b</t>
  </si>
  <si>
    <t>ЛьвівськаВакцина для профілактики сказу</t>
  </si>
  <si>
    <t>ЛьвівськаВакцина для профілактики туберкульозу</t>
  </si>
  <si>
    <t>ЛьвівськаКомбінована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</si>
  <si>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МиколаївськаАнатоксин для профілактики дифтерії та правцю з зменшеним вмістом антигену (АДП-М)</t>
  </si>
  <si>
    <t>МиколаївськаАнатоксин для профілактики дифтерії та правця (АДП)</t>
  </si>
  <si>
    <t>МиколаївськаВакцина для профілактики гемофільної інфекції типу b</t>
  </si>
  <si>
    <t>МиколаївськаВакцина для профілактики сказу</t>
  </si>
  <si>
    <t>МиколаївськаВакцина для профілактики туберкульозу</t>
  </si>
  <si>
    <t>ОдеськаАнатоксин для профілактики дифтерії та правцю з зменшеним вмістом антигену (АДП-М)</t>
  </si>
  <si>
    <t>ОдеськаАнатоксин для профілактики дифтерії та правця (АДП)</t>
  </si>
  <si>
    <t>ОдеськаВакцина для профілактики гемофільної інфекції типу b</t>
  </si>
  <si>
    <t>ОдеськаВакцина для профілактики сказу</t>
  </si>
  <si>
    <t>ОдеськаВакцина для профілактики туберкульозу</t>
  </si>
  <si>
    <t>ПолтавськаАнатоксин для профілактики дифтерії та правцю з зменшеним вмістом антигену (АДП-М)</t>
  </si>
  <si>
    <t>ПолтавськаАнатоксин для профілактики дифтерії та правця (АДП)</t>
  </si>
  <si>
    <t>ПолтавськаВакцина для профілактики гемофільної інфекції типу b</t>
  </si>
  <si>
    <t>ПолтавськаВакцина для профілактики гепатиту В для дітей</t>
  </si>
  <si>
    <t>ПолтавськаВакцина для профілактики кашлюку,дифтерії та правця з цільноклітинним кашлюковим компонентом</t>
  </si>
  <si>
    <t>ПолтавськаВакцина для профілактики кору, паротиту та краснухи</t>
  </si>
  <si>
    <t>ПолтавськаВакцина для профілактики поліомієліту (інактивована)</t>
  </si>
  <si>
    <t>ПолтавськаВакцина для профілактики поліомієліту (оральна)</t>
  </si>
  <si>
    <t>ПолтавськаВакцина для профілактики сказу</t>
  </si>
  <si>
    <t>ПолтавськаВакцина для профілактики туберкульозу</t>
  </si>
  <si>
    <t>ПолтавськаКомбінована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</si>
  <si>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ПолтавськаВакцина для профілкактики пневмококової інфекції</t>
  </si>
  <si>
    <t>РівненськаАнатоксин для профілактики дифтерії та правцю з зменшеним вмістом антигену (АДП-М)</t>
  </si>
  <si>
    <t>РівненськаАнатоксин для профілактики дифтерії та правця (АДП)</t>
  </si>
  <si>
    <t>РівненськаВакцина для профілактики гемофільної інфекції типу b</t>
  </si>
  <si>
    <t>РівненськаВакцина для профілактики гепатиту В для дітей</t>
  </si>
  <si>
    <t>РівненськаВакцина для профілактики кашлюку,дифтерії та правця з цільноклітинним кашлюковим компонентом</t>
  </si>
  <si>
    <t>РівненськаВакцина для профілактики кору, паротиту та краснухи</t>
  </si>
  <si>
    <t>РівненськаВакцина для профілактики поліомієліту (інактивована)</t>
  </si>
  <si>
    <t>РівненськаВакцина для профілактики поліомієліту (оральна)</t>
  </si>
  <si>
    <t>РівненськаВакцина для профілактики туберкульозу</t>
  </si>
  <si>
    <t>РівненськаКомбінована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</si>
  <si>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СумськаАнатоксин для профілактики дифтерії та правцю з зменшеним вмістом антигену (АДП-М)</t>
  </si>
  <si>
    <t>СумськаАнатоксин для профілактики дифтерії та правця (АДП)</t>
  </si>
  <si>
    <t>СумськаВакцина для профілактики гемофільної інфекції типу b</t>
  </si>
  <si>
    <t>СумськаВакцина для профілактики гепатиту В для дітей</t>
  </si>
  <si>
    <t>СумськаВакцина для профілактики кашлюку,дифтерії та правця з цільноклітинним кашлюковим компонентом</t>
  </si>
  <si>
    <t>СумськаВакцина для профілактики кору, паротиту та краснухи</t>
  </si>
  <si>
    <t>СумськаВакцина для профілактики поліомієліту (інактивована)</t>
  </si>
  <si>
    <t>СумськаВакцина для профілактики поліомієліту (оральна)</t>
  </si>
  <si>
    <t>СумськаВакцина для профілактики сказу</t>
  </si>
  <si>
    <t>СумськаВакцина для профілактики туберкульозу</t>
  </si>
  <si>
    <t>СумськаКомбінована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</si>
  <si>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СумськаВакцина для профілкактики пневмококової інфекції</t>
  </si>
  <si>
    <t>ТернопільськаАнатоксин для профілактики дифтерії та правцю з зменшеним вмістом антигену (АДП-М)</t>
  </si>
  <si>
    <t>ТернопільськаАнатоксин для профілактики дифтерії та правця (АДП)</t>
  </si>
  <si>
    <t>ТернопільськаВакцина для профілактики гемофільної інфекції типу b</t>
  </si>
  <si>
    <t>ТернопільськаВакцина для профілактики сказу</t>
  </si>
  <si>
    <t>ТернопільськаВакцина для профілактики туберкульозу</t>
  </si>
  <si>
    <t>ХарківськаАнатоксин для профілактики дифтерії та правцю з зменшеним вмістом антигену (АДП-М)</t>
  </si>
  <si>
    <t>ХарківськаАнатоксин для профілактики дифтерії та правця (АДП)</t>
  </si>
  <si>
    <t>ХарківськаВакцина для профілактики гемофільної інфекції типу b</t>
  </si>
  <si>
    <t>ХарківськаВакцина для профілактики туберкульозу</t>
  </si>
  <si>
    <t>ЧернівецькаАнатоксин для профілактики дифтерії та правцю з зменшеним вмістом антигену (АДП-М)</t>
  </si>
  <si>
    <t>ЧернівецькаАнатоксин для профілактики дифтерії та правця (АДП)</t>
  </si>
  <si>
    <t>ЧернівецькаВакцина для профілактики гемофільної інфекції типу b</t>
  </si>
  <si>
    <t>ЧернівецькаВакцина для профілактики гепатиту В для дітей</t>
  </si>
  <si>
    <t>ЧернівецькаВакцина для профілактики кашлюку,дифтерії та правця з цільноклітинним кашлюковим компонентом</t>
  </si>
  <si>
    <t>ЧернівецькаВакцина для профілактики кору, паротиту та краснухи</t>
  </si>
  <si>
    <t>ЧернівецькаВакцина для профілактики поліомієліту (інактивована)</t>
  </si>
  <si>
    <t>ЧернівецькаВакцина для профілактики сказу</t>
  </si>
  <si>
    <t>ЧернівецькаВакцина для профілактики туберкульозу</t>
  </si>
  <si>
    <t>ЧернівецькаКомбінована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</si>
  <si>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ЧернівецькаВакцина для профілкактики пневмококової інфекції</t>
  </si>
  <si>
    <t>Івано-ФранківськаАнатоксин для профілактики дифтерії та правцю з зменшеним вмістом антигену (АДП-М)</t>
  </si>
  <si>
    <t>Івано-ФранківськаАнатоксин для профілактики дифтерії та правця (АДП)</t>
  </si>
  <si>
    <t>Івано-ФранківськаВакцина для профілактики гемофільної інфекції типу b</t>
  </si>
  <si>
    <t>Івано-ФранківськаВакцина для профілактики гепатиту В для дітей</t>
  </si>
  <si>
    <t>Івано-ФранківськаВакцина для профілактики кашлюку,дифтерії та правця з цільноклітинним кашлюковим компонентом</t>
  </si>
  <si>
    <t>Івано-ФранківськаВакцина для профілактики кору, паротиту та краснухи</t>
  </si>
  <si>
    <t>Івано-ФранківськаВакцина для профілактики поліомієліту (інактивована)</t>
  </si>
  <si>
    <t>Івано-ФранківськаВакцина для профілактики поліомієліту (оральна)</t>
  </si>
  <si>
    <t>Івано-ФранківськаВакцина для профілактики сказу</t>
  </si>
  <si>
    <t>Івано-ФранківськаВакцина для профілактики туберкульозу</t>
  </si>
  <si>
    <t>Івано-ФранківськаКомбінована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</si>
  <si>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Івано-ФранківськаВакцина для профілкактики пневмококової інфекції</t>
  </si>
  <si>
    <t>КіровоградськаАнатоксин для профілактики дифтерії та правцю з зменшеним вмістом антигену (АДП-М)</t>
  </si>
  <si>
    <t>КіровоградськаАнатоксин для профілактики дифтерії та правця (АДП)</t>
  </si>
  <si>
    <t>КіровоградськаВакцина для профілактики гемофільної інфекції типу b</t>
  </si>
  <si>
    <t>КіровоградськаВакцина для профілактики гепатиту В для дітей</t>
  </si>
  <si>
    <t>КіровоградськаВакцина для профілактики кору, паротиту та краснухи</t>
  </si>
  <si>
    <t>КіровоградськаВакцина для профілактики поліомієліту (інактивована)</t>
  </si>
  <si>
    <t>КіровоградськаВакцина для профілактики поліомієліту (оральна)</t>
  </si>
  <si>
    <t>КіровоградськаВакцина для профілактики сказу</t>
  </si>
  <si>
    <t>КіровоградськаВакцина для профілактики туберкульозу</t>
  </si>
  <si>
    <t>КіровоградськаКомбінована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t>
  </si>
  <si>
    <t>З усіма питання щодо використання файлу та складанню звіту звертатися за телефоном 050-603-75-98 Ігор Миколайович Стариченко (i.starychenko@phc.org.ua)</t>
  </si>
  <si>
    <t>Названия строк</t>
  </si>
  <si>
    <t>Общий итог</t>
  </si>
  <si>
    <t>Названия столбцов</t>
  </si>
  <si>
    <t>Сумма по полю Загальна кількість вакцини в області, доз</t>
  </si>
  <si>
    <t>нема даних</t>
  </si>
  <si>
    <t>У випадку коли після заповнення поля "Регіон", у клітинах з даними про відповідальну особу з'являється запис "нема даних", потрібно внести відповідні актуальні дані</t>
  </si>
  <si>
    <t>Серія препарту обовязково вибирається із випадаючого списку клітин графи "Серія". Після вибору серії дані у графах "Міжнародна непатентована назва"; "Торгівельна назва"; "Виробник"; "Термін придатності" будуть заповнені автоматично. (Серії препаратів, дані про документи, згідно з якими був проведений розподіл можливо внести шляхом копіювання виключно з файлу попереднього звіту)</t>
  </si>
  <si>
    <t>В графі "Тип документу про розподіл, передачу, перерозподіл тощо" може бути внесена інформація виключно з випадаючого списку або шляхом копіювання виключно з файлу попереднього звіту.</t>
  </si>
  <si>
    <r>
      <t xml:space="preserve">В графі "Кількість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склади)" вказується кількість доз вакцини що знаходяться у всіх лікувальних закладах, </t>
    </r>
    <r>
      <rPr>
        <b/>
        <sz val="11"/>
        <color theme="4" tint="-0.499984740745262"/>
        <rFont val="Arial"/>
        <family val="2"/>
        <charset val="204"/>
      </rPr>
      <t>та яка є придатною до використання</t>
    </r>
  </si>
  <si>
    <t>У разі виявлення помилок повідомте за зазначеним вище телефоном або e-mail , будь ласка :)</t>
  </si>
  <si>
    <t>Заступник директора з дитинства та материнства</t>
  </si>
  <si>
    <t>Кононенко</t>
  </si>
  <si>
    <t>Миколайович</t>
  </si>
  <si>
    <t>mihail.konon@gmail.com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</si>
</sst>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dd\.mm\.yyyy"/>
    <numFmt numFmtId="165" formatCode="d\.m\.yyyy"/>
  </numFmts>
  <fonts count="25" x14ac:knownFonts="1">
    <font>
      <sz val="11"/>
      <color theme="1"/>
      <name val="Calibri"/>
      <family val="2"/>
      <charset val="204"/>
      <scheme val="minor"/>
    </font>
    <font>
      <sz val="11"/>
      <color theme="1"/>
      <name val="Arial"/>
      <family val="2"/>
      <charset val="204"/>
    </font>
    <font>
      <i/>
      <sz val="14"/>
      <color rgb="FFFF0000"/>
      <name val="Arial"/>
      <family val="2"/>
      <charset val="204"/>
    </font>
    <font>
      <b/>
      <sz val="16"/>
      <color rgb="FFFF0000"/>
      <name val="Arial"/>
      <family val="2"/>
      <charset val="204"/>
    </font>
    <font>
      <sz val="8"/>
      <color theme="1"/>
      <name val="Arial"/>
      <family val="2"/>
      <charset val="204"/>
    </font>
    <font>
      <b/>
      <sz val="14"/>
      <color rgb="FFFF0000"/>
      <name val="Arial"/>
      <family val="2"/>
      <charset val="204"/>
    </font>
    <font>
      <sz val="14"/>
      <color theme="4" tint="-0.499984740745262"/>
      <name val="Arial"/>
      <family val="2"/>
      <charset val="204"/>
    </font>
    <font>
      <sz val="11"/>
      <color theme="4" tint="-0.499984740745262"/>
      <name val="Arial"/>
      <family val="2"/>
      <charset val="204"/>
    </font>
    <font>
      <b/>
      <sz val="11"/>
      <color rgb="FFFF0000"/>
      <name val="Arial"/>
      <family val="2"/>
      <charset val="204"/>
    </font>
    <font>
      <b/>
      <sz val="11"/>
      <color theme="4" tint="-0.499984740745262"/>
      <name val="Arial"/>
      <family val="2"/>
      <charset val="204"/>
    </font>
    <font>
      <sz val="14"/>
      <color theme="5" tint="-0.499984740745262"/>
      <name val="Arial"/>
      <family val="2"/>
      <charset val="204"/>
    </font>
    <font>
      <sz val="11"/>
      <color theme="5" tint="-0.499984740745262"/>
      <name val="Arial"/>
      <family val="2"/>
      <charset val="204"/>
    </font>
    <font>
      <b/>
      <sz val="11"/>
      <color theme="5" tint="-0.499984740745262"/>
      <name val="Arial"/>
      <family val="2"/>
      <charset val="204"/>
    </font>
    <font>
      <sz val="11"/>
      <color rgb="FFFF0000"/>
      <name val="Arial"/>
      <family val="2"/>
      <charset val="204"/>
    </font>
    <font>
      <sz val="14"/>
      <color rgb="FF00B050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1"/>
      <color theme="1"/>
      <name val="Calibri"/>
      <family val="2"/>
      <charset val="204"/>
    </font>
    <font>
      <sz val="11"/>
      <color theme="1"/>
      <name val="Calibri"/>
      <family val="2"/>
      <charset val="204"/>
    </font>
    <font>
      <sz val="6"/>
      <color theme="1"/>
      <name val="Calibri"/>
      <family val="2"/>
      <charset val="204"/>
    </font>
    <font>
      <b/>
      <sz val="16"/>
      <color theme="1"/>
      <name val="Calibri"/>
      <family val="2"/>
      <charset val="204"/>
    </font>
    <font>
      <sz val="12"/>
      <color theme="1"/>
      <name val="Calibri"/>
      <family val="2"/>
      <charset val="204"/>
    </font>
    <font>
      <sz val="11"/>
      <color rgb="FF000000"/>
      <name val="Calibri"/>
      <family val="2"/>
      <charset val="204"/>
    </font>
    <font>
      <sz val="10"/>
      <name val="Arial"/>
      <family val="2"/>
    </font>
    <font>
      <b/>
      <sz val="10"/>
      <color indexed="56"/>
      <name val="Tahoma"/>
      <family val="2"/>
      <charset val="204"/>
    </font>
    <font>
      <i/>
      <sz val="10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9"/>
        <bgColor theme="9"/>
      </patternFill>
    </fill>
    <fill>
      <patternFill patternType="solid">
        <fgColor rgb="FFE2EFD9"/>
        <bgColor rgb="FFE2EFD9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rgb="FF92D050"/>
        <bgColor indexed="64"/>
      </patternFill>
    </fill>
    <fill>
      <patternFill patternType="solid">
        <fgColor rgb="FF00FFFF"/>
        <bgColor rgb="FF00FFFF"/>
      </patternFill>
    </fill>
    <fill>
      <patternFill patternType="solid">
        <fgColor rgb="FFD9D9D9"/>
        <bgColor rgb="FFD9D9D9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dashed">
        <color indexed="23"/>
      </bottom>
      <diagonal/>
    </border>
    <border>
      <left style="thin">
        <color indexed="23"/>
      </left>
      <right style="thin">
        <color indexed="23"/>
      </right>
      <top style="dashed">
        <color indexed="23"/>
      </top>
      <bottom style="dashed">
        <color indexed="23"/>
      </bottom>
      <diagonal/>
    </border>
    <border>
      <left style="thin">
        <color indexed="23"/>
      </left>
      <right style="thin">
        <color indexed="23"/>
      </right>
      <top style="dashed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</borders>
  <cellStyleXfs count="4">
    <xf numFmtId="0" fontId="0" fillId="0" borderId="0"/>
    <xf numFmtId="0" fontId="1" fillId="0" borderId="0"/>
    <xf numFmtId="9" fontId="1" fillId="0" borderId="0" applyFont="0" applyFill="0" applyBorder="0" applyAlignment="0" applyProtection="0"/>
    <xf numFmtId="0" fontId="22" fillId="0" borderId="0">
      <alignment vertical="center"/>
    </xf>
  </cellStyleXfs>
  <cellXfs count="153">
    <xf numFmtId="0" fontId="0" fillId="0" borderId="0" xfId="0"/>
    <xf numFmtId="0" fontId="1" fillId="0" borderId="0" xfId="1" applyFont="1" applyAlignment="1"/>
    <xf numFmtId="0" fontId="1" fillId="2" borderId="0" xfId="1" applyFont="1" applyFill="1" applyAlignment="1"/>
    <xf numFmtId="0" fontId="3" fillId="0" borderId="0" xfId="1" applyFont="1" applyAlignment="1"/>
    <xf numFmtId="0" fontId="4" fillId="2" borderId="0" xfId="1" applyFont="1" applyFill="1" applyAlignment="1"/>
    <xf numFmtId="0" fontId="5" fillId="2" borderId="0" xfId="1" applyFont="1" applyFill="1" applyBorder="1" applyAlignment="1">
      <alignment horizontal="left"/>
    </xf>
    <xf numFmtId="0" fontId="6" fillId="2" borderId="0" xfId="1" applyFont="1" applyFill="1" applyAlignment="1"/>
    <xf numFmtId="0" fontId="10" fillId="2" borderId="0" xfId="1" applyFont="1" applyFill="1" applyAlignment="1"/>
    <xf numFmtId="0" fontId="14" fillId="2" borderId="0" xfId="1" applyFont="1" applyFill="1" applyAlignment="1"/>
    <xf numFmtId="0" fontId="1" fillId="2" borderId="2" xfId="1" applyFont="1" applyFill="1" applyBorder="1" applyAlignment="1"/>
    <xf numFmtId="0" fontId="1" fillId="2" borderId="3" xfId="1" applyFont="1" applyFill="1" applyBorder="1" applyAlignment="1"/>
    <xf numFmtId="0" fontId="1" fillId="2" borderId="4" xfId="1" applyFont="1" applyFill="1" applyBorder="1" applyAlignment="1"/>
    <xf numFmtId="0" fontId="1" fillId="2" borderId="5" xfId="1" applyFont="1" applyFill="1" applyBorder="1" applyAlignment="1"/>
    <xf numFmtId="0" fontId="15" fillId="2" borderId="0" xfId="1" applyFont="1" applyFill="1" applyBorder="1" applyAlignment="1"/>
    <xf numFmtId="0" fontId="1" fillId="2" borderId="0" xfId="1" applyFont="1" applyFill="1" applyBorder="1" applyAlignment="1"/>
    <xf numFmtId="0" fontId="1" fillId="2" borderId="6" xfId="1" applyFont="1" applyFill="1" applyBorder="1" applyAlignment="1"/>
    <xf numFmtId="0" fontId="15" fillId="2" borderId="7" xfId="1" applyFont="1" applyFill="1" applyBorder="1" applyAlignment="1"/>
    <xf numFmtId="14" fontId="1" fillId="2" borderId="7" xfId="1" applyNumberFormat="1" applyFont="1" applyFill="1" applyBorder="1" applyAlignment="1" applyProtection="1">
      <protection locked="0" hidden="1"/>
    </xf>
    <xf numFmtId="0" fontId="1" fillId="2" borderId="11" xfId="1" applyFont="1" applyFill="1" applyBorder="1" applyAlignment="1"/>
    <xf numFmtId="0" fontId="1" fillId="2" borderId="12" xfId="1" applyFont="1" applyFill="1" applyBorder="1" applyAlignment="1"/>
    <xf numFmtId="0" fontId="1" fillId="2" borderId="13" xfId="1" applyFont="1" applyFill="1" applyBorder="1" applyAlignment="1"/>
    <xf numFmtId="0" fontId="16" fillId="0" borderId="14" xfId="1" applyFont="1" applyBorder="1" applyAlignment="1">
      <alignment horizontal="center" vertical="center" wrapText="1"/>
    </xf>
    <xf numFmtId="0" fontId="17" fillId="3" borderId="1" xfId="1" applyFont="1" applyFill="1" applyBorder="1" applyAlignment="1" applyProtection="1">
      <protection locked="0" hidden="1"/>
    </xf>
    <xf numFmtId="164" fontId="18" fillId="0" borderId="1" xfId="1" applyNumberFormat="1" applyFont="1" applyBorder="1" applyAlignment="1">
      <alignment vertical="top" wrapText="1"/>
    </xf>
    <xf numFmtId="164" fontId="17" fillId="0" borderId="1" xfId="1" applyNumberFormat="1" applyFont="1" applyBorder="1"/>
    <xf numFmtId="14" fontId="17" fillId="3" borderId="1" xfId="1" applyNumberFormat="1" applyFont="1" applyFill="1" applyBorder="1" applyAlignment="1" applyProtection="1">
      <protection locked="0" hidden="1"/>
    </xf>
    <xf numFmtId="0" fontId="17" fillId="3" borderId="1" xfId="1" applyFont="1" applyFill="1" applyBorder="1" applyProtection="1">
      <protection locked="0" hidden="1"/>
    </xf>
    <xf numFmtId="0" fontId="1" fillId="0" borderId="1" xfId="1" applyFont="1" applyBorder="1" applyAlignment="1"/>
    <xf numFmtId="0" fontId="17" fillId="0" borderId="1" xfId="1" applyFont="1" applyBorder="1" applyAlignment="1">
      <alignment wrapText="1"/>
    </xf>
    <xf numFmtId="14" fontId="17" fillId="0" borderId="1" xfId="1" applyNumberFormat="1" applyFont="1" applyBorder="1"/>
    <xf numFmtId="0" fontId="16" fillId="4" borderId="15" xfId="1" applyFont="1" applyFill="1" applyBorder="1" applyAlignment="1">
      <alignment horizontal="center" vertical="center" wrapText="1"/>
    </xf>
    <xf numFmtId="0" fontId="16" fillId="4" borderId="1" xfId="1" applyFont="1" applyFill="1" applyBorder="1" applyAlignment="1">
      <alignment horizontal="center" vertical="center" wrapText="1"/>
    </xf>
    <xf numFmtId="0" fontId="16" fillId="4" borderId="0" xfId="1" applyFont="1" applyFill="1" applyBorder="1" applyAlignment="1">
      <alignment horizontal="center" vertical="center" wrapText="1"/>
    </xf>
    <xf numFmtId="0" fontId="16" fillId="4" borderId="16" xfId="1" applyFont="1" applyFill="1" applyBorder="1" applyAlignment="1">
      <alignment horizontal="center" vertical="center" wrapText="1"/>
    </xf>
    <xf numFmtId="0" fontId="16" fillId="4" borderId="17" xfId="1" applyFont="1" applyFill="1" applyBorder="1" applyAlignment="1">
      <alignment horizontal="center" vertical="center" wrapText="1"/>
    </xf>
    <xf numFmtId="2" fontId="19" fillId="5" borderId="16" xfId="1" applyNumberFormat="1" applyFont="1" applyFill="1" applyBorder="1" applyAlignment="1" applyProtection="1">
      <alignment horizontal="center" vertical="top" wrapText="1"/>
      <protection hidden="1"/>
    </xf>
    <xf numFmtId="3" fontId="1" fillId="6" borderId="1" xfId="1" applyNumberFormat="1" applyFont="1" applyFill="1" applyBorder="1" applyAlignment="1" applyProtection="1">
      <protection locked="0" hidden="1"/>
    </xf>
    <xf numFmtId="3" fontId="1" fillId="6" borderId="18" xfId="1" applyNumberFormat="1" applyFont="1" applyFill="1" applyBorder="1" applyAlignment="1" applyProtection="1">
      <protection locked="0" hidden="1"/>
    </xf>
    <xf numFmtId="1" fontId="19" fillId="5" borderId="16" xfId="1" applyNumberFormat="1" applyFont="1" applyFill="1" applyBorder="1" applyAlignment="1" applyProtection="1">
      <alignment horizontal="center" vertical="top" wrapText="1"/>
      <protection hidden="1"/>
    </xf>
    <xf numFmtId="0" fontId="1" fillId="6" borderId="1" xfId="1" applyFont="1" applyFill="1" applyBorder="1" applyAlignment="1" applyProtection="1">
      <protection locked="0" hidden="1"/>
    </xf>
    <xf numFmtId="0" fontId="1" fillId="6" borderId="18" xfId="1" applyFont="1" applyFill="1" applyBorder="1" applyAlignment="1" applyProtection="1">
      <protection locked="0" hidden="1"/>
    </xf>
    <xf numFmtId="9" fontId="19" fillId="5" borderId="16" xfId="2" applyFont="1" applyFill="1" applyBorder="1" applyAlignment="1" applyProtection="1">
      <alignment horizontal="center" vertical="top" wrapText="1"/>
      <protection hidden="1"/>
    </xf>
    <xf numFmtId="3" fontId="1" fillId="0" borderId="1" xfId="1" applyNumberFormat="1" applyFont="1" applyBorder="1" applyAlignment="1" applyProtection="1">
      <protection locked="0" hidden="1"/>
    </xf>
    <xf numFmtId="3" fontId="1" fillId="0" borderId="18" xfId="1" applyNumberFormat="1" applyFont="1" applyBorder="1" applyAlignment="1" applyProtection="1">
      <protection locked="0" hidden="1"/>
    </xf>
    <xf numFmtId="0" fontId="1" fillId="0" borderId="1" xfId="1" applyFont="1" applyBorder="1" applyAlignment="1" applyProtection="1">
      <protection locked="0" hidden="1"/>
    </xf>
    <xf numFmtId="0" fontId="1" fillId="0" borderId="18" xfId="1" applyFont="1" applyBorder="1" applyAlignment="1" applyProtection="1">
      <protection locked="0" hidden="1"/>
    </xf>
    <xf numFmtId="2" fontId="19" fillId="5" borderId="19" xfId="1" applyNumberFormat="1" applyFont="1" applyFill="1" applyBorder="1" applyAlignment="1" applyProtection="1">
      <alignment horizontal="center" vertical="top" wrapText="1"/>
      <protection hidden="1"/>
    </xf>
    <xf numFmtId="3" fontId="1" fillId="6" borderId="20" xfId="1" applyNumberFormat="1" applyFont="1" applyFill="1" applyBorder="1" applyAlignment="1" applyProtection="1">
      <protection locked="0" hidden="1"/>
    </xf>
    <xf numFmtId="0" fontId="1" fillId="6" borderId="20" xfId="1" applyFont="1" applyFill="1" applyBorder="1" applyAlignment="1" applyProtection="1">
      <protection locked="0" hidden="1"/>
    </xf>
    <xf numFmtId="0" fontId="1" fillId="0" borderId="0" xfId="1" applyFont="1" applyAlignment="1">
      <alignment wrapText="1"/>
    </xf>
    <xf numFmtId="0" fontId="16" fillId="4" borderId="14" xfId="1" applyFont="1" applyFill="1" applyBorder="1" applyAlignment="1">
      <alignment horizontal="center" vertical="center" wrapText="1"/>
    </xf>
    <xf numFmtId="0" fontId="16" fillId="4" borderId="21" xfId="1" applyFont="1" applyFill="1" applyBorder="1" applyAlignment="1">
      <alignment horizontal="center" vertical="center" wrapText="1"/>
    </xf>
    <xf numFmtId="3" fontId="20" fillId="3" borderId="1" xfId="1" applyNumberFormat="1" applyFont="1" applyFill="1" applyBorder="1" applyAlignment="1"/>
    <xf numFmtId="0" fontId="20" fillId="3" borderId="1" xfId="1" applyFont="1" applyFill="1" applyBorder="1" applyAlignment="1"/>
    <xf numFmtId="164" fontId="20" fillId="5" borderId="1" xfId="1" applyNumberFormat="1" applyFont="1" applyFill="1" applyBorder="1" applyAlignment="1">
      <alignment vertical="top" wrapText="1"/>
    </xf>
    <xf numFmtId="164" fontId="20" fillId="5" borderId="1" xfId="1" applyNumberFormat="1" applyFont="1" applyFill="1" applyBorder="1" applyAlignment="1">
      <alignment horizontal="right"/>
    </xf>
    <xf numFmtId="164" fontId="20" fillId="5" borderId="1" xfId="1" applyNumberFormat="1" applyFont="1" applyFill="1" applyBorder="1"/>
    <xf numFmtId="164" fontId="20" fillId="5" borderId="1" xfId="1" applyNumberFormat="1" applyFont="1" applyFill="1" applyBorder="1" applyAlignment="1"/>
    <xf numFmtId="0" fontId="20" fillId="3" borderId="17" xfId="1" applyFont="1" applyFill="1" applyBorder="1" applyAlignment="1"/>
    <xf numFmtId="164" fontId="20" fillId="5" borderId="17" xfId="1" applyNumberFormat="1" applyFont="1" applyFill="1" applyBorder="1" applyAlignment="1">
      <alignment vertical="top" wrapText="1"/>
    </xf>
    <xf numFmtId="164" fontId="20" fillId="5" borderId="17" xfId="1" applyNumberFormat="1" applyFont="1" applyFill="1" applyBorder="1" applyAlignment="1">
      <alignment horizontal="right"/>
    </xf>
    <xf numFmtId="164" fontId="20" fillId="5" borderId="17" xfId="1" applyNumberFormat="1" applyFont="1" applyFill="1" applyBorder="1" applyAlignment="1"/>
    <xf numFmtId="3" fontId="20" fillId="3" borderId="17" xfId="1" applyNumberFormat="1" applyFont="1" applyFill="1" applyBorder="1" applyAlignment="1"/>
    <xf numFmtId="0" fontId="1" fillId="7" borderId="0" xfId="1" applyFont="1" applyFill="1" applyAlignment="1"/>
    <xf numFmtId="0" fontId="16" fillId="4" borderId="22" xfId="1" applyFont="1" applyFill="1" applyBorder="1" applyAlignment="1">
      <alignment horizontal="center" vertical="center" wrapText="1"/>
    </xf>
    <xf numFmtId="0" fontId="16" fillId="4" borderId="23" xfId="1" applyFont="1" applyFill="1" applyBorder="1" applyAlignment="1">
      <alignment horizontal="center" vertical="center" wrapText="1"/>
    </xf>
    <xf numFmtId="1" fontId="1" fillId="0" borderId="1" xfId="1" applyNumberFormat="1" applyFont="1" applyBorder="1" applyAlignment="1"/>
    <xf numFmtId="0" fontId="1" fillId="0" borderId="24" xfId="1" applyFont="1" applyBorder="1" applyAlignment="1"/>
    <xf numFmtId="0" fontId="1" fillId="0" borderId="17" xfId="1" applyFont="1" applyBorder="1" applyAlignment="1"/>
    <xf numFmtId="1" fontId="1" fillId="0" borderId="17" xfId="1" applyNumberFormat="1" applyFont="1" applyBorder="1" applyAlignment="1"/>
    <xf numFmtId="0" fontId="1" fillId="0" borderId="17" xfId="1" applyNumberFormat="1" applyFont="1" applyBorder="1" applyAlignment="1"/>
    <xf numFmtId="0" fontId="1" fillId="0" borderId="1" xfId="1" applyNumberFormat="1" applyFont="1" applyBorder="1" applyAlignment="1"/>
    <xf numFmtId="0" fontId="17" fillId="8" borderId="26" xfId="1" applyFont="1" applyFill="1" applyBorder="1" applyAlignment="1">
      <alignment horizontal="center" wrapText="1"/>
    </xf>
    <xf numFmtId="0" fontId="17" fillId="8" borderId="24" xfId="1" applyFont="1" applyFill="1" applyBorder="1" applyAlignment="1">
      <alignment horizontal="left" vertical="top" wrapText="1"/>
    </xf>
    <xf numFmtId="0" fontId="17" fillId="8" borderId="24" xfId="1" applyFont="1" applyFill="1" applyBorder="1" applyAlignment="1">
      <alignment horizontal="center" wrapText="1"/>
    </xf>
    <xf numFmtId="0" fontId="17" fillId="8" borderId="27" xfId="1" applyFont="1" applyFill="1" applyBorder="1" applyAlignment="1">
      <alignment horizontal="center" wrapText="1"/>
    </xf>
    <xf numFmtId="0" fontId="17" fillId="0" borderId="0" xfId="1" applyFont="1"/>
    <xf numFmtId="0" fontId="17" fillId="8" borderId="28" xfId="1" applyFont="1" applyFill="1" applyBorder="1" applyAlignment="1">
      <alignment horizontal="center" wrapText="1"/>
    </xf>
    <xf numFmtId="0" fontId="17" fillId="8" borderId="29" xfId="1" applyFont="1" applyFill="1" applyBorder="1" applyAlignment="1">
      <alignment horizontal="center" wrapText="1"/>
    </xf>
    <xf numFmtId="0" fontId="17" fillId="0" borderId="30" xfId="1" applyFont="1" applyBorder="1" applyAlignment="1">
      <alignment horizontal="center" wrapText="1"/>
    </xf>
    <xf numFmtId="0" fontId="17" fillId="0" borderId="1" xfId="1" applyFont="1" applyBorder="1" applyAlignment="1">
      <alignment horizontal="left" vertical="top" wrapText="1"/>
    </xf>
    <xf numFmtId="0" fontId="17" fillId="0" borderId="1" xfId="1" applyFont="1" applyBorder="1" applyAlignment="1">
      <alignment vertical="top" wrapText="1"/>
    </xf>
    <xf numFmtId="0" fontId="17" fillId="0" borderId="1" xfId="1" applyFont="1" applyBorder="1" applyAlignment="1">
      <alignment horizontal="center" wrapText="1"/>
    </xf>
    <xf numFmtId="164" fontId="17" fillId="0" borderId="19" xfId="1" applyNumberFormat="1" applyFont="1" applyBorder="1" applyAlignment="1">
      <alignment horizontal="center" wrapText="1"/>
    </xf>
    <xf numFmtId="0" fontId="17" fillId="0" borderId="31" xfId="1" applyFont="1" applyBorder="1" applyAlignment="1"/>
    <xf numFmtId="0" fontId="21" fillId="0" borderId="32" xfId="1" applyFont="1" applyBorder="1" applyAlignment="1">
      <alignment horizontal="right"/>
    </xf>
    <xf numFmtId="164" fontId="21" fillId="0" borderId="33" xfId="1" applyNumberFormat="1" applyFont="1" applyBorder="1" applyAlignment="1">
      <alignment horizontal="right"/>
    </xf>
    <xf numFmtId="0" fontId="21" fillId="9" borderId="29" xfId="1" applyFont="1" applyFill="1" applyBorder="1" applyAlignment="1">
      <alignment horizontal="right"/>
    </xf>
    <xf numFmtId="164" fontId="21" fillId="9" borderId="34" xfId="1" applyNumberFormat="1" applyFont="1" applyFill="1" applyBorder="1" applyAlignment="1">
      <alignment horizontal="right"/>
    </xf>
    <xf numFmtId="0" fontId="17" fillId="0" borderId="25" xfId="1" applyFont="1" applyBorder="1" applyAlignment="1"/>
    <xf numFmtId="0" fontId="21" fillId="0" borderId="29" xfId="1" applyFont="1" applyBorder="1" applyAlignment="1">
      <alignment horizontal="right"/>
    </xf>
    <xf numFmtId="164" fontId="21" fillId="0" borderId="34" xfId="1" applyNumberFormat="1" applyFont="1" applyBorder="1" applyAlignment="1">
      <alignment horizontal="right"/>
    </xf>
    <xf numFmtId="0" fontId="17" fillId="0" borderId="0" xfId="1" applyFont="1" applyBorder="1"/>
    <xf numFmtId="165" fontId="17" fillId="0" borderId="19" xfId="1" applyNumberFormat="1" applyFont="1" applyBorder="1" applyAlignment="1">
      <alignment horizontal="center" wrapText="1"/>
    </xf>
    <xf numFmtId="165" fontId="21" fillId="0" borderId="34" xfId="1" applyNumberFormat="1" applyFont="1" applyBorder="1" applyAlignment="1">
      <alignment horizontal="right"/>
    </xf>
    <xf numFmtId="165" fontId="21" fillId="9" borderId="34" xfId="1" applyNumberFormat="1" applyFont="1" applyFill="1" applyBorder="1" applyAlignment="1">
      <alignment horizontal="right"/>
    </xf>
    <xf numFmtId="0" fontId="1" fillId="0" borderId="0" xfId="1" applyFont="1" applyBorder="1" applyAlignment="1"/>
    <xf numFmtId="0" fontId="17" fillId="0" borderId="0" xfId="1" applyFont="1" applyAlignment="1"/>
    <xf numFmtId="164" fontId="17" fillId="0" borderId="0" xfId="1" applyNumberFormat="1" applyFont="1" applyAlignment="1"/>
    <xf numFmtId="14" fontId="1" fillId="0" borderId="0" xfId="1" applyNumberFormat="1" applyFont="1" applyBorder="1" applyAlignment="1"/>
    <xf numFmtId="0" fontId="21" fillId="9" borderId="21" xfId="1" applyFont="1" applyFill="1" applyBorder="1" applyAlignment="1">
      <alignment horizontal="right"/>
    </xf>
    <xf numFmtId="164" fontId="21" fillId="9" borderId="23" xfId="1" applyNumberFormat="1" applyFont="1" applyFill="1" applyBorder="1" applyAlignment="1">
      <alignment horizontal="right"/>
    </xf>
    <xf numFmtId="0" fontId="17" fillId="0" borderId="35" xfId="1" applyFont="1" applyBorder="1" applyAlignment="1">
      <alignment horizontal="center" wrapText="1"/>
    </xf>
    <xf numFmtId="0" fontId="17" fillId="0" borderId="17" xfId="1" applyFont="1" applyBorder="1" applyAlignment="1">
      <alignment horizontal="left" vertical="top" wrapText="1"/>
    </xf>
    <xf numFmtId="0" fontId="17" fillId="0" borderId="17" xfId="1" applyFont="1" applyBorder="1" applyAlignment="1">
      <alignment vertical="top" wrapText="1"/>
    </xf>
    <xf numFmtId="0" fontId="17" fillId="0" borderId="17" xfId="1" applyFont="1" applyBorder="1" applyAlignment="1">
      <alignment wrapText="1"/>
    </xf>
    <xf numFmtId="164" fontId="17" fillId="0" borderId="16" xfId="1" applyNumberFormat="1" applyFont="1" applyBorder="1" applyAlignment="1">
      <alignment horizontal="center" wrapText="1"/>
    </xf>
    <xf numFmtId="0" fontId="17" fillId="0" borderId="17" xfId="1" applyFont="1" applyBorder="1" applyAlignment="1">
      <alignment horizontal="center" wrapText="1"/>
    </xf>
    <xf numFmtId="0" fontId="17" fillId="0" borderId="0" xfId="1" applyFont="1" applyAlignment="1">
      <alignment wrapText="1"/>
    </xf>
    <xf numFmtId="0" fontId="22" fillId="0" borderId="0" xfId="3">
      <alignment vertical="center"/>
    </xf>
    <xf numFmtId="0" fontId="23" fillId="10" borderId="1" xfId="3" applyFont="1" applyFill="1" applyBorder="1" applyAlignment="1">
      <alignment horizontal="center" vertical="center"/>
    </xf>
    <xf numFmtId="0" fontId="22" fillId="11" borderId="1" xfId="3" applyFill="1" applyBorder="1" applyAlignment="1">
      <alignment horizontal="center" vertical="center"/>
    </xf>
    <xf numFmtId="0" fontId="22" fillId="11" borderId="36" xfId="3" applyFill="1" applyBorder="1" applyAlignment="1">
      <alignment horizontal="center" vertical="center"/>
    </xf>
    <xf numFmtId="0" fontId="22" fillId="11" borderId="37" xfId="3" applyFill="1" applyBorder="1" applyAlignment="1">
      <alignment horizontal="center" vertical="center"/>
    </xf>
    <xf numFmtId="0" fontId="22" fillId="12" borderId="38" xfId="3" applyFill="1" applyBorder="1" applyAlignment="1">
      <alignment horizontal="left" vertical="center" indent="1"/>
    </xf>
    <xf numFmtId="0" fontId="22" fillId="12" borderId="39" xfId="3" applyFill="1" applyBorder="1" applyAlignment="1">
      <alignment horizontal="left" vertical="center" indent="1"/>
    </xf>
    <xf numFmtId="0" fontId="22" fillId="12" borderId="40" xfId="3" applyFill="1" applyBorder="1" applyAlignment="1">
      <alignment horizontal="left" vertical="center" indent="1"/>
    </xf>
    <xf numFmtId="0" fontId="24" fillId="13" borderId="0" xfId="3" applyFont="1" applyFill="1" applyBorder="1">
      <alignment vertical="center"/>
    </xf>
    <xf numFmtId="0" fontId="22" fillId="0" borderId="0" xfId="3" applyAlignment="1">
      <alignment horizontal="center" vertical="center"/>
    </xf>
    <xf numFmtId="0" fontId="22" fillId="11" borderId="1" xfId="3" applyFill="1" applyBorder="1">
      <alignment vertical="center"/>
    </xf>
    <xf numFmtId="0" fontId="22" fillId="11" borderId="41" xfId="3" applyFill="1" applyBorder="1" applyAlignment="1">
      <alignment horizontal="center" vertical="center"/>
    </xf>
    <xf numFmtId="2" fontId="1" fillId="0" borderId="0" xfId="1" applyNumberFormat="1" applyFont="1" applyAlignment="1"/>
    <xf numFmtId="2" fontId="19" fillId="5" borderId="16" xfId="1" applyNumberFormat="1" applyFont="1" applyFill="1" applyBorder="1" applyAlignment="1">
      <alignment horizontal="center" vertical="top" wrapText="1"/>
    </xf>
    <xf numFmtId="1" fontId="19" fillId="5" borderId="16" xfId="1" applyNumberFormat="1" applyFont="1" applyFill="1" applyBorder="1" applyAlignment="1">
      <alignment horizontal="center" vertical="top" wrapText="1"/>
    </xf>
    <xf numFmtId="2" fontId="19" fillId="5" borderId="19" xfId="1" applyNumberFormat="1" applyFont="1" applyFill="1" applyBorder="1" applyAlignment="1">
      <alignment horizontal="center" vertical="top" wrapText="1"/>
    </xf>
    <xf numFmtId="2" fontId="19" fillId="5" borderId="24" xfId="1" applyNumberFormat="1" applyFont="1" applyFill="1" applyBorder="1" applyAlignment="1">
      <alignment horizontal="center" vertical="top" wrapText="1"/>
    </xf>
    <xf numFmtId="2" fontId="19" fillId="5" borderId="24" xfId="1" applyNumberFormat="1" applyFont="1" applyFill="1" applyBorder="1" applyAlignment="1" applyProtection="1">
      <alignment horizontal="center" vertical="top" wrapText="1"/>
      <protection hidden="1"/>
    </xf>
    <xf numFmtId="0" fontId="0" fillId="0" borderId="0" xfId="0" applyNumberFormat="1"/>
    <xf numFmtId="0" fontId="0" fillId="0" borderId="0" xfId="0" applyNumberFormat="1" applyAlignment="1">
      <alignment wrapText="1"/>
    </xf>
    <xf numFmtId="14" fontId="0" fillId="0" borderId="0" xfId="0" applyNumberFormat="1"/>
    <xf numFmtId="0" fontId="0" fillId="0" borderId="0" xfId="0" applyAlignment="1">
      <alignment wrapText="1"/>
    </xf>
    <xf numFmtId="0" fontId="0" fillId="0" borderId="1" xfId="0" pivotButton="1" applyBorder="1"/>
    <xf numFmtId="0" fontId="0" fillId="0" borderId="1" xfId="0" applyBorder="1"/>
    <xf numFmtId="0" fontId="0" fillId="0" borderId="1" xfId="0" pivotButton="1" applyBorder="1" applyAlignment="1">
      <alignment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left"/>
    </xf>
    <xf numFmtId="3" fontId="0" fillId="0" borderId="1" xfId="0" applyNumberFormat="1" applyBorder="1"/>
    <xf numFmtId="0" fontId="11" fillId="0" borderId="1" xfId="1" applyFont="1" applyBorder="1" applyAlignment="1">
      <alignment horizontal="left"/>
    </xf>
    <xf numFmtId="0" fontId="14" fillId="0" borderId="1" xfId="1" applyFont="1" applyBorder="1" applyAlignment="1">
      <alignment horizontal="left"/>
    </xf>
    <xf numFmtId="0" fontId="15" fillId="2" borderId="1" xfId="1" applyFont="1" applyFill="1" applyBorder="1" applyAlignment="1">
      <alignment horizontal="center"/>
    </xf>
    <xf numFmtId="0" fontId="11" fillId="0" borderId="1" xfId="1" applyFont="1" applyBorder="1" applyAlignment="1">
      <alignment horizontal="left" vertical="top" wrapText="1"/>
    </xf>
    <xf numFmtId="0" fontId="7" fillId="0" borderId="1" xfId="1" applyFont="1" applyBorder="1" applyAlignment="1">
      <alignment horizontal="left" vertical="top" wrapText="1"/>
    </xf>
    <xf numFmtId="0" fontId="7" fillId="0" borderId="1" xfId="1" applyFont="1" applyBorder="1" applyAlignment="1">
      <alignment horizontal="left" vertical="top"/>
    </xf>
    <xf numFmtId="0" fontId="5" fillId="0" borderId="1" xfId="1" applyFont="1" applyBorder="1" applyAlignment="1">
      <alignment horizontal="left"/>
    </xf>
    <xf numFmtId="0" fontId="2" fillId="2" borderId="0" xfId="1" applyFont="1" applyFill="1" applyAlignment="1">
      <alignment horizontal="center"/>
    </xf>
    <xf numFmtId="0" fontId="1" fillId="2" borderId="0" xfId="1" applyFont="1" applyFill="1" applyAlignment="1">
      <alignment horizontal="center"/>
    </xf>
    <xf numFmtId="0" fontId="1" fillId="2" borderId="8" xfId="1" applyFont="1" applyFill="1" applyBorder="1" applyAlignment="1" applyProtection="1">
      <alignment horizontal="center"/>
      <protection locked="0" hidden="1"/>
    </xf>
    <xf numFmtId="0" fontId="1" fillId="2" borderId="9" xfId="1" applyFont="1" applyFill="1" applyBorder="1" applyAlignment="1" applyProtection="1">
      <alignment horizontal="center"/>
      <protection locked="0" hidden="1"/>
    </xf>
    <xf numFmtId="0" fontId="1" fillId="2" borderId="10" xfId="1" applyFont="1" applyFill="1" applyBorder="1" applyAlignment="1" applyProtection="1">
      <alignment horizontal="center"/>
      <protection locked="0" hidden="1"/>
    </xf>
    <xf numFmtId="0" fontId="1" fillId="7" borderId="8" xfId="1" applyFont="1" applyFill="1" applyBorder="1" applyAlignment="1">
      <alignment horizontal="center"/>
    </xf>
    <xf numFmtId="0" fontId="1" fillId="7" borderId="9" xfId="1" applyFont="1" applyFill="1" applyBorder="1" applyAlignment="1">
      <alignment horizontal="center"/>
    </xf>
    <xf numFmtId="0" fontId="1" fillId="7" borderId="10" xfId="1" applyFont="1" applyFill="1" applyBorder="1" applyAlignment="1">
      <alignment horizontal="center"/>
    </xf>
    <xf numFmtId="0" fontId="23" fillId="10" borderId="1" xfId="3" applyFont="1" applyFill="1" applyBorder="1" applyAlignment="1">
      <alignment horizontal="center" vertical="center"/>
    </xf>
  </cellXfs>
  <cellStyles count="4">
    <cellStyle name="Обычный" xfId="0" builtinId="0"/>
    <cellStyle name="Обычный 2" xfId="1"/>
    <cellStyle name="Обычный 2 2" xfId="3"/>
    <cellStyle name="Процентный 2" xfId="2"/>
  </cellStyles>
  <dxfs count="152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alignment horizontal="general" vertical="bottom" textRotation="0" wrapText="1" indent="0" justifyLastLine="0" shrinkToFit="0" readingOrder="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dd\.mm\.yyyy"/>
      <fill>
        <patternFill patternType="solid">
          <fgColor rgb="FFD9D9D9"/>
          <bgColor rgb="FFD9D9D9"/>
        </patternFill>
      </fill>
      <alignment horizontal="right" vertical="bottom" textRotation="0" wrapText="0" indent="0" justifyLastLine="0" shrinkToFit="0" readingOrder="0"/>
      <border diagonalUp="0" diagonalDown="0">
        <left/>
        <right style="thin">
          <color rgb="FF000000"/>
        </right>
        <top/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solid">
          <fgColor rgb="FFD9D9D9"/>
          <bgColor rgb="FFD9D9D9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/>
        <bottom style="thin">
          <color rgb="FF000000"/>
        </bottom>
        <vertical/>
        <horizontal/>
      </border>
    </dxf>
    <dxf>
      <border outline="0">
        <top style="thin">
          <color rgb="FF000000"/>
        </top>
      </border>
    </dxf>
    <dxf>
      <border outline="0"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rgb="FF00FFFF"/>
          <bgColor rgb="FF00FFFF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000000"/>
        </top>
        <bottom style="thin">
          <color rgb="FF000000"/>
        </bottom>
        <vertical/>
        <horizontal/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rgb="FF00FFFF"/>
          <bgColor rgb="FF00FFFF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dd\.mm\.yyyy"/>
      <alignment horizontal="center" vertical="bottom" textRotation="0" wrapText="1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alignment horizontal="center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alignment horizontal="left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alignment horizontal="center" vertical="bottom" textRotation="0" wrapText="1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alignment horizontal="center" vertical="bottom" textRotation="0" wrapText="1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rgb="FF00FFFF"/>
          <bgColor rgb="FF00FFFF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3" formatCode="#,##0"/>
      <fill>
        <patternFill patternType="solid">
          <fgColor rgb="FFFFFFFF"/>
          <bgColor rgb="FFFFFFFF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164" formatCode="dd\.mm\.yyyy"/>
      <fill>
        <patternFill patternType="solid">
          <fgColor rgb="FFE2EFD9"/>
          <bgColor rgb="FFE2EFD9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164" formatCode="dd\.mm\.yyyy"/>
      <fill>
        <patternFill patternType="solid">
          <fgColor rgb="FFE2EFD9"/>
          <bgColor rgb="FFE2EFD9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164" formatCode="dd\.mm\.yyyy"/>
      <fill>
        <patternFill patternType="solid">
          <fgColor rgb="FFE2EFD9"/>
          <bgColor rgb="FFE2EFD9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164" formatCode="dd\.mm\.yyyy"/>
      <fill>
        <patternFill patternType="solid">
          <fgColor rgb="FFE2EFD9"/>
          <bgColor rgb="FFE2EFD9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numFmt numFmtId="164" formatCode="dd\.mm\.yyyy"/>
      <fill>
        <patternFill patternType="solid">
          <fgColor rgb="FFE2EFD9"/>
          <bgColor rgb="FFE2EFD9"/>
        </patternFill>
      </fill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none"/>
      </font>
      <fill>
        <patternFill patternType="solid">
          <fgColor rgb="FFFFFFFF"/>
          <bgColor rgb="FFFFFFFF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theme="1"/>
        <name val="Calibri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" formatCode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top style="thin">
          <color rgb="FF000000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font>
        <color rgb="FF9C0006"/>
      </font>
      <fill>
        <patternFill>
          <bgColor rgb="FFFFC7CE"/>
        </patternFill>
      </fill>
    </dxf>
    <dxf>
      <numFmt numFmtId="3" formatCode="#,##0"/>
    </dxf>
    <dxf>
      <alignment wrapText="1" readingOrder="0"/>
    </dxf>
    <dxf>
      <alignment wrapText="1" readingOrder="0"/>
    </dxf>
    <dxf>
      <alignment wrapText="1" readingOrder="0"/>
    </dxf>
    <dxf>
      <alignment wrapText="0" readingOrder="0"/>
    </dxf>
    <dxf>
      <alignment wrapText="0" readingOrder="0"/>
    </dxf>
    <dxf>
      <alignment wrapText="0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wrapText="1" readingOrder="0"/>
    </dxf>
    <dxf>
      <alignment wrapText="1" readingOrder="0"/>
    </dxf>
    <dxf>
      <alignment wrapText="1" readingOrder="0"/>
    </dxf>
    <dxf>
      <numFmt numFmtId="0" formatCode="General"/>
    </dxf>
    <dxf>
      <numFmt numFmtId="0" formatCode="General"/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theme="1"/>
        <name val="Calibri"/>
        <scheme val="none"/>
      </font>
      <numFmt numFmtId="2" formatCode="0.00"/>
      <fill>
        <patternFill patternType="solid">
          <fgColor rgb="FFE2EFD9"/>
          <bgColor rgb="FFE2EFD9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1"/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0" hidden="1"/>
    </dxf>
    <dxf>
      <font>
        <name val="Calibri"/>
      </font>
      <fill>
        <patternFill patternType="solid">
          <fgColor rgb="FFFFFFFF"/>
          <bgColor rgb="FFFFFFFF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1"/>
    </dxf>
    <dxf>
      <font>
        <name val="Calibri"/>
      </font>
      <numFmt numFmtId="19" formatCode="dd/mm/yyyy"/>
      <fill>
        <patternFill patternType="solid">
          <fgColor rgb="FFFFFFFF"/>
          <bgColor rgb="FFFFFFFF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1"/>
    </dxf>
    <dxf>
      <font>
        <name val="Calibri"/>
      </font>
      <fill>
        <patternFill patternType="solid">
          <fgColor rgb="FFFFFFFF"/>
          <bgColor rgb="FFFFFFFF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1"/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0" hidden="1"/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Calibri"/>
      </font>
      <numFmt numFmtId="0" formatCode="General"/>
      <fill>
        <patternFill patternType="solid">
          <fgColor rgb="FFFFFFFF"/>
          <bgColor rgb="FFFFFFFF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1"/>
    </dxf>
    <dxf>
      <fill>
        <patternFill patternType="solid">
          <fgColor rgb="FFDEEAF6"/>
          <bgColor rgb="FFDEEAF6"/>
        </patternFill>
      </fill>
    </dxf>
    <dxf>
      <fill>
        <patternFill patternType="solid">
          <fgColor rgb="FFE2EFD9"/>
          <bgColor rgb="FFE2EFD9"/>
        </patternFill>
      </fill>
    </dxf>
    <dxf>
      <fill>
        <patternFill patternType="solid">
          <fgColor theme="9"/>
          <bgColor theme="9"/>
        </patternFill>
      </fill>
    </dxf>
    <dxf>
      <fill>
        <patternFill patternType="solid">
          <fgColor rgb="FFDEEAF6"/>
          <bgColor rgb="FFDEEAF6"/>
        </patternFill>
      </fill>
    </dxf>
    <dxf>
      <fill>
        <patternFill patternType="solid">
          <fgColor rgb="FFE2EFD9"/>
          <bgColor rgb="FFE2EFD9"/>
        </patternFill>
      </fill>
    </dxf>
    <dxf>
      <fill>
        <patternFill patternType="solid">
          <fgColor theme="9"/>
          <bgColor theme="9"/>
        </patternFill>
      </fill>
    </dxf>
  </dxfs>
  <tableStyles count="2" defaultTableStyle="TableStyleMedium2" defaultPivotStyle="PivotStyleLight16">
    <tableStyle name="Stock-style" pivot="0" count="3">
      <tableStyleElement type="headerRow" dxfId="151"/>
      <tableStyleElement type="firstRowStripe" dxfId="150"/>
      <tableStyleElement type="secondRowStripe" dxfId="149"/>
    </tableStyle>
    <tableStyle name="Київ (копия) (копия)-style" pivot="0" count="3">
      <tableStyleElement type="headerRow" dxfId="148"/>
      <tableStyleElement type="firstRowStripe" dxfId="147"/>
      <tableStyleElement type="secondRowStripe" dxfId="146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microsoft.com/office/2007/relationships/slicerCache" Target="slicerCaches/slicerCache1.xml"/><Relationship Id="rId26" Type="http://schemas.openxmlformats.org/officeDocument/2006/relationships/powerPivotData" Target="model/item.data"/><Relationship Id="rId3" Type="http://schemas.openxmlformats.org/officeDocument/2006/relationships/worksheet" Target="worksheets/sheet3.xml"/><Relationship Id="rId21" Type="http://schemas.microsoft.com/office/2007/relationships/slicerCache" Target="slicerCaches/slicerCache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microsoft.com/office/2007/relationships/slicerCache" Target="slicerCaches/slicerCache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onnections" Target="connections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microsoft.com/office/2007/relationships/slicerCache" Target="slicerCaches/slicerCache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16</xdr:col>
      <xdr:colOff>78442</xdr:colOff>
      <xdr:row>1</xdr:row>
      <xdr:rowOff>8963</xdr:rowOff>
    </xdr:from>
    <xdr:to>
      <xdr:col>18</xdr:col>
      <xdr:colOff>540124</xdr:colOff>
      <xdr:row>40</xdr:row>
      <xdr:rowOff>112058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2" name="Регіон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Регіон"/>
            </a:graphicData>
          </a:graphic>
        </xdr:graphicFrame>
      </mc:Choice>
      <mc:Fallback xmlns="">
        <xdr:sp macro="" textlink="">
          <xdr:nvSpPr>
            <xdr:cNvPr id="2" name="Прямоугольник 1"/>
            <xdr:cNvSpPr>
              <a:spLocks noTextEdit="1"/>
            </xdr:cNvSpPr>
          </xdr:nvSpPr>
          <xdr:spPr>
            <a:xfrm>
              <a:off x="17873383" y="199463"/>
              <a:ext cx="1671917" cy="767827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uk-UA" sz="1100"/>
                <a:t>Эта фигура представляет область срезов таблицы. Среды таблиц поддерживаются только в Excel и более поздних версиях.
Если фигура была изменена в более ранней версии Excel или книга была сохранена в Excel 2007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absolute">
    <xdr:from>
      <xdr:col>19</xdr:col>
      <xdr:colOff>3362</xdr:colOff>
      <xdr:row>1</xdr:row>
      <xdr:rowOff>8967</xdr:rowOff>
    </xdr:from>
    <xdr:to>
      <xdr:col>29</xdr:col>
      <xdr:colOff>8405</xdr:colOff>
      <xdr:row>18</xdr:row>
      <xdr:rowOff>134473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3" name="Міжнародна непатентована назва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Міжнародна непатентована назва"/>
            </a:graphicData>
          </a:graphic>
        </xdr:graphicFrame>
      </mc:Choice>
      <mc:Fallback xmlns="">
        <xdr:sp macro="" textlink="">
          <xdr:nvSpPr>
            <xdr:cNvPr id="3" name="Прямоугольник 2"/>
            <xdr:cNvSpPr>
              <a:spLocks noTextEdit="1"/>
            </xdr:cNvSpPr>
          </xdr:nvSpPr>
          <xdr:spPr>
            <a:xfrm>
              <a:off x="19613656" y="199467"/>
              <a:ext cx="6056220" cy="375621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uk-UA" sz="1100"/>
                <a:t>Эта фигура представляет область срезов таблицы. Среды таблиц поддерживаются только в Excel и более поздних версиях.
Если фигура была изменена в более ранней версии Excel или книга была сохранена в Excel 2007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66675</xdr:colOff>
      <xdr:row>2</xdr:row>
      <xdr:rowOff>9525</xdr:rowOff>
    </xdr:from>
    <xdr:to>
      <xdr:col>12</xdr:col>
      <xdr:colOff>238125</xdr:colOff>
      <xdr:row>7</xdr:row>
      <xdr:rowOff>123825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2" name="Міжнародна непатентована назва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Міжнародна непатентована назва 1"/>
            </a:graphicData>
          </a:graphic>
        </xdr:graphicFrame>
      </mc:Choice>
      <mc:Fallback xmlns="">
        <xdr:sp macro="" textlink="">
          <xdr:nvSpPr>
            <xdr:cNvPr id="2" name="Прямоугольник 1"/>
            <xdr:cNvSpPr>
              <a:spLocks noTextEdit="1"/>
            </xdr:cNvSpPr>
          </xdr:nvSpPr>
          <xdr:spPr>
            <a:xfrm>
              <a:off x="13287375" y="390525"/>
              <a:ext cx="4000500" cy="36385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uk-UA" sz="1100"/>
                <a:t>Эта фигура представляет область срезов таблицы. Среды таблиц поддерживаются только в Excel и более поздних версиях.
Если фигура была изменена в более ранней версии Excel или книга была сохранена в Excel 2007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  <xdr:twoCellAnchor editAs="absolute">
    <xdr:from>
      <xdr:col>7</xdr:col>
      <xdr:colOff>152399</xdr:colOff>
      <xdr:row>7</xdr:row>
      <xdr:rowOff>171450</xdr:rowOff>
    </xdr:from>
    <xdr:to>
      <xdr:col>12</xdr:col>
      <xdr:colOff>238124</xdr:colOff>
      <xdr:row>12</xdr:row>
      <xdr:rowOff>285750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3" name="Розподілно до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Розподілно до"/>
            </a:graphicData>
          </a:graphic>
        </xdr:graphicFrame>
      </mc:Choice>
      <mc:Fallback xmlns="">
        <xdr:sp macro="" textlink="">
          <xdr:nvSpPr>
            <xdr:cNvPr id="3" name="Прямоугольник 2"/>
            <xdr:cNvSpPr>
              <a:spLocks noTextEdit="1"/>
            </xdr:cNvSpPr>
          </xdr:nvSpPr>
          <xdr:spPr>
            <a:xfrm>
              <a:off x="13373099" y="4076700"/>
              <a:ext cx="3914775" cy="36385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uk-UA" sz="1100"/>
                <a:t>Эта фигура представляет область срезов таблицы. Среды таблиц поддерживаются только в Excel и более поздних версиях.
Если фигура была изменена в более ранней версии Excel или книга была сохранена в Excel 2007 или более ранней версии, использование среза невозможно.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C\Google%20&#1044;&#1080;&#1089;&#1082;\&#1056;&#1040;&#1041;&#1054;&#1058;&#1040;\&#1042;&#1040;&#1050;\&#1053;&#1072;&#1103;&#1074;&#1085;&#1110;&#1089;&#1090;&#1100;%20&#1074;&#1072;&#1082;&#1094;&#1080;&#1085;%20&#1091;%20&#1088;&#1077;&#1075;&#1110;&#1086;&#1085;&#1072;&#1093;\01.08.2021\&#1042;&#1110;&#1085;&#1085;&#1080;&#1094;&#1100;&#1082;&#1072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Інструкція"/>
      <sheetName val="Титул"/>
      <sheetName val="Залишки в регіоні"/>
      <sheetName val="Використання"/>
      <sheetName val="Залишки на національному складі"/>
      <sheetName val="Середній показник використання"/>
      <sheetName val="КОДИ"/>
      <sheetName val="DDLSettings"/>
      <sheetName val="Залишки на початок звітного пер"/>
      <sheetName val="Лист2"/>
    </sheetNames>
    <sheetDataSet>
      <sheetData sheetId="0" refreshError="1"/>
      <sheetData sheetId="1" refreshError="1"/>
      <sheetData sheetId="2">
        <row r="2">
          <cell r="B2" t="str">
            <v>Анатоксин для профілактики дифтерії та правця (АДП)</v>
          </cell>
          <cell r="L2">
            <v>313</v>
          </cell>
        </row>
        <row r="3">
          <cell r="B3" t="str">
            <v>Вакцина для профілактики гемофільної інфекції типу b</v>
          </cell>
          <cell r="L3">
            <v>8900</v>
          </cell>
        </row>
        <row r="4">
          <cell r="B4" t="str">
            <v>Вакцина для профілактики кашлюку,дифтерії та правця з цільноклітинним кашлюковим компонентом</v>
          </cell>
          <cell r="L4">
            <v>102</v>
          </cell>
        </row>
        <row r="5">
          <cell r="B5" t="str">
    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    </cell>
          <cell r="L5">
            <v>15</v>
          </cell>
        </row>
        <row r="6">
          <cell r="B6" t="str">
    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    </cell>
          <cell r="L6">
            <v>1453</v>
          </cell>
        </row>
        <row r="7">
          <cell r="B7" t="str">
            <v>Вакцина для профілактики кашлюку,дифтерії та правця з цільноклітинним кашлюковим компонентом</v>
          </cell>
          <cell r="L7">
            <v>4319</v>
          </cell>
        </row>
        <row r="8">
          <cell r="B8" t="str">
            <v>Вакцина для профілактики кашлюку,дифтерії та правця з цільноклітинним кашлюковим компонентом</v>
          </cell>
          <cell r="L8">
            <v>3786</v>
          </cell>
        </row>
        <row r="9">
          <cell r="B9" t="str">
            <v>Вакцина для профілактики кору, паротиту та краснухи</v>
          </cell>
          <cell r="L9">
            <v>4904</v>
          </cell>
        </row>
        <row r="10">
          <cell r="B10" t="str">
            <v>Вакцина для профілактики кору, паротиту та краснухи</v>
          </cell>
          <cell r="L10">
            <v>2349</v>
          </cell>
        </row>
        <row r="11">
          <cell r="B11" t="str">
            <v>Вакцина для профілактики кору, паротиту та краснухи</v>
          </cell>
          <cell r="L11">
            <v>5705</v>
          </cell>
        </row>
        <row r="12">
          <cell r="B12" t="str">
            <v>Вакцина для профілактики кору, паротиту та краснухи</v>
          </cell>
          <cell r="L12">
            <v>2180</v>
          </cell>
        </row>
        <row r="13">
          <cell r="B13" t="str">
            <v>Вакцина для профілактики поліомієліту (оральна)</v>
          </cell>
          <cell r="L13">
            <v>639</v>
          </cell>
        </row>
        <row r="14">
          <cell r="B14" t="str">
            <v>Вакцина для профілактики поліомієліту (оральна)</v>
          </cell>
          <cell r="L14">
            <v>11544</v>
          </cell>
        </row>
        <row r="15">
          <cell r="B15" t="str">
    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    </cell>
          <cell r="L15">
            <v>15</v>
          </cell>
        </row>
        <row r="16">
          <cell r="B16" t="str">
    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    </cell>
          <cell r="L16">
            <v>334</v>
          </cell>
        </row>
        <row r="17">
          <cell r="B17" t="str">
            <v>Анатоксин для профілактики дифтерії та правцю з зменшеним вмістом антигену (АДП-М)</v>
          </cell>
          <cell r="L17">
            <v>4558</v>
          </cell>
        </row>
        <row r="18">
          <cell r="B18" t="str">
            <v>Анатоксин для профілактики дифтерії та правцю з зменшеним вмістом антигену (АДП-М)</v>
          </cell>
          <cell r="L18">
            <v>5825</v>
          </cell>
        </row>
        <row r="19">
          <cell r="B19" t="str">
            <v>Анатоксин для профілактики дифтерії та правцю з зменшеним вмістом антигену (АДП-М)</v>
          </cell>
          <cell r="L19">
            <v>16670</v>
          </cell>
        </row>
        <row r="20">
          <cell r="B20" t="str">
            <v>Анатоксин для профілактики дифтерії та правцю з зменшеним вмістом антигену (АДП-М)</v>
          </cell>
          <cell r="L20">
            <v>35600</v>
          </cell>
        </row>
        <row r="21">
          <cell r="B21" t="str">
            <v>Вакцина для профілактики туберкульозу</v>
          </cell>
          <cell r="L21">
            <v>980</v>
          </cell>
        </row>
        <row r="22">
          <cell r="B22" t="str">
            <v>Вакцина для профілактики туберкульозу</v>
          </cell>
          <cell r="L22">
            <v>1370</v>
          </cell>
        </row>
        <row r="23">
          <cell r="B23" t="str">
    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    </cell>
          <cell r="L23">
            <v>5251</v>
          </cell>
        </row>
        <row r="24">
          <cell r="B24" t="str">
            <v>Вакцина для профілактики кашлюку,дифтерії та правця з цільноклітинним кашлюковим компонентом</v>
          </cell>
          <cell r="L24">
            <v>14266</v>
          </cell>
        </row>
        <row r="25">
          <cell r="B25" t="str">
            <v>Вакцина для профілактики кашлюку,дифтерії та правця з цільноклітинним кашлюковим компонентом</v>
          </cell>
          <cell r="L25">
            <v>30350</v>
          </cell>
        </row>
        <row r="26">
          <cell r="B26" t="str">
    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    </cell>
          <cell r="L26">
            <v>1013</v>
          </cell>
        </row>
        <row r="27">
          <cell r="B27" t="str">
            <v>Вакцина для профілактики поліомієліту (інактивована)</v>
          </cell>
          <cell r="L27">
            <v>11500</v>
          </cell>
        </row>
        <row r="28">
          <cell r="B28" t="str">
            <v>Вакцина для профілактики гепатиту В для дітей</v>
          </cell>
          <cell r="L28">
            <v>4556</v>
          </cell>
        </row>
        <row r="29">
          <cell r="B29" t="str">
            <v>Вакцина для профілактики гепатиту В для дітей</v>
          </cell>
          <cell r="L29">
            <v>1213</v>
          </cell>
        </row>
        <row r="30">
          <cell r="B30" t="str">
            <v>Вакцина для профілактики поліомієліту (інактивована)</v>
          </cell>
          <cell r="L30">
            <v>11979</v>
          </cell>
        </row>
        <row r="31">
          <cell r="B31" t="str">
            <v>Вакцина для профілактики гемофільної інфекції типу b</v>
          </cell>
          <cell r="L31">
            <v>2926</v>
          </cell>
        </row>
        <row r="32">
          <cell r="B32" t="str">
            <v>Анатоксин для профілактики дифтерії та правцю з зменшеним вмістом антигену (АДП-М)</v>
          </cell>
          <cell r="L32">
            <v>87639</v>
          </cell>
        </row>
        <row r="33">
          <cell r="B33" t="str">
            <v>Анатоксин для профілактики дифтерії та правця (АДП)</v>
          </cell>
          <cell r="L33">
            <v>4900</v>
          </cell>
        </row>
        <row r="34">
          <cell r="B34" t="str">
            <v>Анатоксин для профілактики дифтерії та правця (АДП)</v>
          </cell>
          <cell r="L34">
            <v>2234</v>
          </cell>
        </row>
        <row r="35">
          <cell r="B35" t="str">
            <v>Анатоксин для профілактики дифтерії та правця (АДП)</v>
          </cell>
          <cell r="L35">
            <v>694</v>
          </cell>
        </row>
        <row r="36">
          <cell r="B36" t="str">
            <v>Вакцина для профілактики сказу</v>
          </cell>
          <cell r="L36">
            <v>5010</v>
          </cell>
        </row>
        <row r="37">
          <cell r="B37" t="str">
            <v/>
          </cell>
          <cell r="L37">
            <v>0</v>
          </cell>
        </row>
        <row r="38">
          <cell r="B38" t="str">
            <v/>
          </cell>
          <cell r="L38">
            <v>0</v>
          </cell>
        </row>
        <row r="39">
          <cell r="B39" t="str">
            <v/>
          </cell>
          <cell r="L39">
            <v>0</v>
          </cell>
        </row>
        <row r="40">
          <cell r="B40" t="str">
            <v/>
          </cell>
          <cell r="L40">
            <v>0</v>
          </cell>
        </row>
        <row r="41">
          <cell r="B41" t="str">
            <v/>
          </cell>
          <cell r="L41">
            <v>0</v>
          </cell>
        </row>
        <row r="42">
          <cell r="B42" t="str">
            <v/>
          </cell>
          <cell r="L42">
            <v>0</v>
          </cell>
        </row>
        <row r="43">
          <cell r="B43" t="str">
            <v/>
          </cell>
          <cell r="L43">
            <v>0</v>
          </cell>
        </row>
        <row r="44">
          <cell r="B44" t="str">
            <v/>
          </cell>
          <cell r="L44">
            <v>0</v>
          </cell>
        </row>
        <row r="45">
          <cell r="B45" t="str">
            <v/>
          </cell>
          <cell r="L45">
            <v>0</v>
          </cell>
        </row>
        <row r="46">
          <cell r="B46" t="str">
            <v/>
          </cell>
          <cell r="L46">
            <v>0</v>
          </cell>
        </row>
        <row r="47">
          <cell r="B47" t="str">
            <v/>
          </cell>
          <cell r="L47">
            <v>0</v>
          </cell>
        </row>
        <row r="48">
          <cell r="B48" t="str">
            <v/>
          </cell>
          <cell r="L48">
            <v>0</v>
          </cell>
        </row>
        <row r="49">
          <cell r="B49" t="str">
            <v/>
          </cell>
          <cell r="L49">
            <v>0</v>
          </cell>
        </row>
        <row r="50">
          <cell r="B50" t="str">
            <v/>
          </cell>
          <cell r="L50">
            <v>0</v>
          </cell>
        </row>
        <row r="51">
          <cell r="B51" t="str">
            <v/>
          </cell>
          <cell r="L51">
            <v>0</v>
          </cell>
        </row>
        <row r="52">
          <cell r="B52" t="str">
            <v/>
          </cell>
          <cell r="L52">
            <v>0</v>
          </cell>
        </row>
        <row r="53">
          <cell r="B53" t="str">
            <v/>
          </cell>
          <cell r="L53">
            <v>0</v>
          </cell>
        </row>
        <row r="54">
          <cell r="B54" t="str">
            <v/>
          </cell>
          <cell r="L54">
            <v>0</v>
          </cell>
        </row>
        <row r="55">
          <cell r="B55" t="str">
            <v/>
          </cell>
          <cell r="L55">
            <v>0</v>
          </cell>
        </row>
        <row r="56">
          <cell r="B56" t="str">
            <v/>
          </cell>
          <cell r="L56">
            <v>0</v>
          </cell>
        </row>
        <row r="57">
          <cell r="B57" t="str">
            <v/>
          </cell>
          <cell r="L57">
            <v>0</v>
          </cell>
        </row>
        <row r="58">
          <cell r="B58" t="str">
            <v/>
          </cell>
          <cell r="L58">
            <v>0</v>
          </cell>
        </row>
        <row r="59">
          <cell r="B59" t="str">
            <v/>
          </cell>
          <cell r="L59">
            <v>0</v>
          </cell>
        </row>
        <row r="60">
          <cell r="B60" t="str">
            <v/>
          </cell>
          <cell r="L60">
            <v>0</v>
          </cell>
        </row>
        <row r="61">
          <cell r="B61" t="str">
            <v/>
          </cell>
          <cell r="L61">
            <v>0</v>
          </cell>
        </row>
        <row r="62">
          <cell r="B62" t="str">
            <v/>
          </cell>
          <cell r="L62">
            <v>0</v>
          </cell>
        </row>
        <row r="63">
          <cell r="B63" t="str">
            <v/>
          </cell>
          <cell r="L63">
            <v>0</v>
          </cell>
        </row>
        <row r="64">
          <cell r="B64" t="str">
            <v/>
          </cell>
          <cell r="L64">
            <v>0</v>
          </cell>
        </row>
        <row r="65">
          <cell r="B65" t="str">
            <v/>
          </cell>
          <cell r="L65">
            <v>0</v>
          </cell>
        </row>
        <row r="66">
          <cell r="B66" t="str">
            <v/>
          </cell>
          <cell r="L66">
            <v>0</v>
          </cell>
        </row>
        <row r="67">
          <cell r="B67" t="str">
            <v/>
          </cell>
          <cell r="L67">
            <v>0</v>
          </cell>
        </row>
        <row r="68">
          <cell r="B68" t="str">
            <v/>
          </cell>
          <cell r="L68">
            <v>0</v>
          </cell>
        </row>
        <row r="69">
          <cell r="B69" t="str">
            <v/>
          </cell>
          <cell r="L69">
            <v>0</v>
          </cell>
        </row>
        <row r="70">
          <cell r="B70" t="str">
            <v/>
          </cell>
          <cell r="L70">
            <v>0</v>
          </cell>
        </row>
        <row r="71">
          <cell r="B71" t="str">
            <v/>
          </cell>
          <cell r="L71">
            <v>0</v>
          </cell>
        </row>
        <row r="72">
          <cell r="B72" t="str">
            <v/>
          </cell>
          <cell r="L72">
            <v>0</v>
          </cell>
        </row>
        <row r="73">
          <cell r="B73" t="str">
            <v/>
          </cell>
          <cell r="L73">
            <v>0</v>
          </cell>
        </row>
        <row r="74">
          <cell r="B74" t="str">
            <v/>
          </cell>
          <cell r="L74">
            <v>0</v>
          </cell>
        </row>
        <row r="75">
          <cell r="B75" t="str">
            <v/>
          </cell>
          <cell r="L75">
            <v>0</v>
          </cell>
        </row>
        <row r="76">
          <cell r="B76" t="str">
            <v/>
          </cell>
          <cell r="L76">
            <v>0</v>
          </cell>
        </row>
        <row r="77">
          <cell r="B77" t="str">
            <v/>
          </cell>
          <cell r="L77">
            <v>0</v>
          </cell>
        </row>
        <row r="78">
          <cell r="B78" t="str">
            <v/>
          </cell>
          <cell r="L78">
            <v>0</v>
          </cell>
        </row>
        <row r="79">
          <cell r="B79" t="str">
            <v/>
          </cell>
          <cell r="L79">
            <v>0</v>
          </cell>
        </row>
        <row r="80">
          <cell r="B80" t="str">
            <v/>
          </cell>
          <cell r="L80">
            <v>0</v>
          </cell>
        </row>
        <row r="81">
          <cell r="B81" t="str">
            <v/>
          </cell>
          <cell r="L81">
            <v>0</v>
          </cell>
        </row>
        <row r="82">
          <cell r="B82" t="str">
            <v/>
          </cell>
          <cell r="L82">
            <v>0</v>
          </cell>
        </row>
        <row r="83">
          <cell r="B83" t="str">
            <v/>
          </cell>
          <cell r="L83">
            <v>0</v>
          </cell>
        </row>
        <row r="84">
          <cell r="B84" t="str">
            <v/>
          </cell>
          <cell r="L84">
            <v>0</v>
          </cell>
        </row>
        <row r="85">
          <cell r="B85" t="str">
            <v/>
          </cell>
          <cell r="L85">
            <v>0</v>
          </cell>
        </row>
        <row r="86">
          <cell r="B86" t="str">
            <v/>
          </cell>
          <cell r="L86">
            <v>0</v>
          </cell>
        </row>
        <row r="87">
          <cell r="B87" t="str">
            <v/>
          </cell>
          <cell r="L87">
            <v>0</v>
          </cell>
        </row>
        <row r="88">
          <cell r="B88" t="str">
            <v/>
          </cell>
          <cell r="L88">
            <v>0</v>
          </cell>
        </row>
        <row r="89">
          <cell r="B89" t="str">
            <v/>
          </cell>
          <cell r="L89">
            <v>0</v>
          </cell>
        </row>
        <row r="90">
          <cell r="B90" t="str">
            <v/>
          </cell>
          <cell r="L90">
            <v>0</v>
          </cell>
        </row>
        <row r="91">
          <cell r="B91" t="str">
            <v/>
          </cell>
          <cell r="L91">
            <v>0</v>
          </cell>
        </row>
        <row r="92">
          <cell r="B92" t="str">
            <v/>
          </cell>
          <cell r="L92">
            <v>0</v>
          </cell>
        </row>
        <row r="93">
          <cell r="B93" t="str">
            <v/>
          </cell>
          <cell r="L93">
            <v>0</v>
          </cell>
        </row>
        <row r="94">
          <cell r="B94" t="str">
            <v/>
          </cell>
          <cell r="L94">
            <v>0</v>
          </cell>
        </row>
        <row r="95">
          <cell r="B95" t="str">
            <v/>
          </cell>
          <cell r="L95">
            <v>0</v>
          </cell>
        </row>
        <row r="96">
          <cell r="B96" t="str">
            <v/>
          </cell>
          <cell r="L96">
            <v>0</v>
          </cell>
        </row>
        <row r="97">
          <cell r="B97" t="str">
            <v/>
          </cell>
          <cell r="L97">
            <v>0</v>
          </cell>
        </row>
        <row r="98">
          <cell r="B98" t="str">
            <v/>
          </cell>
          <cell r="L98">
            <v>0</v>
          </cell>
        </row>
        <row r="99">
          <cell r="B99" t="str">
            <v/>
          </cell>
          <cell r="L99">
            <v>0</v>
          </cell>
        </row>
        <row r="100">
          <cell r="B100" t="str">
            <v/>
          </cell>
          <cell r="L100">
            <v>0</v>
          </cell>
        </row>
        <row r="101">
          <cell r="B101" t="str">
            <v/>
          </cell>
          <cell r="L101">
            <v>0</v>
          </cell>
        </row>
        <row r="102">
          <cell r="B102" t="str">
            <v/>
          </cell>
          <cell r="L102">
            <v>0</v>
          </cell>
        </row>
        <row r="103">
          <cell r="B103" t="str">
            <v/>
          </cell>
          <cell r="L103">
            <v>0</v>
          </cell>
        </row>
        <row r="104">
          <cell r="B104" t="str">
            <v/>
          </cell>
          <cell r="L104">
            <v>0</v>
          </cell>
        </row>
        <row r="105">
          <cell r="B105" t="str">
            <v/>
          </cell>
          <cell r="L105">
            <v>0</v>
          </cell>
        </row>
        <row r="106">
          <cell r="B106" t="str">
            <v/>
          </cell>
          <cell r="L106">
            <v>0</v>
          </cell>
        </row>
        <row r="107">
          <cell r="B107" t="str">
            <v/>
          </cell>
          <cell r="L107">
            <v>0</v>
          </cell>
        </row>
        <row r="108">
          <cell r="B108" t="str">
            <v/>
          </cell>
          <cell r="L108">
            <v>0</v>
          </cell>
        </row>
        <row r="109">
          <cell r="B109" t="str">
            <v/>
          </cell>
          <cell r="L109">
            <v>0</v>
          </cell>
        </row>
        <row r="110">
          <cell r="B110" t="str">
            <v/>
          </cell>
          <cell r="L110">
            <v>0</v>
          </cell>
        </row>
        <row r="111">
          <cell r="B111" t="str">
            <v/>
          </cell>
          <cell r="L111">
            <v>0</v>
          </cell>
        </row>
        <row r="112">
          <cell r="B112" t="str">
            <v/>
          </cell>
          <cell r="L112">
            <v>0</v>
          </cell>
        </row>
        <row r="113">
          <cell r="B113" t="str">
            <v/>
          </cell>
          <cell r="L113">
            <v>0</v>
          </cell>
        </row>
        <row r="114">
          <cell r="B114" t="str">
            <v/>
          </cell>
          <cell r="L114">
            <v>0</v>
          </cell>
        </row>
        <row r="115">
          <cell r="B115" t="str">
            <v/>
          </cell>
          <cell r="L115">
            <v>0</v>
          </cell>
        </row>
        <row r="116">
          <cell r="B116" t="str">
            <v/>
          </cell>
          <cell r="L116">
            <v>0</v>
          </cell>
        </row>
        <row r="117">
          <cell r="B117" t="str">
            <v/>
          </cell>
          <cell r="L117">
            <v>0</v>
          </cell>
        </row>
        <row r="118">
          <cell r="B118" t="str">
            <v/>
          </cell>
          <cell r="L118">
            <v>0</v>
          </cell>
        </row>
        <row r="119">
          <cell r="B119" t="str">
            <v/>
          </cell>
          <cell r="L119">
            <v>0</v>
          </cell>
        </row>
        <row r="120">
          <cell r="B120" t="str">
            <v/>
          </cell>
          <cell r="L120">
            <v>0</v>
          </cell>
        </row>
        <row r="121">
          <cell r="B121" t="str">
            <v/>
          </cell>
          <cell r="L121">
            <v>0</v>
          </cell>
        </row>
        <row r="122">
          <cell r="B122" t="str">
            <v/>
          </cell>
          <cell r="L122">
            <v>0</v>
          </cell>
        </row>
        <row r="123">
          <cell r="B123" t="str">
            <v/>
          </cell>
          <cell r="L123">
            <v>0</v>
          </cell>
        </row>
        <row r="124">
          <cell r="B124" t="str">
            <v/>
          </cell>
          <cell r="L124">
            <v>0</v>
          </cell>
        </row>
        <row r="125">
          <cell r="B125" t="str">
            <v/>
          </cell>
          <cell r="L125">
            <v>0</v>
          </cell>
        </row>
        <row r="126">
          <cell r="B126" t="str">
            <v/>
          </cell>
          <cell r="L126">
            <v>0</v>
          </cell>
        </row>
        <row r="127">
          <cell r="B127" t="str">
            <v/>
          </cell>
          <cell r="L127">
            <v>0</v>
          </cell>
        </row>
        <row r="128">
          <cell r="B128" t="str">
            <v/>
          </cell>
          <cell r="L128">
            <v>0</v>
          </cell>
        </row>
        <row r="129">
          <cell r="B129" t="str">
            <v/>
          </cell>
          <cell r="L129">
            <v>0</v>
          </cell>
        </row>
        <row r="130">
          <cell r="B130" t="str">
            <v/>
          </cell>
          <cell r="L130">
            <v>0</v>
          </cell>
        </row>
        <row r="131">
          <cell r="B131" t="str">
            <v/>
          </cell>
          <cell r="L131">
            <v>0</v>
          </cell>
        </row>
        <row r="132">
          <cell r="B132" t="str">
            <v/>
          </cell>
          <cell r="L132">
            <v>0</v>
          </cell>
        </row>
        <row r="133">
          <cell r="B133" t="str">
            <v/>
          </cell>
          <cell r="L133">
            <v>0</v>
          </cell>
        </row>
        <row r="134">
          <cell r="B134" t="str">
            <v/>
          </cell>
          <cell r="L134">
            <v>0</v>
          </cell>
        </row>
        <row r="135">
          <cell r="B135" t="str">
            <v/>
          </cell>
          <cell r="L135">
            <v>0</v>
          </cell>
        </row>
        <row r="136">
          <cell r="B136" t="str">
            <v/>
          </cell>
          <cell r="L136">
            <v>0</v>
          </cell>
        </row>
        <row r="137">
          <cell r="B137" t="str">
            <v/>
          </cell>
          <cell r="L137">
            <v>0</v>
          </cell>
        </row>
        <row r="138">
          <cell r="B138" t="str">
            <v/>
          </cell>
          <cell r="L138">
            <v>0</v>
          </cell>
        </row>
        <row r="139">
          <cell r="B139" t="str">
            <v/>
          </cell>
          <cell r="L139">
            <v>0</v>
          </cell>
        </row>
        <row r="140">
          <cell r="B140" t="str">
            <v/>
          </cell>
          <cell r="L140">
            <v>0</v>
          </cell>
        </row>
        <row r="141">
          <cell r="B141" t="str">
            <v/>
          </cell>
          <cell r="L141">
            <v>0</v>
          </cell>
        </row>
        <row r="142">
          <cell r="B142" t="str">
            <v/>
          </cell>
          <cell r="L142">
            <v>0</v>
          </cell>
        </row>
        <row r="143">
          <cell r="B143" t="str">
            <v/>
          </cell>
          <cell r="L143">
            <v>0</v>
          </cell>
        </row>
        <row r="144">
          <cell r="B144" t="str">
            <v/>
          </cell>
          <cell r="L144">
            <v>0</v>
          </cell>
        </row>
        <row r="145">
          <cell r="B145" t="str">
            <v/>
          </cell>
          <cell r="L145">
            <v>0</v>
          </cell>
        </row>
        <row r="146">
          <cell r="B146" t="str">
            <v/>
          </cell>
          <cell r="L146">
            <v>0</v>
          </cell>
        </row>
        <row r="147">
          <cell r="B147" t="str">
            <v/>
          </cell>
          <cell r="L147">
            <v>0</v>
          </cell>
        </row>
        <row r="148">
          <cell r="B148" t="str">
            <v/>
          </cell>
          <cell r="L148">
            <v>0</v>
          </cell>
        </row>
        <row r="149">
          <cell r="B149" t="str">
            <v/>
          </cell>
          <cell r="L149">
            <v>0</v>
          </cell>
        </row>
        <row r="150">
          <cell r="B150" t="str">
            <v/>
          </cell>
          <cell r="L150">
            <v>0</v>
          </cell>
        </row>
        <row r="151">
          <cell r="B151" t="str">
            <v/>
          </cell>
          <cell r="L151">
            <v>0</v>
          </cell>
        </row>
        <row r="152">
          <cell r="B152" t="str">
            <v/>
          </cell>
          <cell r="L152">
            <v>0</v>
          </cell>
        </row>
        <row r="153">
          <cell r="B153" t="str">
            <v/>
          </cell>
          <cell r="L153">
            <v>0</v>
          </cell>
        </row>
        <row r="154">
          <cell r="B154" t="str">
            <v/>
          </cell>
          <cell r="L154">
            <v>0</v>
          </cell>
        </row>
        <row r="155">
          <cell r="B155" t="str">
            <v/>
          </cell>
          <cell r="L155">
            <v>0</v>
          </cell>
        </row>
        <row r="156">
          <cell r="B156" t="str">
            <v/>
          </cell>
          <cell r="L156">
            <v>0</v>
          </cell>
        </row>
        <row r="157">
          <cell r="B157" t="str">
            <v/>
          </cell>
          <cell r="L157">
            <v>0</v>
          </cell>
        </row>
        <row r="158">
          <cell r="B158" t="str">
            <v/>
          </cell>
          <cell r="L158">
            <v>0</v>
          </cell>
        </row>
        <row r="159">
          <cell r="B159" t="str">
            <v/>
          </cell>
          <cell r="L159">
            <v>0</v>
          </cell>
        </row>
        <row r="160">
          <cell r="B160" t="str">
            <v/>
          </cell>
          <cell r="L160">
            <v>0</v>
          </cell>
        </row>
        <row r="161">
          <cell r="B161" t="str">
            <v/>
          </cell>
          <cell r="L161">
            <v>0</v>
          </cell>
        </row>
        <row r="162">
          <cell r="B162" t="str">
            <v/>
          </cell>
          <cell r="L162">
            <v>0</v>
          </cell>
        </row>
        <row r="163">
          <cell r="B163" t="str">
            <v/>
          </cell>
          <cell r="L163">
            <v>0</v>
          </cell>
        </row>
        <row r="164">
          <cell r="B164" t="str">
            <v/>
          </cell>
          <cell r="L164">
            <v>0</v>
          </cell>
        </row>
        <row r="165">
          <cell r="B165" t="str">
            <v/>
          </cell>
          <cell r="L165">
            <v>0</v>
          </cell>
        </row>
        <row r="166">
          <cell r="B166" t="str">
            <v/>
          </cell>
          <cell r="L166">
            <v>0</v>
          </cell>
        </row>
        <row r="167">
          <cell r="B167" t="str">
            <v/>
          </cell>
          <cell r="L167">
            <v>0</v>
          </cell>
        </row>
        <row r="168">
          <cell r="B168" t="str">
            <v/>
          </cell>
          <cell r="L168">
            <v>0</v>
          </cell>
        </row>
        <row r="169">
          <cell r="B169" t="str">
            <v/>
          </cell>
          <cell r="L169">
            <v>0</v>
          </cell>
        </row>
        <row r="170">
          <cell r="B170" t="str">
            <v/>
          </cell>
          <cell r="L170">
            <v>0</v>
          </cell>
        </row>
        <row r="171">
          <cell r="B171" t="str">
            <v/>
          </cell>
          <cell r="L171">
            <v>0</v>
          </cell>
        </row>
        <row r="172">
          <cell r="B172" t="str">
            <v/>
          </cell>
          <cell r="L172">
            <v>0</v>
          </cell>
        </row>
        <row r="173">
          <cell r="B173" t="str">
            <v/>
          </cell>
          <cell r="L173">
            <v>0</v>
          </cell>
        </row>
        <row r="174">
          <cell r="B174" t="str">
            <v/>
          </cell>
          <cell r="L174">
            <v>0</v>
          </cell>
        </row>
        <row r="175">
          <cell r="B175" t="str">
            <v/>
          </cell>
          <cell r="L175">
            <v>0</v>
          </cell>
        </row>
        <row r="176">
          <cell r="B176" t="str">
            <v/>
          </cell>
          <cell r="L176">
            <v>0</v>
          </cell>
        </row>
        <row r="177">
          <cell r="B177" t="str">
            <v/>
          </cell>
          <cell r="L177">
            <v>0</v>
          </cell>
        </row>
        <row r="178">
          <cell r="B178" t="str">
            <v/>
          </cell>
          <cell r="L178">
            <v>0</v>
          </cell>
        </row>
        <row r="179">
          <cell r="B179" t="str">
            <v/>
          </cell>
          <cell r="L179">
            <v>0</v>
          </cell>
        </row>
        <row r="180">
          <cell r="B180" t="str">
            <v/>
          </cell>
          <cell r="L180">
            <v>0</v>
          </cell>
        </row>
        <row r="181">
          <cell r="B181" t="str">
            <v/>
          </cell>
          <cell r="L181">
            <v>0</v>
          </cell>
        </row>
        <row r="182">
          <cell r="B182" t="str">
            <v/>
          </cell>
          <cell r="L182">
            <v>0</v>
          </cell>
        </row>
        <row r="183">
          <cell r="B183" t="str">
            <v/>
          </cell>
          <cell r="L183">
            <v>0</v>
          </cell>
        </row>
        <row r="184">
          <cell r="B184" t="str">
            <v/>
          </cell>
          <cell r="L184">
            <v>0</v>
          </cell>
        </row>
        <row r="185">
          <cell r="B185" t="str">
            <v/>
          </cell>
          <cell r="L185">
            <v>0</v>
          </cell>
        </row>
        <row r="186">
          <cell r="B186" t="str">
            <v/>
          </cell>
          <cell r="L186">
            <v>0</v>
          </cell>
        </row>
        <row r="187">
          <cell r="B187" t="str">
            <v/>
          </cell>
          <cell r="L187">
            <v>0</v>
          </cell>
        </row>
        <row r="188">
          <cell r="B188" t="str">
            <v/>
          </cell>
          <cell r="L188">
            <v>0</v>
          </cell>
        </row>
        <row r="189">
          <cell r="B189" t="str">
            <v/>
          </cell>
          <cell r="L189">
            <v>0</v>
          </cell>
        </row>
        <row r="190">
          <cell r="B190" t="str">
            <v/>
          </cell>
          <cell r="L190">
            <v>0</v>
          </cell>
        </row>
        <row r="191">
          <cell r="B191" t="str">
            <v/>
          </cell>
          <cell r="L191">
            <v>0</v>
          </cell>
        </row>
        <row r="192">
          <cell r="B192" t="str">
            <v/>
          </cell>
          <cell r="L192">
            <v>0</v>
          </cell>
        </row>
        <row r="193">
          <cell r="B193" t="str">
            <v/>
          </cell>
          <cell r="L193">
            <v>0</v>
          </cell>
        </row>
        <row r="194">
          <cell r="B194" t="str">
            <v/>
          </cell>
          <cell r="L194">
            <v>0</v>
          </cell>
        </row>
        <row r="195">
          <cell r="B195" t="str">
            <v/>
          </cell>
          <cell r="L195">
            <v>0</v>
          </cell>
        </row>
        <row r="196">
          <cell r="B196" t="str">
            <v/>
          </cell>
          <cell r="L196">
            <v>0</v>
          </cell>
        </row>
        <row r="197">
          <cell r="B197" t="str">
            <v/>
          </cell>
          <cell r="L197">
            <v>0</v>
          </cell>
        </row>
        <row r="198">
          <cell r="B198" t="str">
            <v/>
          </cell>
          <cell r="L198">
            <v>0</v>
          </cell>
        </row>
        <row r="199">
          <cell r="B199" t="str">
            <v/>
          </cell>
          <cell r="L199">
            <v>0</v>
          </cell>
        </row>
        <row r="200">
          <cell r="B200" t="str">
            <v/>
          </cell>
          <cell r="L200">
            <v>0</v>
          </cell>
        </row>
        <row r="201">
          <cell r="B201" t="str">
            <v/>
          </cell>
          <cell r="L201">
            <v>0</v>
          </cell>
        </row>
        <row r="202">
          <cell r="B202" t="str">
            <v/>
          </cell>
          <cell r="L202">
            <v>0</v>
          </cell>
        </row>
        <row r="203">
          <cell r="B203" t="str">
            <v/>
          </cell>
          <cell r="L203">
            <v>0</v>
          </cell>
        </row>
        <row r="204">
          <cell r="B204" t="str">
            <v/>
          </cell>
          <cell r="L204">
            <v>0</v>
          </cell>
        </row>
        <row r="205">
          <cell r="B205" t="str">
            <v/>
          </cell>
          <cell r="L205">
            <v>0</v>
          </cell>
        </row>
        <row r="206">
          <cell r="B206" t="str">
            <v/>
          </cell>
          <cell r="L206">
            <v>0</v>
          </cell>
        </row>
        <row r="207">
          <cell r="B207" t="str">
            <v/>
          </cell>
          <cell r="L207">
            <v>0</v>
          </cell>
        </row>
        <row r="208">
          <cell r="B208" t="str">
            <v/>
          </cell>
          <cell r="L208">
            <v>0</v>
          </cell>
        </row>
        <row r="209">
          <cell r="B209" t="str">
            <v/>
          </cell>
          <cell r="L209">
            <v>0</v>
          </cell>
        </row>
        <row r="210">
          <cell r="B210" t="str">
            <v/>
          </cell>
          <cell r="L210">
            <v>0</v>
          </cell>
        </row>
        <row r="211">
          <cell r="B211" t="str">
            <v/>
          </cell>
          <cell r="L211">
            <v>0</v>
          </cell>
        </row>
        <row r="212">
          <cell r="B212" t="str">
            <v/>
          </cell>
          <cell r="L212">
            <v>0</v>
          </cell>
        </row>
        <row r="213">
          <cell r="B213" t="str">
            <v/>
          </cell>
          <cell r="L213">
            <v>0</v>
          </cell>
        </row>
        <row r="214">
          <cell r="B214" t="str">
            <v/>
          </cell>
          <cell r="L214">
            <v>0</v>
          </cell>
        </row>
        <row r="215">
          <cell r="B215" t="str">
            <v/>
          </cell>
          <cell r="L215">
            <v>0</v>
          </cell>
        </row>
        <row r="216">
          <cell r="B216" t="str">
            <v/>
          </cell>
          <cell r="L216">
            <v>0</v>
          </cell>
        </row>
        <row r="217">
          <cell r="B217" t="str">
            <v/>
          </cell>
          <cell r="L217">
            <v>0</v>
          </cell>
        </row>
        <row r="218">
          <cell r="B218" t="str">
            <v/>
          </cell>
          <cell r="L218">
            <v>0</v>
          </cell>
        </row>
        <row r="219">
          <cell r="B219" t="str">
            <v/>
          </cell>
          <cell r="L219">
            <v>0</v>
          </cell>
        </row>
        <row r="220">
          <cell r="B220" t="str">
            <v/>
          </cell>
          <cell r="L220">
            <v>0</v>
          </cell>
        </row>
        <row r="221">
          <cell r="B221" t="str">
            <v/>
          </cell>
          <cell r="L221">
            <v>0</v>
          </cell>
        </row>
        <row r="222">
          <cell r="B222" t="str">
            <v/>
          </cell>
          <cell r="L222">
            <v>0</v>
          </cell>
        </row>
        <row r="223">
          <cell r="B223" t="str">
            <v/>
          </cell>
          <cell r="L223">
            <v>0</v>
          </cell>
        </row>
        <row r="224">
          <cell r="B224" t="str">
            <v/>
          </cell>
          <cell r="L224">
            <v>0</v>
          </cell>
        </row>
        <row r="225">
          <cell r="B225" t="str">
            <v/>
          </cell>
          <cell r="L225">
            <v>0</v>
          </cell>
        </row>
        <row r="226">
          <cell r="B226" t="str">
            <v/>
          </cell>
          <cell r="L226">
            <v>0</v>
          </cell>
        </row>
        <row r="227">
          <cell r="B227" t="str">
            <v/>
          </cell>
          <cell r="L227">
            <v>0</v>
          </cell>
        </row>
        <row r="228">
          <cell r="B228" t="str">
            <v/>
          </cell>
          <cell r="L228">
            <v>0</v>
          </cell>
        </row>
        <row r="229">
          <cell r="B229" t="str">
            <v/>
          </cell>
          <cell r="L229">
            <v>0</v>
          </cell>
        </row>
        <row r="230">
          <cell r="B230" t="str">
            <v/>
          </cell>
          <cell r="L230">
            <v>0</v>
          </cell>
        </row>
        <row r="231">
          <cell r="B231" t="str">
            <v/>
          </cell>
          <cell r="L231">
            <v>0</v>
          </cell>
        </row>
        <row r="232">
          <cell r="B232" t="str">
            <v/>
          </cell>
          <cell r="L232">
            <v>0</v>
          </cell>
        </row>
        <row r="233">
          <cell r="B233" t="str">
            <v/>
          </cell>
          <cell r="L233">
            <v>0</v>
          </cell>
        </row>
        <row r="234">
          <cell r="B234" t="str">
            <v/>
          </cell>
          <cell r="L234">
            <v>0</v>
          </cell>
        </row>
        <row r="235">
          <cell r="B235" t="str">
            <v/>
          </cell>
          <cell r="L235">
            <v>0</v>
          </cell>
        </row>
        <row r="236">
          <cell r="B236" t="str">
            <v/>
          </cell>
          <cell r="L236">
            <v>0</v>
          </cell>
        </row>
        <row r="237">
          <cell r="B237" t="str">
            <v/>
          </cell>
          <cell r="L237">
            <v>0</v>
          </cell>
        </row>
        <row r="238">
          <cell r="B238" t="str">
            <v/>
          </cell>
          <cell r="L238">
            <v>0</v>
          </cell>
        </row>
        <row r="239">
          <cell r="B239" t="str">
            <v/>
          </cell>
          <cell r="L239">
            <v>0</v>
          </cell>
        </row>
        <row r="240">
          <cell r="B240" t="str">
            <v/>
          </cell>
          <cell r="L240">
            <v>0</v>
          </cell>
        </row>
        <row r="241">
          <cell r="B241" t="str">
            <v/>
          </cell>
          <cell r="L241">
            <v>0</v>
          </cell>
        </row>
        <row r="242">
          <cell r="B242" t="str">
            <v/>
          </cell>
          <cell r="L242">
            <v>0</v>
          </cell>
        </row>
        <row r="243">
          <cell r="B243" t="str">
            <v/>
          </cell>
          <cell r="L243">
            <v>0</v>
          </cell>
        </row>
        <row r="244">
          <cell r="B244" t="str">
            <v/>
          </cell>
          <cell r="L244">
            <v>0</v>
          </cell>
        </row>
        <row r="245">
          <cell r="B245" t="str">
            <v/>
          </cell>
          <cell r="L245">
            <v>0</v>
          </cell>
        </row>
        <row r="246">
          <cell r="B246" t="str">
            <v/>
          </cell>
          <cell r="L246">
            <v>0</v>
          </cell>
        </row>
        <row r="247">
          <cell r="B247" t="str">
            <v/>
          </cell>
          <cell r="L247">
            <v>0</v>
          </cell>
        </row>
        <row r="248">
          <cell r="B248" t="str">
            <v/>
          </cell>
          <cell r="L248">
            <v>0</v>
          </cell>
        </row>
        <row r="249">
          <cell r="B249" t="str">
            <v/>
          </cell>
          <cell r="L249">
            <v>0</v>
          </cell>
        </row>
        <row r="250">
          <cell r="B250" t="str">
            <v/>
          </cell>
          <cell r="L250">
            <v>0</v>
          </cell>
        </row>
        <row r="251">
          <cell r="B251" t="str">
            <v/>
          </cell>
          <cell r="L251">
            <v>0</v>
          </cell>
        </row>
        <row r="252">
          <cell r="B252" t="str">
            <v/>
          </cell>
          <cell r="L252">
            <v>0</v>
          </cell>
        </row>
        <row r="253">
          <cell r="B253" t="str">
            <v/>
          </cell>
          <cell r="L253">
            <v>0</v>
          </cell>
        </row>
        <row r="254">
          <cell r="B254" t="str">
            <v/>
          </cell>
          <cell r="L254">
            <v>0</v>
          </cell>
        </row>
        <row r="255">
          <cell r="B255" t="str">
            <v/>
          </cell>
          <cell r="L255">
            <v>0</v>
          </cell>
        </row>
        <row r="256">
          <cell r="B256" t="str">
            <v/>
          </cell>
          <cell r="L256">
            <v>0</v>
          </cell>
        </row>
        <row r="257">
          <cell r="B257" t="str">
            <v/>
          </cell>
          <cell r="L257">
            <v>0</v>
          </cell>
        </row>
        <row r="258">
          <cell r="B258" t="str">
            <v/>
          </cell>
          <cell r="L258">
            <v>0</v>
          </cell>
        </row>
        <row r="259">
          <cell r="B259" t="str">
            <v/>
          </cell>
          <cell r="L259">
            <v>0</v>
          </cell>
        </row>
        <row r="260">
          <cell r="B260" t="str">
            <v/>
          </cell>
          <cell r="L260">
            <v>0</v>
          </cell>
        </row>
        <row r="261">
          <cell r="B261" t="str">
            <v/>
          </cell>
          <cell r="L261">
            <v>0</v>
          </cell>
        </row>
        <row r="262">
          <cell r="B262" t="str">
            <v/>
          </cell>
          <cell r="L262">
            <v>0</v>
          </cell>
        </row>
        <row r="263">
          <cell r="B263" t="str">
            <v/>
          </cell>
          <cell r="L263">
            <v>0</v>
          </cell>
        </row>
        <row r="264">
          <cell r="B264" t="str">
            <v/>
          </cell>
          <cell r="L264">
            <v>0</v>
          </cell>
        </row>
        <row r="265">
          <cell r="B265" t="str">
            <v/>
          </cell>
          <cell r="L265">
            <v>0</v>
          </cell>
        </row>
        <row r="266">
          <cell r="B266" t="str">
            <v/>
          </cell>
          <cell r="L266">
            <v>0</v>
          </cell>
        </row>
        <row r="267">
          <cell r="B267" t="str">
            <v/>
          </cell>
          <cell r="L267">
            <v>0</v>
          </cell>
        </row>
        <row r="268">
          <cell r="B268" t="str">
            <v/>
          </cell>
          <cell r="L268">
            <v>0</v>
          </cell>
        </row>
        <row r="269">
          <cell r="B269" t="str">
            <v/>
          </cell>
          <cell r="L269">
            <v>0</v>
          </cell>
        </row>
        <row r="270">
          <cell r="B270" t="str">
            <v/>
          </cell>
          <cell r="L270">
            <v>0</v>
          </cell>
        </row>
        <row r="271">
          <cell r="B271" t="str">
            <v/>
          </cell>
          <cell r="L271">
            <v>0</v>
          </cell>
        </row>
        <row r="272">
          <cell r="B272" t="str">
            <v/>
          </cell>
          <cell r="L272">
            <v>0</v>
          </cell>
        </row>
        <row r="273">
          <cell r="B273" t="str">
            <v/>
          </cell>
          <cell r="L273">
            <v>0</v>
          </cell>
        </row>
        <row r="274">
          <cell r="B274" t="str">
            <v/>
          </cell>
          <cell r="L274">
            <v>0</v>
          </cell>
        </row>
        <row r="275">
          <cell r="B275" t="str">
            <v/>
          </cell>
          <cell r="L275">
            <v>0</v>
          </cell>
        </row>
        <row r="276">
          <cell r="B276" t="str">
            <v/>
          </cell>
          <cell r="L276">
            <v>0</v>
          </cell>
        </row>
        <row r="277">
          <cell r="B277" t="str">
            <v/>
          </cell>
          <cell r="L277">
            <v>0</v>
          </cell>
        </row>
        <row r="278">
          <cell r="B278" t="str">
            <v/>
          </cell>
          <cell r="L278">
            <v>0</v>
          </cell>
        </row>
        <row r="279">
          <cell r="B279" t="str">
            <v/>
          </cell>
          <cell r="L279">
            <v>0</v>
          </cell>
        </row>
        <row r="280">
          <cell r="B280" t="str">
            <v/>
          </cell>
          <cell r="L280">
            <v>0</v>
          </cell>
        </row>
        <row r="281">
          <cell r="B281" t="str">
            <v/>
          </cell>
          <cell r="L281">
            <v>0</v>
          </cell>
        </row>
        <row r="282">
          <cell r="B282" t="str">
            <v/>
          </cell>
          <cell r="L282">
            <v>0</v>
          </cell>
        </row>
        <row r="283">
          <cell r="B283" t="str">
            <v/>
          </cell>
          <cell r="L283">
            <v>0</v>
          </cell>
        </row>
        <row r="284">
          <cell r="B284" t="str">
            <v/>
          </cell>
          <cell r="L284">
            <v>0</v>
          </cell>
        </row>
        <row r="285">
          <cell r="B285" t="str">
            <v/>
          </cell>
          <cell r="L285">
            <v>0</v>
          </cell>
        </row>
        <row r="286">
          <cell r="B286" t="str">
            <v/>
          </cell>
          <cell r="L286">
            <v>0</v>
          </cell>
        </row>
        <row r="287">
          <cell r="B287" t="str">
            <v/>
          </cell>
          <cell r="L287">
            <v>0</v>
          </cell>
        </row>
        <row r="288">
          <cell r="B288" t="str">
            <v/>
          </cell>
          <cell r="L288">
            <v>0</v>
          </cell>
        </row>
        <row r="289">
          <cell r="B289" t="str">
            <v/>
          </cell>
          <cell r="L289">
            <v>0</v>
          </cell>
        </row>
        <row r="290">
          <cell r="B290" t="str">
            <v/>
          </cell>
          <cell r="L290">
            <v>0</v>
          </cell>
        </row>
        <row r="291">
          <cell r="B291" t="str">
            <v/>
          </cell>
          <cell r="L291">
            <v>0</v>
          </cell>
        </row>
        <row r="292">
          <cell r="B292" t="str">
            <v/>
          </cell>
          <cell r="L292">
            <v>0</v>
          </cell>
        </row>
        <row r="293">
          <cell r="B293" t="str">
            <v/>
          </cell>
          <cell r="L293">
            <v>0</v>
          </cell>
        </row>
        <row r="294">
          <cell r="B294" t="str">
            <v/>
          </cell>
          <cell r="L294">
            <v>0</v>
          </cell>
        </row>
        <row r="295">
          <cell r="B295" t="str">
            <v/>
          </cell>
          <cell r="L295">
            <v>0</v>
          </cell>
        </row>
        <row r="296">
          <cell r="B296" t="str">
            <v/>
          </cell>
          <cell r="L296">
            <v>0</v>
          </cell>
        </row>
        <row r="297">
          <cell r="B297" t="str">
            <v/>
          </cell>
          <cell r="L297">
            <v>0</v>
          </cell>
        </row>
        <row r="298">
          <cell r="B298" t="str">
            <v/>
          </cell>
          <cell r="L298">
            <v>0</v>
          </cell>
        </row>
        <row r="299">
          <cell r="B299" t="str">
            <v/>
          </cell>
          <cell r="L299">
            <v>0</v>
          </cell>
        </row>
        <row r="300">
          <cell r="B300" t="str">
            <v/>
          </cell>
          <cell r="L300">
            <v>0</v>
          </cell>
        </row>
        <row r="301">
          <cell r="B301" t="str">
            <v/>
          </cell>
          <cell r="L301">
            <v>0</v>
          </cell>
        </row>
        <row r="302">
          <cell r="B302" t="str">
            <v/>
          </cell>
          <cell r="L302">
            <v>0</v>
          </cell>
        </row>
        <row r="303">
          <cell r="B303" t="str">
            <v/>
          </cell>
          <cell r="L303">
            <v>0</v>
          </cell>
        </row>
        <row r="304">
          <cell r="B304" t="str">
            <v/>
          </cell>
          <cell r="L304">
            <v>0</v>
          </cell>
        </row>
        <row r="305">
          <cell r="B305" t="str">
            <v/>
          </cell>
          <cell r="L305">
            <v>0</v>
          </cell>
        </row>
        <row r="306">
          <cell r="B306" t="str">
            <v/>
          </cell>
          <cell r="L306">
            <v>0</v>
          </cell>
        </row>
        <row r="307">
          <cell r="B307" t="str">
            <v/>
          </cell>
          <cell r="L307">
            <v>0</v>
          </cell>
        </row>
        <row r="308">
          <cell r="B308" t="str">
            <v/>
          </cell>
          <cell r="L308">
            <v>0</v>
          </cell>
        </row>
        <row r="309">
          <cell r="B309" t="str">
            <v/>
          </cell>
          <cell r="L309">
            <v>0</v>
          </cell>
        </row>
        <row r="310">
          <cell r="B310" t="str">
            <v/>
          </cell>
          <cell r="L310">
            <v>0</v>
          </cell>
        </row>
        <row r="311">
          <cell r="B311" t="str">
            <v/>
          </cell>
          <cell r="L311">
            <v>0</v>
          </cell>
        </row>
        <row r="312">
          <cell r="B312" t="str">
            <v/>
          </cell>
          <cell r="L312">
            <v>0</v>
          </cell>
        </row>
        <row r="313">
          <cell r="B313" t="str">
            <v/>
          </cell>
          <cell r="L313">
            <v>0</v>
          </cell>
        </row>
        <row r="314">
          <cell r="B314" t="str">
            <v/>
          </cell>
          <cell r="L314">
            <v>0</v>
          </cell>
        </row>
        <row r="315">
          <cell r="B315" t="str">
            <v/>
          </cell>
          <cell r="L315">
            <v>0</v>
          </cell>
        </row>
        <row r="316">
          <cell r="B316" t="str">
            <v/>
          </cell>
          <cell r="L316">
            <v>0</v>
          </cell>
        </row>
        <row r="317">
          <cell r="B317" t="str">
            <v/>
          </cell>
          <cell r="L317">
            <v>0</v>
          </cell>
        </row>
        <row r="318">
          <cell r="B318" t="str">
            <v/>
          </cell>
          <cell r="L318">
            <v>0</v>
          </cell>
        </row>
        <row r="319">
          <cell r="B319" t="str">
            <v/>
          </cell>
          <cell r="L319">
            <v>0</v>
          </cell>
        </row>
        <row r="320">
          <cell r="B320" t="str">
            <v/>
          </cell>
          <cell r="L320">
            <v>0</v>
          </cell>
        </row>
        <row r="321">
          <cell r="B321" t="str">
            <v/>
          </cell>
          <cell r="L321">
            <v>0</v>
          </cell>
        </row>
        <row r="322">
          <cell r="B322" t="str">
            <v/>
          </cell>
          <cell r="L322">
            <v>0</v>
          </cell>
        </row>
        <row r="323">
          <cell r="B323" t="str">
            <v/>
          </cell>
          <cell r="L323">
            <v>0</v>
          </cell>
        </row>
        <row r="324">
          <cell r="B324" t="str">
            <v/>
          </cell>
          <cell r="L324">
            <v>0</v>
          </cell>
        </row>
        <row r="325">
          <cell r="B325" t="str">
            <v/>
          </cell>
          <cell r="L325">
            <v>0</v>
          </cell>
        </row>
        <row r="326">
          <cell r="B326" t="str">
            <v/>
          </cell>
          <cell r="L326">
            <v>0</v>
          </cell>
        </row>
        <row r="327">
          <cell r="B327" t="str">
            <v/>
          </cell>
          <cell r="L327">
            <v>0</v>
          </cell>
        </row>
        <row r="328">
          <cell r="B328" t="str">
            <v/>
          </cell>
          <cell r="L328">
            <v>0</v>
          </cell>
        </row>
        <row r="329">
          <cell r="B329" t="str">
            <v/>
          </cell>
          <cell r="L329">
            <v>0</v>
          </cell>
        </row>
        <row r="330">
          <cell r="B330" t="str">
            <v/>
          </cell>
          <cell r="L330">
            <v>0</v>
          </cell>
        </row>
        <row r="331">
          <cell r="B331" t="str">
            <v/>
          </cell>
          <cell r="L331">
            <v>0</v>
          </cell>
        </row>
        <row r="332">
          <cell r="B332" t="str">
            <v/>
          </cell>
          <cell r="L332">
            <v>0</v>
          </cell>
        </row>
        <row r="333">
          <cell r="B333" t="str">
            <v/>
          </cell>
          <cell r="L333">
            <v>0</v>
          </cell>
        </row>
        <row r="334">
          <cell r="B334" t="str">
            <v/>
          </cell>
          <cell r="L334">
            <v>0</v>
          </cell>
        </row>
        <row r="335">
          <cell r="B335" t="str">
            <v/>
          </cell>
          <cell r="L335">
            <v>0</v>
          </cell>
        </row>
        <row r="336">
          <cell r="B336" t="str">
            <v/>
          </cell>
          <cell r="L336">
            <v>0</v>
          </cell>
        </row>
        <row r="337">
          <cell r="B337" t="str">
            <v/>
          </cell>
          <cell r="L337">
            <v>0</v>
          </cell>
        </row>
        <row r="338">
          <cell r="B338" t="str">
            <v/>
          </cell>
          <cell r="L338">
            <v>0</v>
          </cell>
        </row>
        <row r="339">
          <cell r="B339" t="str">
            <v/>
          </cell>
          <cell r="L339">
            <v>0</v>
          </cell>
        </row>
        <row r="340">
          <cell r="B340" t="str">
            <v/>
          </cell>
          <cell r="L340">
            <v>0</v>
          </cell>
        </row>
        <row r="341">
          <cell r="B341" t="str">
            <v/>
          </cell>
          <cell r="L341">
            <v>0</v>
          </cell>
        </row>
        <row r="342">
          <cell r="B342" t="str">
            <v/>
          </cell>
          <cell r="L342">
            <v>0</v>
          </cell>
        </row>
        <row r="343">
          <cell r="B343" t="str">
            <v/>
          </cell>
          <cell r="L343">
            <v>0</v>
          </cell>
        </row>
        <row r="344">
          <cell r="B344" t="str">
            <v/>
          </cell>
          <cell r="L344">
            <v>0</v>
          </cell>
        </row>
        <row r="345">
          <cell r="B345" t="str">
            <v/>
          </cell>
          <cell r="L345">
            <v>0</v>
          </cell>
        </row>
        <row r="346">
          <cell r="B346" t="str">
            <v/>
          </cell>
          <cell r="L346">
            <v>0</v>
          </cell>
        </row>
        <row r="347">
          <cell r="B347" t="str">
            <v/>
          </cell>
          <cell r="L347">
            <v>0</v>
          </cell>
        </row>
        <row r="348">
          <cell r="B348" t="str">
            <v/>
          </cell>
          <cell r="L348">
            <v>0</v>
          </cell>
        </row>
        <row r="349">
          <cell r="B349" t="str">
            <v/>
          </cell>
          <cell r="L349">
            <v>0</v>
          </cell>
        </row>
        <row r="350">
          <cell r="B350" t="str">
            <v/>
          </cell>
          <cell r="L350">
            <v>0</v>
          </cell>
        </row>
        <row r="351">
          <cell r="B351" t="str">
            <v/>
          </cell>
          <cell r="L351">
            <v>0</v>
          </cell>
        </row>
        <row r="352">
          <cell r="B352" t="str">
            <v/>
          </cell>
          <cell r="L352">
            <v>0</v>
          </cell>
        </row>
        <row r="353">
          <cell r="B353" t="str">
            <v/>
          </cell>
          <cell r="L353">
            <v>0</v>
          </cell>
        </row>
        <row r="354">
          <cell r="B354" t="str">
            <v/>
          </cell>
          <cell r="L354">
            <v>0</v>
          </cell>
        </row>
        <row r="355">
          <cell r="B355" t="str">
            <v/>
          </cell>
          <cell r="L355">
            <v>0</v>
          </cell>
        </row>
        <row r="356">
          <cell r="B356" t="str">
            <v/>
          </cell>
          <cell r="L356">
            <v>0</v>
          </cell>
        </row>
        <row r="357">
          <cell r="B357" t="str">
            <v/>
          </cell>
          <cell r="L357">
            <v>0</v>
          </cell>
        </row>
        <row r="358">
          <cell r="B358" t="str">
            <v/>
          </cell>
          <cell r="L358">
            <v>0</v>
          </cell>
        </row>
        <row r="359">
          <cell r="B359" t="str">
            <v/>
          </cell>
          <cell r="L359">
            <v>0</v>
          </cell>
        </row>
        <row r="360">
          <cell r="B360" t="str">
            <v/>
          </cell>
          <cell r="L360">
            <v>0</v>
          </cell>
        </row>
        <row r="361">
          <cell r="B361" t="str">
            <v/>
          </cell>
          <cell r="L361">
            <v>0</v>
          </cell>
        </row>
        <row r="362">
          <cell r="B362" t="str">
            <v/>
          </cell>
          <cell r="L362">
            <v>0</v>
          </cell>
        </row>
        <row r="363">
          <cell r="B363" t="str">
            <v/>
          </cell>
          <cell r="L363">
            <v>0</v>
          </cell>
        </row>
        <row r="364">
          <cell r="B364" t="str">
            <v/>
          </cell>
          <cell r="L364">
            <v>0</v>
          </cell>
        </row>
        <row r="365">
          <cell r="B365" t="str">
            <v/>
          </cell>
          <cell r="L365">
            <v>0</v>
          </cell>
        </row>
        <row r="366">
          <cell r="B366" t="str">
            <v/>
          </cell>
          <cell r="L366">
            <v>0</v>
          </cell>
        </row>
        <row r="367">
          <cell r="B367" t="str">
            <v/>
          </cell>
          <cell r="L367">
            <v>0</v>
          </cell>
        </row>
        <row r="368">
          <cell r="B368" t="str">
            <v/>
          </cell>
          <cell r="L368">
            <v>0</v>
          </cell>
        </row>
        <row r="369">
          <cell r="B369" t="str">
            <v/>
          </cell>
          <cell r="L369">
            <v>0</v>
          </cell>
        </row>
        <row r="370">
          <cell r="B370" t="str">
            <v/>
          </cell>
          <cell r="L370">
            <v>0</v>
          </cell>
        </row>
        <row r="371">
          <cell r="B371" t="str">
            <v/>
          </cell>
          <cell r="L371">
            <v>0</v>
          </cell>
        </row>
        <row r="372">
          <cell r="B372" t="str">
            <v/>
          </cell>
          <cell r="L372">
            <v>0</v>
          </cell>
        </row>
        <row r="373">
          <cell r="B373" t="str">
            <v/>
          </cell>
          <cell r="L373">
            <v>0</v>
          </cell>
        </row>
        <row r="374">
          <cell r="B374" t="str">
            <v/>
          </cell>
          <cell r="L374">
            <v>0</v>
          </cell>
        </row>
        <row r="375">
          <cell r="B375" t="str">
            <v/>
          </cell>
          <cell r="L375">
            <v>0</v>
          </cell>
        </row>
        <row r="376">
          <cell r="B376" t="str">
            <v/>
          </cell>
          <cell r="L376">
            <v>0</v>
          </cell>
        </row>
        <row r="377">
          <cell r="B377" t="str">
            <v/>
          </cell>
          <cell r="L377">
            <v>0</v>
          </cell>
        </row>
        <row r="378">
          <cell r="B378" t="str">
            <v/>
          </cell>
          <cell r="L378">
            <v>0</v>
          </cell>
        </row>
        <row r="379">
          <cell r="B379" t="str">
            <v/>
          </cell>
          <cell r="L379">
            <v>0</v>
          </cell>
        </row>
        <row r="380">
          <cell r="B380" t="str">
            <v/>
          </cell>
          <cell r="L380">
            <v>0</v>
          </cell>
        </row>
        <row r="381">
          <cell r="B381" t="str">
            <v/>
          </cell>
          <cell r="L381">
            <v>0</v>
          </cell>
        </row>
        <row r="382">
          <cell r="B382" t="str">
            <v/>
          </cell>
          <cell r="L382">
            <v>0</v>
          </cell>
        </row>
        <row r="383">
          <cell r="B383" t="str">
            <v/>
          </cell>
          <cell r="L383">
            <v>0</v>
          </cell>
        </row>
        <row r="384">
          <cell r="B384" t="str">
            <v/>
          </cell>
          <cell r="L384">
            <v>0</v>
          </cell>
        </row>
        <row r="385">
          <cell r="B385" t="str">
            <v/>
          </cell>
          <cell r="L385">
            <v>0</v>
          </cell>
        </row>
        <row r="386">
          <cell r="B386" t="str">
            <v/>
          </cell>
          <cell r="L386">
            <v>0</v>
          </cell>
        </row>
        <row r="387">
          <cell r="B387" t="str">
            <v/>
          </cell>
          <cell r="L387">
            <v>0</v>
          </cell>
        </row>
        <row r="388">
          <cell r="B388" t="str">
            <v/>
          </cell>
          <cell r="L388">
            <v>0</v>
          </cell>
        </row>
        <row r="389">
          <cell r="B389" t="str">
            <v/>
          </cell>
          <cell r="L389">
            <v>0</v>
          </cell>
        </row>
        <row r="390">
          <cell r="B390" t="str">
            <v/>
          </cell>
          <cell r="L390">
            <v>0</v>
          </cell>
        </row>
        <row r="391">
          <cell r="B391" t="str">
            <v/>
          </cell>
          <cell r="L391">
            <v>0</v>
          </cell>
        </row>
        <row r="392">
          <cell r="B392" t="str">
            <v/>
          </cell>
          <cell r="L392">
            <v>0</v>
          </cell>
        </row>
        <row r="393">
          <cell r="B393" t="str">
            <v/>
          </cell>
          <cell r="L393">
            <v>0</v>
          </cell>
        </row>
        <row r="394">
          <cell r="B394" t="str">
            <v/>
          </cell>
          <cell r="L394">
            <v>0</v>
          </cell>
        </row>
        <row r="395">
          <cell r="B395" t="str">
            <v/>
          </cell>
          <cell r="L395">
            <v>0</v>
          </cell>
        </row>
        <row r="396">
          <cell r="B396" t="str">
            <v/>
          </cell>
          <cell r="L396">
            <v>0</v>
          </cell>
        </row>
        <row r="397">
          <cell r="B397" t="str">
            <v/>
          </cell>
          <cell r="L397">
            <v>0</v>
          </cell>
        </row>
        <row r="398">
          <cell r="B398" t="str">
            <v/>
          </cell>
          <cell r="L398">
            <v>0</v>
          </cell>
        </row>
        <row r="399">
          <cell r="B399" t="str">
            <v/>
          </cell>
          <cell r="L399">
            <v>0</v>
          </cell>
        </row>
        <row r="400">
          <cell r="B400" t="str">
            <v/>
          </cell>
          <cell r="L400">
            <v>0</v>
          </cell>
        </row>
        <row r="401">
          <cell r="B401" t="str">
            <v/>
          </cell>
          <cell r="L401">
            <v>0</v>
          </cell>
        </row>
        <row r="402">
          <cell r="B402" t="str">
            <v/>
          </cell>
          <cell r="L402">
            <v>0</v>
          </cell>
        </row>
        <row r="403">
          <cell r="B403" t="str">
            <v/>
          </cell>
          <cell r="L403">
            <v>0</v>
          </cell>
        </row>
        <row r="404">
          <cell r="B404" t="str">
            <v/>
          </cell>
          <cell r="L404">
            <v>0</v>
          </cell>
        </row>
        <row r="405">
          <cell r="B405" t="str">
            <v/>
          </cell>
          <cell r="L405">
            <v>0</v>
          </cell>
        </row>
        <row r="406">
          <cell r="B406" t="str">
            <v/>
          </cell>
          <cell r="L406">
            <v>0</v>
          </cell>
        </row>
        <row r="407">
          <cell r="B407" t="str">
            <v/>
          </cell>
          <cell r="L407">
            <v>0</v>
          </cell>
        </row>
        <row r="408">
          <cell r="B408" t="str">
            <v/>
          </cell>
          <cell r="L408">
            <v>0</v>
          </cell>
        </row>
        <row r="409">
          <cell r="B409" t="str">
            <v/>
          </cell>
          <cell r="L409">
            <v>0</v>
          </cell>
        </row>
        <row r="410">
          <cell r="B410" t="str">
            <v/>
          </cell>
          <cell r="L410">
            <v>0</v>
          </cell>
        </row>
        <row r="411">
          <cell r="B411" t="str">
            <v/>
          </cell>
          <cell r="L411">
            <v>0</v>
          </cell>
        </row>
        <row r="412">
          <cell r="B412" t="str">
            <v/>
          </cell>
          <cell r="L412">
            <v>0</v>
          </cell>
        </row>
        <row r="413">
          <cell r="B413" t="str">
            <v/>
          </cell>
          <cell r="L413">
            <v>0</v>
          </cell>
        </row>
        <row r="414">
          <cell r="B414" t="str">
            <v/>
          </cell>
          <cell r="L414">
            <v>0</v>
          </cell>
        </row>
        <row r="415">
          <cell r="B415" t="str">
            <v/>
          </cell>
          <cell r="L415">
            <v>0</v>
          </cell>
        </row>
        <row r="416">
          <cell r="B416" t="str">
            <v/>
          </cell>
          <cell r="L416">
            <v>0</v>
          </cell>
        </row>
        <row r="417">
          <cell r="B417" t="str">
            <v/>
          </cell>
          <cell r="L417">
            <v>0</v>
          </cell>
        </row>
        <row r="418">
          <cell r="B418" t="str">
            <v/>
          </cell>
          <cell r="L418">
            <v>0</v>
          </cell>
        </row>
        <row r="419">
          <cell r="B419" t="str">
            <v/>
          </cell>
          <cell r="L419">
            <v>0</v>
          </cell>
        </row>
        <row r="420">
          <cell r="B420" t="str">
            <v/>
          </cell>
          <cell r="L420">
            <v>0</v>
          </cell>
        </row>
        <row r="421">
          <cell r="B421" t="str">
            <v/>
          </cell>
          <cell r="L421">
            <v>0</v>
          </cell>
        </row>
        <row r="422">
          <cell r="B422" t="str">
            <v/>
          </cell>
          <cell r="L422">
            <v>0</v>
          </cell>
        </row>
        <row r="423">
          <cell r="B423" t="str">
            <v/>
          </cell>
          <cell r="L423">
            <v>0</v>
          </cell>
        </row>
        <row r="424">
          <cell r="B424" t="str">
            <v/>
          </cell>
          <cell r="L424">
            <v>0</v>
          </cell>
        </row>
        <row r="425">
          <cell r="B425" t="str">
            <v/>
          </cell>
          <cell r="L425">
            <v>0</v>
          </cell>
        </row>
        <row r="426">
          <cell r="B426" t="str">
            <v/>
          </cell>
          <cell r="L426">
            <v>0</v>
          </cell>
        </row>
        <row r="427">
          <cell r="B427" t="str">
            <v/>
          </cell>
          <cell r="L427">
            <v>0</v>
          </cell>
        </row>
        <row r="428">
          <cell r="B428" t="str">
            <v/>
          </cell>
          <cell r="L428">
            <v>0</v>
          </cell>
        </row>
        <row r="429">
          <cell r="B429" t="str">
            <v/>
          </cell>
          <cell r="L429">
            <v>0</v>
          </cell>
        </row>
        <row r="430">
          <cell r="B430" t="str">
            <v/>
          </cell>
          <cell r="L430">
            <v>0</v>
          </cell>
        </row>
        <row r="431">
          <cell r="B431" t="str">
            <v/>
          </cell>
          <cell r="L431">
            <v>0</v>
          </cell>
        </row>
        <row r="432">
          <cell r="B432" t="str">
            <v/>
          </cell>
          <cell r="L432">
            <v>0</v>
          </cell>
        </row>
        <row r="433">
          <cell r="B433" t="str">
            <v/>
          </cell>
          <cell r="L433">
            <v>0</v>
          </cell>
        </row>
        <row r="434">
          <cell r="B434" t="str">
            <v/>
          </cell>
          <cell r="L434">
            <v>0</v>
          </cell>
        </row>
        <row r="435">
          <cell r="B435" t="str">
            <v/>
          </cell>
          <cell r="L435">
            <v>0</v>
          </cell>
        </row>
        <row r="436">
          <cell r="B436" t="str">
            <v/>
          </cell>
          <cell r="L436">
            <v>0</v>
          </cell>
        </row>
        <row r="437">
          <cell r="B437" t="str">
            <v/>
          </cell>
          <cell r="L437">
            <v>0</v>
          </cell>
        </row>
        <row r="438">
          <cell r="B438" t="str">
            <v/>
          </cell>
          <cell r="L438">
            <v>0</v>
          </cell>
        </row>
        <row r="439">
          <cell r="B439" t="str">
            <v/>
          </cell>
          <cell r="L439">
            <v>0</v>
          </cell>
        </row>
        <row r="440">
          <cell r="B440" t="str">
            <v/>
          </cell>
          <cell r="L440">
            <v>0</v>
          </cell>
        </row>
        <row r="441">
          <cell r="B441" t="str">
            <v/>
          </cell>
          <cell r="L441">
            <v>0</v>
          </cell>
        </row>
        <row r="442">
          <cell r="B442" t="str">
            <v/>
          </cell>
          <cell r="L442">
            <v>0</v>
          </cell>
        </row>
        <row r="443">
          <cell r="B443" t="str">
            <v/>
          </cell>
          <cell r="L443">
            <v>0</v>
          </cell>
        </row>
        <row r="444">
          <cell r="B444" t="str">
            <v/>
          </cell>
          <cell r="L444">
            <v>0</v>
          </cell>
        </row>
        <row r="445">
          <cell r="B445" t="str">
            <v/>
          </cell>
          <cell r="L445">
            <v>0</v>
          </cell>
        </row>
        <row r="446">
          <cell r="B446" t="str">
            <v/>
          </cell>
          <cell r="L446">
            <v>0</v>
          </cell>
        </row>
        <row r="447">
          <cell r="B447" t="str">
            <v/>
          </cell>
          <cell r="L447">
            <v>0</v>
          </cell>
        </row>
        <row r="448">
          <cell r="B448" t="str">
            <v/>
          </cell>
          <cell r="L448">
            <v>0</v>
          </cell>
        </row>
        <row r="449">
          <cell r="B449" t="str">
            <v/>
          </cell>
          <cell r="L449">
            <v>0</v>
          </cell>
        </row>
        <row r="450">
          <cell r="B450" t="str">
            <v/>
          </cell>
          <cell r="L450">
            <v>0</v>
          </cell>
        </row>
        <row r="451">
          <cell r="B451" t="str">
            <v/>
          </cell>
          <cell r="L451">
            <v>0</v>
          </cell>
        </row>
        <row r="452">
          <cell r="B452" t="str">
            <v/>
          </cell>
          <cell r="L452">
            <v>0</v>
          </cell>
        </row>
        <row r="453">
          <cell r="B453" t="str">
            <v/>
          </cell>
          <cell r="L453">
            <v>0</v>
          </cell>
        </row>
        <row r="454">
          <cell r="B454" t="str">
            <v/>
          </cell>
          <cell r="L454">
            <v>0</v>
          </cell>
        </row>
        <row r="455">
          <cell r="B455" t="str">
            <v/>
          </cell>
          <cell r="L455">
            <v>0</v>
          </cell>
        </row>
        <row r="456">
          <cell r="B456" t="str">
            <v/>
          </cell>
          <cell r="L456">
            <v>0</v>
          </cell>
        </row>
        <row r="457">
          <cell r="B457" t="str">
            <v/>
          </cell>
          <cell r="L457">
            <v>0</v>
          </cell>
        </row>
        <row r="458">
          <cell r="B458" t="str">
            <v/>
          </cell>
          <cell r="L458">
            <v>0</v>
          </cell>
        </row>
        <row r="459">
          <cell r="B459" t="str">
            <v/>
          </cell>
          <cell r="L459">
            <v>0</v>
          </cell>
        </row>
        <row r="460">
          <cell r="B460" t="str">
            <v/>
          </cell>
          <cell r="L460">
            <v>0</v>
          </cell>
        </row>
        <row r="461">
          <cell r="B461" t="str">
            <v/>
          </cell>
          <cell r="L461">
            <v>0</v>
          </cell>
        </row>
        <row r="462">
          <cell r="B462" t="str">
            <v/>
          </cell>
          <cell r="L462">
            <v>0</v>
          </cell>
        </row>
        <row r="463">
          <cell r="B463" t="str">
            <v/>
          </cell>
          <cell r="L463">
            <v>0</v>
          </cell>
        </row>
        <row r="464">
          <cell r="B464" t="str">
            <v/>
          </cell>
          <cell r="L464">
            <v>0</v>
          </cell>
        </row>
        <row r="465">
          <cell r="B465" t="str">
            <v/>
          </cell>
          <cell r="L465">
            <v>0</v>
          </cell>
        </row>
        <row r="466">
          <cell r="B466" t="str">
            <v/>
          </cell>
          <cell r="L466">
            <v>0</v>
          </cell>
        </row>
        <row r="467">
          <cell r="B467" t="str">
            <v/>
          </cell>
          <cell r="L467">
            <v>0</v>
          </cell>
        </row>
        <row r="468">
          <cell r="B468" t="str">
            <v/>
          </cell>
          <cell r="L468">
            <v>0</v>
          </cell>
        </row>
        <row r="469">
          <cell r="B469" t="str">
            <v/>
          </cell>
          <cell r="L469">
            <v>0</v>
          </cell>
        </row>
        <row r="470">
          <cell r="B470" t="str">
            <v/>
          </cell>
          <cell r="L470">
            <v>0</v>
          </cell>
        </row>
        <row r="471">
          <cell r="B471" t="str">
            <v/>
          </cell>
          <cell r="L471">
            <v>0</v>
          </cell>
        </row>
        <row r="472">
          <cell r="B472" t="str">
            <v/>
          </cell>
          <cell r="L472">
            <v>0</v>
          </cell>
        </row>
        <row r="473">
          <cell r="B473" t="str">
            <v/>
          </cell>
          <cell r="L473">
            <v>0</v>
          </cell>
        </row>
        <row r="474">
          <cell r="B474" t="str">
            <v/>
          </cell>
          <cell r="L474">
            <v>0</v>
          </cell>
        </row>
        <row r="475">
          <cell r="B475" t="str">
            <v/>
          </cell>
          <cell r="L475">
            <v>0</v>
          </cell>
        </row>
        <row r="476">
          <cell r="B476" t="str">
            <v/>
          </cell>
          <cell r="L476">
            <v>0</v>
          </cell>
        </row>
        <row r="477">
          <cell r="B477" t="str">
            <v/>
          </cell>
          <cell r="L477">
            <v>0</v>
          </cell>
        </row>
        <row r="478">
          <cell r="B478" t="str">
            <v/>
          </cell>
          <cell r="L478">
            <v>0</v>
          </cell>
        </row>
        <row r="479">
          <cell r="B479" t="str">
            <v/>
          </cell>
          <cell r="L479">
            <v>0</v>
          </cell>
        </row>
        <row r="480">
          <cell r="B480" t="str">
            <v/>
          </cell>
          <cell r="L480">
            <v>0</v>
          </cell>
        </row>
        <row r="481">
          <cell r="B481" t="str">
            <v/>
          </cell>
          <cell r="L481">
            <v>0</v>
          </cell>
        </row>
        <row r="482">
          <cell r="B482" t="str">
            <v/>
          </cell>
          <cell r="L482">
            <v>0</v>
          </cell>
        </row>
        <row r="483">
          <cell r="B483" t="str">
            <v/>
          </cell>
          <cell r="L483">
            <v>0</v>
          </cell>
        </row>
        <row r="484">
          <cell r="B484" t="str">
            <v/>
          </cell>
          <cell r="L484">
            <v>0</v>
          </cell>
        </row>
        <row r="485">
          <cell r="B485" t="str">
            <v/>
          </cell>
          <cell r="L485">
            <v>0</v>
          </cell>
        </row>
        <row r="486">
          <cell r="B486" t="str">
            <v/>
          </cell>
          <cell r="L486">
            <v>0</v>
          </cell>
        </row>
        <row r="487">
          <cell r="B487" t="str">
            <v/>
          </cell>
          <cell r="L487">
            <v>0</v>
          </cell>
        </row>
        <row r="488">
          <cell r="B488" t="str">
            <v/>
          </cell>
          <cell r="L488">
            <v>0</v>
          </cell>
        </row>
        <row r="489">
          <cell r="B489" t="str">
            <v/>
          </cell>
          <cell r="L489">
            <v>0</v>
          </cell>
        </row>
        <row r="490">
          <cell r="B490" t="str">
            <v/>
          </cell>
          <cell r="L490">
            <v>0</v>
          </cell>
        </row>
        <row r="491">
          <cell r="B491" t="str">
            <v/>
          </cell>
          <cell r="L491">
            <v>0</v>
          </cell>
        </row>
        <row r="492">
          <cell r="B492" t="str">
            <v/>
          </cell>
          <cell r="L492">
            <v>0</v>
          </cell>
        </row>
        <row r="493">
          <cell r="B493" t="str">
            <v/>
          </cell>
          <cell r="L493">
            <v>0</v>
          </cell>
        </row>
        <row r="494">
          <cell r="B494" t="str">
            <v/>
          </cell>
          <cell r="L494">
            <v>0</v>
          </cell>
        </row>
        <row r="495">
          <cell r="B495" t="str">
            <v/>
          </cell>
          <cell r="L495">
            <v>0</v>
          </cell>
        </row>
        <row r="496">
          <cell r="B496" t="str">
            <v/>
          </cell>
          <cell r="L496">
            <v>0</v>
          </cell>
        </row>
        <row r="497">
          <cell r="B497" t="str">
            <v/>
          </cell>
          <cell r="L497">
            <v>0</v>
          </cell>
        </row>
        <row r="498">
          <cell r="B498" t="str">
            <v/>
          </cell>
          <cell r="L498">
            <v>0</v>
          </cell>
        </row>
        <row r="499">
          <cell r="B499" t="str">
            <v/>
          </cell>
          <cell r="L499">
            <v>0</v>
          </cell>
        </row>
        <row r="500">
          <cell r="B500" t="str">
            <v/>
          </cell>
          <cell r="L500">
            <v>0</v>
          </cell>
        </row>
        <row r="501">
          <cell r="B501" t="str">
            <v/>
          </cell>
          <cell r="L501">
            <v>0</v>
          </cell>
        </row>
        <row r="502">
          <cell r="B502" t="str">
            <v/>
          </cell>
          <cell r="L502">
            <v>0</v>
          </cell>
        </row>
        <row r="503">
          <cell r="B503" t="str">
            <v/>
          </cell>
          <cell r="L503">
            <v>0</v>
          </cell>
        </row>
        <row r="504">
          <cell r="B504" t="str">
            <v/>
          </cell>
          <cell r="L504">
            <v>0</v>
          </cell>
        </row>
        <row r="505">
          <cell r="B505" t="str">
            <v/>
          </cell>
          <cell r="L505">
            <v>0</v>
          </cell>
        </row>
        <row r="506">
          <cell r="B506" t="str">
            <v/>
          </cell>
          <cell r="L506">
            <v>0</v>
          </cell>
        </row>
        <row r="507">
          <cell r="B507" t="str">
            <v/>
          </cell>
          <cell r="L507">
            <v>0</v>
          </cell>
        </row>
        <row r="508">
          <cell r="B508" t="str">
            <v/>
          </cell>
          <cell r="L508">
            <v>0</v>
          </cell>
        </row>
        <row r="509">
          <cell r="B509" t="str">
            <v/>
          </cell>
          <cell r="L509">
            <v>0</v>
          </cell>
        </row>
        <row r="510">
          <cell r="B510" t="str">
            <v/>
          </cell>
          <cell r="L510">
            <v>0</v>
          </cell>
        </row>
        <row r="511">
          <cell r="B511" t="str">
            <v/>
          </cell>
          <cell r="L511">
            <v>0</v>
          </cell>
        </row>
        <row r="512">
          <cell r="B512" t="str">
            <v/>
          </cell>
          <cell r="L512">
            <v>0</v>
          </cell>
        </row>
        <row r="513">
          <cell r="B513" t="str">
            <v/>
          </cell>
          <cell r="L513">
            <v>0</v>
          </cell>
        </row>
        <row r="514">
          <cell r="B514" t="str">
            <v/>
          </cell>
          <cell r="L514">
            <v>0</v>
          </cell>
        </row>
        <row r="515">
          <cell r="B515" t="str">
            <v/>
          </cell>
          <cell r="L515">
            <v>0</v>
          </cell>
        </row>
        <row r="516">
          <cell r="B516" t="str">
            <v/>
          </cell>
          <cell r="L516">
            <v>0</v>
          </cell>
        </row>
        <row r="517">
          <cell r="B517" t="str">
            <v/>
          </cell>
          <cell r="L517">
            <v>0</v>
          </cell>
        </row>
        <row r="518">
          <cell r="B518" t="str">
            <v/>
          </cell>
          <cell r="L518">
            <v>0</v>
          </cell>
        </row>
        <row r="519">
          <cell r="B519" t="str">
            <v/>
          </cell>
          <cell r="L519">
            <v>0</v>
          </cell>
        </row>
        <row r="520">
          <cell r="B520" t="str">
            <v/>
          </cell>
          <cell r="L520">
            <v>0</v>
          </cell>
        </row>
        <row r="521">
          <cell r="B521" t="str">
            <v/>
          </cell>
          <cell r="L521">
            <v>0</v>
          </cell>
        </row>
        <row r="522">
          <cell r="B522" t="str">
            <v/>
          </cell>
          <cell r="L522">
            <v>0</v>
          </cell>
        </row>
        <row r="523">
          <cell r="B523" t="str">
            <v/>
          </cell>
          <cell r="L523">
            <v>0</v>
          </cell>
        </row>
        <row r="524">
          <cell r="B524" t="str">
            <v/>
          </cell>
          <cell r="L524">
            <v>0</v>
          </cell>
        </row>
        <row r="525">
          <cell r="B525" t="str">
            <v/>
          </cell>
          <cell r="L525">
            <v>0</v>
          </cell>
        </row>
        <row r="526">
          <cell r="B526" t="str">
            <v/>
          </cell>
          <cell r="L526">
            <v>0</v>
          </cell>
        </row>
        <row r="527">
          <cell r="B527" t="str">
            <v/>
          </cell>
          <cell r="L527">
            <v>0</v>
          </cell>
        </row>
        <row r="528">
          <cell r="B528" t="str">
            <v/>
          </cell>
          <cell r="L528">
            <v>0</v>
          </cell>
        </row>
        <row r="529">
          <cell r="B529" t="str">
            <v/>
          </cell>
          <cell r="L529">
            <v>0</v>
          </cell>
        </row>
        <row r="530">
          <cell r="B530" t="str">
            <v/>
          </cell>
          <cell r="L530">
            <v>0</v>
          </cell>
        </row>
        <row r="531">
          <cell r="B531" t="str">
            <v/>
          </cell>
          <cell r="L531">
            <v>0</v>
          </cell>
        </row>
        <row r="532">
          <cell r="B532" t="str">
            <v/>
          </cell>
          <cell r="L532">
            <v>0</v>
          </cell>
        </row>
        <row r="533">
          <cell r="B533" t="str">
            <v/>
          </cell>
          <cell r="L533">
            <v>0</v>
          </cell>
        </row>
        <row r="534">
          <cell r="B534" t="str">
            <v/>
          </cell>
          <cell r="L534">
            <v>0</v>
          </cell>
        </row>
        <row r="535">
          <cell r="B535" t="str">
            <v/>
          </cell>
          <cell r="L535">
            <v>0</v>
          </cell>
        </row>
        <row r="536">
          <cell r="B536" t="str">
            <v/>
          </cell>
          <cell r="L536">
            <v>0</v>
          </cell>
        </row>
        <row r="537">
          <cell r="B537" t="str">
            <v/>
          </cell>
          <cell r="L537">
            <v>0</v>
          </cell>
        </row>
        <row r="538">
          <cell r="B538" t="str">
            <v/>
          </cell>
          <cell r="L538">
            <v>0</v>
          </cell>
        </row>
        <row r="539">
          <cell r="B539" t="str">
            <v/>
          </cell>
          <cell r="L539">
            <v>0</v>
          </cell>
        </row>
        <row r="540">
          <cell r="B540" t="str">
            <v/>
          </cell>
          <cell r="L540">
            <v>0</v>
          </cell>
        </row>
        <row r="541">
          <cell r="B541" t="str">
            <v/>
          </cell>
          <cell r="L541">
            <v>0</v>
          </cell>
        </row>
        <row r="542">
          <cell r="B542" t="str">
            <v/>
          </cell>
          <cell r="L542">
            <v>0</v>
          </cell>
        </row>
        <row r="543">
          <cell r="B543" t="str">
            <v/>
          </cell>
          <cell r="L543">
            <v>0</v>
          </cell>
        </row>
        <row r="544">
          <cell r="B544" t="str">
            <v/>
          </cell>
          <cell r="L544">
            <v>0</v>
          </cell>
        </row>
        <row r="545">
          <cell r="B545" t="str">
            <v/>
          </cell>
          <cell r="L545">
            <v>0</v>
          </cell>
        </row>
        <row r="546">
          <cell r="B546" t="str">
            <v/>
          </cell>
          <cell r="L546">
            <v>0</v>
          </cell>
        </row>
        <row r="547">
          <cell r="B547" t="str">
            <v/>
          </cell>
          <cell r="L547">
            <v>0</v>
          </cell>
        </row>
        <row r="548">
          <cell r="B548" t="str">
            <v/>
          </cell>
          <cell r="L548">
            <v>0</v>
          </cell>
        </row>
        <row r="549">
          <cell r="B549" t="str">
            <v/>
          </cell>
          <cell r="L549">
            <v>0</v>
          </cell>
        </row>
        <row r="550">
          <cell r="B550" t="str">
            <v/>
          </cell>
          <cell r="L550">
            <v>0</v>
          </cell>
        </row>
        <row r="551">
          <cell r="B551" t="str">
            <v/>
          </cell>
          <cell r="L551">
            <v>0</v>
          </cell>
        </row>
        <row r="552">
          <cell r="B552" t="str">
            <v/>
          </cell>
          <cell r="L552">
            <v>0</v>
          </cell>
        </row>
        <row r="553">
          <cell r="B553" t="str">
            <v/>
          </cell>
          <cell r="L553">
            <v>0</v>
          </cell>
        </row>
        <row r="554">
          <cell r="B554" t="str">
            <v/>
          </cell>
          <cell r="L554">
            <v>0</v>
          </cell>
        </row>
        <row r="555">
          <cell r="B555" t="str">
            <v/>
          </cell>
          <cell r="L555">
            <v>0</v>
          </cell>
        </row>
        <row r="556">
          <cell r="B556" t="str">
            <v/>
          </cell>
          <cell r="L556">
            <v>0</v>
          </cell>
        </row>
        <row r="557">
          <cell r="B557" t="str">
            <v/>
          </cell>
          <cell r="L557">
            <v>0</v>
          </cell>
        </row>
        <row r="558">
          <cell r="B558" t="str">
            <v/>
          </cell>
          <cell r="L558">
            <v>0</v>
          </cell>
        </row>
        <row r="559">
          <cell r="B559" t="str">
            <v/>
          </cell>
          <cell r="L559">
            <v>0</v>
          </cell>
        </row>
        <row r="560">
          <cell r="B560" t="str">
            <v/>
          </cell>
          <cell r="L560">
            <v>0</v>
          </cell>
        </row>
        <row r="561">
          <cell r="B561" t="str">
            <v/>
          </cell>
          <cell r="L561">
            <v>0</v>
          </cell>
        </row>
        <row r="562">
          <cell r="B562" t="str">
            <v/>
          </cell>
          <cell r="L562">
            <v>0</v>
          </cell>
        </row>
        <row r="563">
          <cell r="B563" t="str">
            <v/>
          </cell>
          <cell r="L563">
            <v>0</v>
          </cell>
        </row>
        <row r="564">
          <cell r="B564" t="str">
            <v/>
          </cell>
          <cell r="L564">
            <v>0</v>
          </cell>
        </row>
        <row r="565">
          <cell r="B565" t="str">
            <v/>
          </cell>
          <cell r="L565">
            <v>0</v>
          </cell>
        </row>
        <row r="566">
          <cell r="B566" t="str">
            <v/>
          </cell>
          <cell r="L566">
            <v>0</v>
          </cell>
        </row>
        <row r="567">
          <cell r="B567" t="str">
            <v/>
          </cell>
          <cell r="L567">
            <v>0</v>
          </cell>
        </row>
        <row r="568">
          <cell r="B568" t="str">
            <v/>
          </cell>
          <cell r="L568">
            <v>0</v>
          </cell>
        </row>
        <row r="569">
          <cell r="B569" t="str">
            <v/>
          </cell>
          <cell r="L569">
            <v>0</v>
          </cell>
        </row>
        <row r="570">
          <cell r="B570" t="str">
            <v/>
          </cell>
          <cell r="L570">
            <v>0</v>
          </cell>
        </row>
        <row r="571">
          <cell r="B571" t="str">
            <v/>
          </cell>
          <cell r="L571">
            <v>0</v>
          </cell>
        </row>
        <row r="572">
          <cell r="B572" t="str">
            <v/>
          </cell>
          <cell r="L572">
            <v>0</v>
          </cell>
        </row>
        <row r="573">
          <cell r="B573" t="str">
            <v/>
          </cell>
          <cell r="L573">
            <v>0</v>
          </cell>
        </row>
        <row r="574">
          <cell r="B574" t="str">
            <v/>
          </cell>
          <cell r="L574">
            <v>0</v>
          </cell>
        </row>
        <row r="575">
          <cell r="B575" t="str">
            <v/>
          </cell>
          <cell r="L575">
            <v>0</v>
          </cell>
        </row>
        <row r="576">
          <cell r="B576" t="str">
            <v/>
          </cell>
          <cell r="L576">
            <v>0</v>
          </cell>
        </row>
        <row r="577">
          <cell r="B577" t="str">
            <v/>
          </cell>
          <cell r="L577">
            <v>0</v>
          </cell>
        </row>
        <row r="578">
          <cell r="B578" t="str">
            <v/>
          </cell>
          <cell r="L578">
            <v>0</v>
          </cell>
        </row>
        <row r="579">
          <cell r="B579" t="str">
            <v/>
          </cell>
          <cell r="L579">
            <v>0</v>
          </cell>
        </row>
        <row r="580">
          <cell r="B580" t="str">
            <v/>
          </cell>
          <cell r="L580">
            <v>0</v>
          </cell>
        </row>
        <row r="581">
          <cell r="B581" t="str">
            <v/>
          </cell>
          <cell r="L581">
            <v>0</v>
          </cell>
        </row>
        <row r="582">
          <cell r="B582" t="str">
            <v/>
          </cell>
          <cell r="L582">
            <v>0</v>
          </cell>
        </row>
        <row r="583">
          <cell r="B583" t="str">
            <v/>
          </cell>
          <cell r="L583">
            <v>0</v>
          </cell>
        </row>
        <row r="584">
          <cell r="B584" t="str">
            <v/>
          </cell>
          <cell r="L584">
            <v>0</v>
          </cell>
        </row>
        <row r="585">
          <cell r="B585" t="str">
            <v/>
          </cell>
          <cell r="L585">
            <v>0</v>
          </cell>
        </row>
        <row r="586">
          <cell r="B586" t="str">
            <v/>
          </cell>
          <cell r="L586">
            <v>0</v>
          </cell>
        </row>
        <row r="587">
          <cell r="B587" t="str">
            <v/>
          </cell>
          <cell r="L587">
            <v>0</v>
          </cell>
        </row>
        <row r="588">
          <cell r="B588" t="str">
            <v/>
          </cell>
          <cell r="L588">
            <v>0</v>
          </cell>
        </row>
        <row r="589">
          <cell r="B589" t="str">
            <v/>
          </cell>
          <cell r="L589">
            <v>0</v>
          </cell>
        </row>
        <row r="590">
          <cell r="B590" t="str">
            <v/>
          </cell>
          <cell r="L590">
            <v>0</v>
          </cell>
        </row>
        <row r="591">
          <cell r="B591" t="str">
            <v/>
          </cell>
          <cell r="L591">
            <v>0</v>
          </cell>
        </row>
        <row r="592">
          <cell r="B592" t="str">
            <v/>
          </cell>
          <cell r="L592">
            <v>0</v>
          </cell>
        </row>
        <row r="593">
          <cell r="B593" t="str">
            <v/>
          </cell>
          <cell r="L593">
            <v>0</v>
          </cell>
        </row>
        <row r="594">
          <cell r="B594" t="str">
            <v/>
          </cell>
          <cell r="L594">
            <v>0</v>
          </cell>
        </row>
        <row r="595">
          <cell r="B595" t="str">
            <v/>
          </cell>
          <cell r="L595">
            <v>0</v>
          </cell>
        </row>
        <row r="596">
          <cell r="B596" t="str">
            <v/>
          </cell>
          <cell r="L596">
            <v>0</v>
          </cell>
        </row>
        <row r="597">
          <cell r="B597" t="str">
            <v/>
          </cell>
          <cell r="L597">
            <v>0</v>
          </cell>
        </row>
        <row r="598">
          <cell r="B598" t="str">
            <v/>
          </cell>
          <cell r="L598">
            <v>0</v>
          </cell>
        </row>
        <row r="599">
          <cell r="B599" t="str">
            <v/>
          </cell>
          <cell r="L599">
            <v>0</v>
          </cell>
        </row>
        <row r="600">
          <cell r="B600" t="str">
            <v/>
          </cell>
          <cell r="L600">
            <v>0</v>
          </cell>
        </row>
        <row r="601">
          <cell r="B601" t="str">
            <v/>
          </cell>
          <cell r="L601">
            <v>0</v>
          </cell>
        </row>
        <row r="602">
          <cell r="B602" t="str">
            <v/>
          </cell>
          <cell r="L602">
            <v>0</v>
          </cell>
        </row>
        <row r="603">
          <cell r="B603" t="str">
            <v/>
          </cell>
          <cell r="L603">
            <v>0</v>
          </cell>
        </row>
        <row r="604">
          <cell r="B604" t="str">
            <v/>
          </cell>
          <cell r="L604">
            <v>0</v>
          </cell>
        </row>
        <row r="605">
          <cell r="B605" t="str">
            <v/>
          </cell>
          <cell r="L605">
            <v>0</v>
          </cell>
        </row>
        <row r="606">
          <cell r="B606" t="str">
            <v/>
          </cell>
          <cell r="L606">
            <v>0</v>
          </cell>
        </row>
        <row r="607">
          <cell r="B607" t="str">
            <v/>
          </cell>
          <cell r="L607">
            <v>0</v>
          </cell>
        </row>
        <row r="608">
          <cell r="B608" t="str">
            <v/>
          </cell>
          <cell r="L608">
            <v>0</v>
          </cell>
        </row>
        <row r="609">
          <cell r="B609" t="str">
            <v/>
          </cell>
          <cell r="L609">
            <v>0</v>
          </cell>
        </row>
        <row r="610">
          <cell r="B610" t="str">
            <v/>
          </cell>
          <cell r="L610">
            <v>0</v>
          </cell>
        </row>
        <row r="611">
          <cell r="B611" t="str">
            <v/>
          </cell>
          <cell r="L611">
            <v>0</v>
          </cell>
        </row>
        <row r="612">
          <cell r="B612" t="str">
            <v/>
          </cell>
          <cell r="L612">
            <v>0</v>
          </cell>
        </row>
        <row r="613">
          <cell r="B613" t="str">
            <v/>
          </cell>
          <cell r="L613">
            <v>0</v>
          </cell>
        </row>
        <row r="614">
          <cell r="B614" t="str">
            <v/>
          </cell>
          <cell r="L614">
            <v>0</v>
          </cell>
        </row>
        <row r="615">
          <cell r="B615" t="str">
            <v/>
          </cell>
          <cell r="L615">
            <v>0</v>
          </cell>
        </row>
        <row r="616">
          <cell r="B616" t="str">
            <v/>
          </cell>
          <cell r="L616">
            <v>0</v>
          </cell>
        </row>
        <row r="617">
          <cell r="B617" t="str">
            <v/>
          </cell>
          <cell r="L617">
            <v>0</v>
          </cell>
        </row>
        <row r="618">
          <cell r="B618" t="str">
            <v/>
          </cell>
          <cell r="L618">
            <v>0</v>
          </cell>
        </row>
        <row r="619">
          <cell r="B619" t="str">
            <v/>
          </cell>
          <cell r="L619">
            <v>0</v>
          </cell>
        </row>
        <row r="620">
          <cell r="B620" t="str">
            <v/>
          </cell>
          <cell r="L620">
            <v>0</v>
          </cell>
        </row>
        <row r="621">
          <cell r="B621" t="str">
            <v/>
          </cell>
          <cell r="L621">
            <v>0</v>
          </cell>
        </row>
        <row r="622">
          <cell r="B622" t="str">
            <v/>
          </cell>
          <cell r="L622">
            <v>0</v>
          </cell>
        </row>
        <row r="623">
          <cell r="B623" t="str">
            <v/>
          </cell>
          <cell r="L623">
            <v>0</v>
          </cell>
        </row>
        <row r="624">
          <cell r="B624" t="str">
            <v/>
          </cell>
          <cell r="L624">
            <v>0</v>
          </cell>
        </row>
        <row r="625">
          <cell r="B625" t="str">
            <v/>
          </cell>
          <cell r="L625">
            <v>0</v>
          </cell>
        </row>
        <row r="626">
          <cell r="B626" t="str">
            <v/>
          </cell>
          <cell r="L626">
            <v>0</v>
          </cell>
        </row>
        <row r="627">
          <cell r="B627" t="str">
            <v/>
          </cell>
          <cell r="L627">
            <v>0</v>
          </cell>
        </row>
        <row r="628">
          <cell r="B628" t="str">
            <v/>
          </cell>
          <cell r="L628">
            <v>0</v>
          </cell>
        </row>
        <row r="629">
          <cell r="B629" t="str">
            <v/>
          </cell>
          <cell r="L629">
            <v>0</v>
          </cell>
        </row>
        <row r="630">
          <cell r="B630" t="str">
            <v/>
          </cell>
          <cell r="L630">
            <v>0</v>
          </cell>
        </row>
        <row r="631">
          <cell r="B631" t="str">
            <v/>
          </cell>
          <cell r="L631">
            <v>0</v>
          </cell>
        </row>
        <row r="632">
          <cell r="B632" t="str">
            <v/>
          </cell>
          <cell r="L632">
            <v>0</v>
          </cell>
        </row>
        <row r="633">
          <cell r="B633" t="str">
            <v/>
          </cell>
          <cell r="L633">
            <v>0</v>
          </cell>
        </row>
        <row r="634">
          <cell r="B634" t="str">
            <v/>
          </cell>
          <cell r="L634">
            <v>0</v>
          </cell>
        </row>
        <row r="635">
          <cell r="B635" t="str">
            <v/>
          </cell>
          <cell r="L635">
            <v>0</v>
          </cell>
        </row>
        <row r="636">
          <cell r="B636" t="str">
            <v/>
          </cell>
          <cell r="L636">
            <v>0</v>
          </cell>
        </row>
        <row r="637">
          <cell r="B637" t="str">
            <v/>
          </cell>
          <cell r="L637">
            <v>0</v>
          </cell>
        </row>
        <row r="638">
          <cell r="B638" t="str">
            <v/>
          </cell>
          <cell r="L638">
            <v>0</v>
          </cell>
        </row>
        <row r="639">
          <cell r="B639" t="str">
            <v/>
          </cell>
          <cell r="L639">
            <v>0</v>
          </cell>
        </row>
        <row r="640">
          <cell r="B640" t="str">
            <v/>
          </cell>
          <cell r="L640">
            <v>0</v>
          </cell>
        </row>
        <row r="641">
          <cell r="B641" t="str">
            <v/>
          </cell>
          <cell r="L641">
            <v>0</v>
          </cell>
        </row>
        <row r="642">
          <cell r="B642" t="str">
            <v/>
          </cell>
          <cell r="L642">
            <v>0</v>
          </cell>
        </row>
        <row r="643">
          <cell r="B643" t="str">
            <v/>
          </cell>
          <cell r="L643">
            <v>0</v>
          </cell>
        </row>
        <row r="644">
          <cell r="B644" t="str">
            <v/>
          </cell>
          <cell r="L644">
            <v>0</v>
          </cell>
        </row>
        <row r="645">
          <cell r="B645" t="str">
            <v/>
          </cell>
          <cell r="L645">
            <v>0</v>
          </cell>
        </row>
        <row r="646">
          <cell r="B646" t="str">
            <v/>
          </cell>
          <cell r="L646">
            <v>0</v>
          </cell>
        </row>
        <row r="647">
          <cell r="B647" t="str">
            <v/>
          </cell>
          <cell r="L647">
            <v>0</v>
          </cell>
        </row>
        <row r="648">
          <cell r="B648" t="str">
            <v/>
          </cell>
          <cell r="L648">
            <v>0</v>
          </cell>
        </row>
        <row r="649">
          <cell r="B649" t="str">
            <v/>
          </cell>
          <cell r="L649">
            <v>0</v>
          </cell>
        </row>
        <row r="650">
          <cell r="B650" t="str">
            <v/>
          </cell>
          <cell r="L650">
            <v>0</v>
          </cell>
        </row>
        <row r="651">
          <cell r="B651" t="str">
            <v/>
          </cell>
          <cell r="L651">
            <v>0</v>
          </cell>
        </row>
        <row r="652">
          <cell r="B652" t="str">
            <v/>
          </cell>
          <cell r="L652">
            <v>0</v>
          </cell>
        </row>
        <row r="653">
          <cell r="B653" t="str">
            <v/>
          </cell>
          <cell r="L653">
            <v>0</v>
          </cell>
        </row>
        <row r="654">
          <cell r="B654" t="str">
            <v/>
          </cell>
          <cell r="L654">
            <v>0</v>
          </cell>
        </row>
        <row r="655">
          <cell r="B655" t="str">
            <v/>
          </cell>
          <cell r="L655">
            <v>0</v>
          </cell>
        </row>
        <row r="656">
          <cell r="B656" t="str">
            <v/>
          </cell>
          <cell r="L656">
            <v>0</v>
          </cell>
        </row>
        <row r="657">
          <cell r="B657" t="str">
            <v/>
          </cell>
          <cell r="L657">
            <v>0</v>
          </cell>
        </row>
        <row r="658">
          <cell r="B658" t="str">
            <v/>
          </cell>
          <cell r="L658">
            <v>0</v>
          </cell>
        </row>
        <row r="659">
          <cell r="B659" t="str">
            <v/>
          </cell>
          <cell r="L659">
            <v>0</v>
          </cell>
        </row>
        <row r="660">
          <cell r="B660" t="str">
            <v/>
          </cell>
          <cell r="L660">
            <v>0</v>
          </cell>
        </row>
        <row r="661">
          <cell r="B661" t="str">
            <v/>
          </cell>
          <cell r="L661">
            <v>0</v>
          </cell>
        </row>
        <row r="662">
          <cell r="B662" t="str">
            <v/>
          </cell>
          <cell r="L662">
            <v>0</v>
          </cell>
        </row>
        <row r="663">
          <cell r="B663" t="str">
            <v/>
          </cell>
          <cell r="L663">
            <v>0</v>
          </cell>
        </row>
        <row r="664">
          <cell r="B664" t="str">
            <v/>
          </cell>
          <cell r="L664">
            <v>0</v>
          </cell>
        </row>
        <row r="665">
          <cell r="B665" t="str">
            <v/>
          </cell>
          <cell r="L665">
            <v>0</v>
          </cell>
        </row>
        <row r="666">
          <cell r="B666" t="str">
            <v/>
          </cell>
          <cell r="L666">
            <v>0</v>
          </cell>
        </row>
        <row r="667">
          <cell r="B667" t="str">
            <v/>
          </cell>
          <cell r="L667">
            <v>0</v>
          </cell>
        </row>
        <row r="668">
          <cell r="B668" t="str">
            <v/>
          </cell>
          <cell r="L668">
            <v>0</v>
          </cell>
        </row>
        <row r="669">
          <cell r="B669" t="str">
            <v/>
          </cell>
          <cell r="L669">
            <v>0</v>
          </cell>
        </row>
        <row r="670">
          <cell r="B670" t="str">
            <v/>
          </cell>
          <cell r="L670">
            <v>0</v>
          </cell>
        </row>
        <row r="671">
          <cell r="B671" t="str">
            <v/>
          </cell>
          <cell r="L671">
            <v>0</v>
          </cell>
        </row>
        <row r="672">
          <cell r="B672" t="str">
            <v/>
          </cell>
          <cell r="L672">
            <v>0</v>
          </cell>
        </row>
        <row r="673">
          <cell r="B673" t="str">
            <v/>
          </cell>
          <cell r="L673">
            <v>0</v>
          </cell>
        </row>
        <row r="674">
          <cell r="B674" t="str">
            <v/>
          </cell>
          <cell r="L674">
            <v>0</v>
          </cell>
        </row>
        <row r="675">
          <cell r="B675" t="str">
            <v/>
          </cell>
          <cell r="L675">
            <v>0</v>
          </cell>
        </row>
        <row r="676">
          <cell r="B676" t="str">
            <v/>
          </cell>
          <cell r="L676">
            <v>0</v>
          </cell>
        </row>
        <row r="677">
          <cell r="B677" t="str">
            <v/>
          </cell>
          <cell r="L677">
            <v>0</v>
          </cell>
        </row>
        <row r="678">
          <cell r="B678" t="str">
            <v/>
          </cell>
          <cell r="L678">
            <v>0</v>
          </cell>
        </row>
        <row r="679">
          <cell r="B679" t="str">
            <v/>
          </cell>
          <cell r="L679">
            <v>0</v>
          </cell>
        </row>
        <row r="680">
          <cell r="B680" t="str">
            <v/>
          </cell>
          <cell r="L680">
            <v>0</v>
          </cell>
        </row>
        <row r="681">
          <cell r="B681" t="str">
            <v/>
          </cell>
          <cell r="L681">
            <v>0</v>
          </cell>
        </row>
        <row r="682">
          <cell r="B682" t="str">
            <v/>
          </cell>
          <cell r="L682">
            <v>0</v>
          </cell>
        </row>
        <row r="683">
          <cell r="B683" t="str">
            <v/>
          </cell>
          <cell r="L683">
            <v>0</v>
          </cell>
        </row>
        <row r="684">
          <cell r="B684" t="str">
            <v/>
          </cell>
          <cell r="L684">
            <v>0</v>
          </cell>
        </row>
        <row r="685">
          <cell r="B685" t="str">
            <v/>
          </cell>
          <cell r="L685">
            <v>0</v>
          </cell>
        </row>
        <row r="686">
          <cell r="B686" t="str">
            <v/>
          </cell>
          <cell r="L686">
            <v>0</v>
          </cell>
        </row>
        <row r="687">
          <cell r="B687" t="str">
            <v/>
          </cell>
          <cell r="L687">
            <v>0</v>
          </cell>
        </row>
        <row r="688">
          <cell r="B688" t="str">
            <v/>
          </cell>
          <cell r="L688">
            <v>0</v>
          </cell>
        </row>
        <row r="689">
          <cell r="B689" t="str">
            <v/>
          </cell>
          <cell r="L689">
            <v>0</v>
          </cell>
        </row>
        <row r="690">
          <cell r="B690" t="str">
            <v/>
          </cell>
          <cell r="L690">
            <v>0</v>
          </cell>
        </row>
        <row r="691">
          <cell r="B691" t="str">
            <v/>
          </cell>
          <cell r="L691">
            <v>0</v>
          </cell>
        </row>
        <row r="692">
          <cell r="B692" t="str">
            <v/>
          </cell>
          <cell r="L692">
            <v>0</v>
          </cell>
        </row>
        <row r="693">
          <cell r="B693" t="str">
            <v/>
          </cell>
          <cell r="L693">
            <v>0</v>
          </cell>
        </row>
        <row r="694">
          <cell r="B694" t="str">
            <v/>
          </cell>
          <cell r="L694">
            <v>0</v>
          </cell>
        </row>
        <row r="695">
          <cell r="B695" t="str">
            <v/>
          </cell>
          <cell r="L695">
            <v>0</v>
          </cell>
        </row>
        <row r="696">
          <cell r="B696" t="str">
            <v/>
          </cell>
          <cell r="L696">
            <v>0</v>
          </cell>
        </row>
        <row r="697">
          <cell r="B697" t="str">
            <v/>
          </cell>
          <cell r="L697">
            <v>0</v>
          </cell>
        </row>
        <row r="698">
          <cell r="B698" t="str">
            <v/>
          </cell>
          <cell r="L698">
            <v>0</v>
          </cell>
        </row>
        <row r="699">
          <cell r="B699" t="str">
            <v/>
          </cell>
          <cell r="L699">
            <v>0</v>
          </cell>
        </row>
        <row r="700">
          <cell r="B700" t="str">
            <v/>
          </cell>
          <cell r="L700">
            <v>0</v>
          </cell>
        </row>
        <row r="701">
          <cell r="B701" t="str">
            <v/>
          </cell>
          <cell r="L701">
            <v>0</v>
          </cell>
        </row>
        <row r="702">
          <cell r="B702" t="str">
            <v/>
          </cell>
          <cell r="L702">
            <v>0</v>
          </cell>
        </row>
        <row r="703">
          <cell r="B703" t="str">
            <v/>
          </cell>
          <cell r="L703">
            <v>0</v>
          </cell>
        </row>
        <row r="704">
          <cell r="B704" t="str">
            <v/>
          </cell>
          <cell r="L704">
            <v>0</v>
          </cell>
        </row>
        <row r="705">
          <cell r="B705" t="str">
            <v/>
          </cell>
          <cell r="L705">
            <v>0</v>
          </cell>
        </row>
        <row r="706">
          <cell r="B706" t="str">
            <v/>
          </cell>
          <cell r="L706">
            <v>0</v>
          </cell>
        </row>
        <row r="707">
          <cell r="B707" t="str">
            <v/>
          </cell>
          <cell r="L707">
            <v>0</v>
          </cell>
        </row>
        <row r="708">
          <cell r="B708" t="str">
            <v/>
          </cell>
          <cell r="L708">
            <v>0</v>
          </cell>
        </row>
        <row r="709">
          <cell r="B709" t="str">
            <v/>
          </cell>
          <cell r="L709">
            <v>0</v>
          </cell>
        </row>
        <row r="710">
          <cell r="B710" t="str">
            <v/>
          </cell>
          <cell r="L710">
            <v>0</v>
          </cell>
        </row>
        <row r="711">
          <cell r="B711" t="str">
            <v/>
          </cell>
          <cell r="L711">
            <v>0</v>
          </cell>
        </row>
        <row r="712">
          <cell r="B712" t="str">
            <v/>
          </cell>
          <cell r="L712">
            <v>0</v>
          </cell>
        </row>
        <row r="713">
          <cell r="B713" t="str">
            <v/>
          </cell>
          <cell r="L713">
            <v>0</v>
          </cell>
        </row>
        <row r="714">
          <cell r="B714" t="str">
            <v/>
          </cell>
          <cell r="L714">
            <v>0</v>
          </cell>
        </row>
        <row r="715">
          <cell r="B715" t="str">
            <v/>
          </cell>
          <cell r="L715">
            <v>0</v>
          </cell>
        </row>
        <row r="716">
          <cell r="B716" t="str">
            <v/>
          </cell>
          <cell r="L716">
            <v>0</v>
          </cell>
        </row>
        <row r="717">
          <cell r="B717" t="str">
            <v/>
          </cell>
          <cell r="L717">
            <v>0</v>
          </cell>
        </row>
        <row r="718">
          <cell r="B718" t="str">
            <v/>
          </cell>
          <cell r="L718">
            <v>0</v>
          </cell>
        </row>
        <row r="719">
          <cell r="B719" t="str">
            <v/>
          </cell>
          <cell r="L719">
            <v>0</v>
          </cell>
        </row>
        <row r="720">
          <cell r="B720" t="str">
            <v/>
          </cell>
          <cell r="L720">
            <v>0</v>
          </cell>
        </row>
        <row r="721">
          <cell r="B721" t="str">
            <v/>
          </cell>
          <cell r="L721">
            <v>0</v>
          </cell>
        </row>
        <row r="722">
          <cell r="B722" t="str">
            <v/>
          </cell>
          <cell r="L722">
            <v>0</v>
          </cell>
        </row>
        <row r="723">
          <cell r="B723" t="str">
            <v/>
          </cell>
          <cell r="L723">
            <v>0</v>
          </cell>
        </row>
        <row r="724">
          <cell r="B724" t="str">
            <v/>
          </cell>
          <cell r="L724">
            <v>0</v>
          </cell>
        </row>
        <row r="725">
          <cell r="B725" t="str">
            <v/>
          </cell>
          <cell r="L725">
            <v>0</v>
          </cell>
        </row>
        <row r="726">
          <cell r="B726" t="str">
            <v/>
          </cell>
          <cell r="L726">
            <v>0</v>
          </cell>
        </row>
        <row r="727">
          <cell r="B727" t="str">
            <v/>
          </cell>
          <cell r="L727">
            <v>0</v>
          </cell>
        </row>
        <row r="728">
          <cell r="B728" t="str">
            <v/>
          </cell>
          <cell r="L728">
            <v>0</v>
          </cell>
        </row>
        <row r="729">
          <cell r="B729" t="str">
            <v/>
          </cell>
          <cell r="L729">
            <v>0</v>
          </cell>
        </row>
        <row r="730">
          <cell r="B730" t="str">
            <v/>
          </cell>
          <cell r="L730">
            <v>0</v>
          </cell>
        </row>
        <row r="731">
          <cell r="B731" t="str">
            <v/>
          </cell>
          <cell r="L731">
            <v>0</v>
          </cell>
        </row>
        <row r="732">
          <cell r="B732" t="str">
            <v/>
          </cell>
          <cell r="L732">
            <v>0</v>
          </cell>
        </row>
        <row r="733">
          <cell r="B733" t="str">
            <v/>
          </cell>
          <cell r="L733">
            <v>0</v>
          </cell>
        </row>
        <row r="734">
          <cell r="B734" t="str">
            <v/>
          </cell>
          <cell r="L734">
            <v>0</v>
          </cell>
        </row>
        <row r="735">
          <cell r="B735" t="str">
            <v/>
          </cell>
          <cell r="L735">
            <v>0</v>
          </cell>
        </row>
        <row r="736">
          <cell r="B736" t="str">
            <v/>
          </cell>
          <cell r="L736">
            <v>0</v>
          </cell>
        </row>
        <row r="737">
          <cell r="B737" t="str">
            <v/>
          </cell>
          <cell r="L737">
            <v>0</v>
          </cell>
        </row>
        <row r="738">
          <cell r="B738" t="str">
            <v/>
          </cell>
          <cell r="L738">
            <v>0</v>
          </cell>
        </row>
        <row r="739">
          <cell r="B739" t="str">
            <v/>
          </cell>
          <cell r="L739">
            <v>0</v>
          </cell>
        </row>
        <row r="740">
          <cell r="B740" t="str">
            <v/>
          </cell>
          <cell r="L740">
            <v>0</v>
          </cell>
        </row>
        <row r="741">
          <cell r="B741" t="str">
            <v/>
          </cell>
          <cell r="L741">
            <v>0</v>
          </cell>
        </row>
        <row r="742">
          <cell r="B742" t="str">
            <v/>
          </cell>
          <cell r="L742">
            <v>0</v>
          </cell>
        </row>
        <row r="743">
          <cell r="B743" t="str">
            <v/>
          </cell>
          <cell r="L743">
            <v>0</v>
          </cell>
        </row>
        <row r="744">
          <cell r="B744" t="str">
            <v/>
          </cell>
          <cell r="L744">
            <v>0</v>
          </cell>
        </row>
        <row r="745">
          <cell r="B745" t="str">
            <v/>
          </cell>
          <cell r="L745">
            <v>0</v>
          </cell>
        </row>
        <row r="746">
          <cell r="B746" t="str">
            <v/>
          </cell>
          <cell r="L746">
            <v>0</v>
          </cell>
        </row>
        <row r="747">
          <cell r="B747" t="str">
            <v/>
          </cell>
          <cell r="L747">
            <v>0</v>
          </cell>
        </row>
        <row r="748">
          <cell r="B748" t="str">
            <v/>
          </cell>
          <cell r="L748">
            <v>0</v>
          </cell>
        </row>
        <row r="749">
          <cell r="B749" t="str">
            <v/>
          </cell>
          <cell r="L749">
            <v>0</v>
          </cell>
        </row>
        <row r="750">
          <cell r="B750" t="str">
            <v/>
          </cell>
          <cell r="L750">
            <v>0</v>
          </cell>
        </row>
        <row r="751">
          <cell r="B751" t="str">
            <v/>
          </cell>
          <cell r="L751">
            <v>0</v>
          </cell>
        </row>
        <row r="752">
          <cell r="B752" t="str">
            <v/>
          </cell>
          <cell r="L752">
            <v>0</v>
          </cell>
        </row>
        <row r="753">
          <cell r="B753" t="str">
            <v/>
          </cell>
          <cell r="L753">
            <v>0</v>
          </cell>
        </row>
        <row r="754">
          <cell r="B754" t="str">
            <v/>
          </cell>
          <cell r="L754">
            <v>0</v>
          </cell>
        </row>
        <row r="755">
          <cell r="B755" t="str">
            <v/>
          </cell>
          <cell r="L755">
            <v>0</v>
          </cell>
        </row>
        <row r="756">
          <cell r="B756" t="str">
            <v/>
          </cell>
          <cell r="L756">
            <v>0</v>
          </cell>
        </row>
        <row r="757">
          <cell r="B757" t="str">
            <v/>
          </cell>
          <cell r="L757">
            <v>0</v>
          </cell>
        </row>
        <row r="758">
          <cell r="B758" t="str">
            <v/>
          </cell>
          <cell r="L758">
            <v>0</v>
          </cell>
        </row>
        <row r="759">
          <cell r="B759" t="str">
            <v/>
          </cell>
          <cell r="L759">
            <v>0</v>
          </cell>
        </row>
        <row r="760">
          <cell r="B760" t="str">
            <v/>
          </cell>
          <cell r="L760">
            <v>0</v>
          </cell>
        </row>
        <row r="761">
          <cell r="B761" t="str">
            <v/>
          </cell>
          <cell r="L761">
            <v>0</v>
          </cell>
        </row>
        <row r="762">
          <cell r="B762" t="str">
            <v/>
          </cell>
          <cell r="L762">
            <v>0</v>
          </cell>
        </row>
        <row r="763">
          <cell r="B763" t="str">
            <v/>
          </cell>
          <cell r="L763">
            <v>0</v>
          </cell>
        </row>
        <row r="764">
          <cell r="B764" t="str">
            <v/>
          </cell>
          <cell r="L764">
            <v>0</v>
          </cell>
        </row>
        <row r="765">
          <cell r="B765" t="str">
            <v/>
          </cell>
          <cell r="L765">
            <v>0</v>
          </cell>
        </row>
        <row r="766">
          <cell r="B766" t="str">
            <v/>
          </cell>
          <cell r="L766">
            <v>0</v>
          </cell>
        </row>
        <row r="767">
          <cell r="B767" t="str">
            <v/>
          </cell>
          <cell r="L767">
            <v>0</v>
          </cell>
        </row>
        <row r="768">
          <cell r="B768" t="str">
            <v/>
          </cell>
          <cell r="L768">
            <v>0</v>
          </cell>
        </row>
        <row r="769">
          <cell r="B769" t="str">
            <v/>
          </cell>
          <cell r="L769">
            <v>0</v>
          </cell>
        </row>
        <row r="770">
          <cell r="B770" t="str">
            <v/>
          </cell>
          <cell r="L770">
            <v>0</v>
          </cell>
        </row>
        <row r="771">
          <cell r="B771" t="str">
            <v/>
          </cell>
          <cell r="L771">
            <v>0</v>
          </cell>
        </row>
        <row r="772">
          <cell r="B772" t="str">
            <v/>
          </cell>
          <cell r="L772">
            <v>0</v>
          </cell>
        </row>
        <row r="773">
          <cell r="B773" t="str">
            <v/>
          </cell>
          <cell r="L773">
            <v>0</v>
          </cell>
        </row>
        <row r="774">
          <cell r="B774" t="str">
            <v/>
          </cell>
          <cell r="L774">
            <v>0</v>
          </cell>
        </row>
        <row r="775">
          <cell r="B775" t="str">
            <v/>
          </cell>
          <cell r="L775">
            <v>0</v>
          </cell>
        </row>
        <row r="776">
          <cell r="B776" t="str">
            <v/>
          </cell>
          <cell r="L776">
            <v>0</v>
          </cell>
        </row>
        <row r="777">
          <cell r="B777" t="str">
            <v/>
          </cell>
          <cell r="L777">
            <v>0</v>
          </cell>
        </row>
        <row r="778">
          <cell r="B778" t="str">
            <v/>
          </cell>
          <cell r="L778">
            <v>0</v>
          </cell>
        </row>
        <row r="779">
          <cell r="B779" t="str">
            <v/>
          </cell>
          <cell r="L779">
            <v>0</v>
          </cell>
        </row>
        <row r="780">
          <cell r="B780" t="str">
            <v/>
          </cell>
          <cell r="L780">
            <v>0</v>
          </cell>
        </row>
        <row r="781">
          <cell r="B781" t="str">
            <v/>
          </cell>
          <cell r="L781">
            <v>0</v>
          </cell>
        </row>
        <row r="782">
          <cell r="B782" t="str">
            <v/>
          </cell>
          <cell r="L782">
            <v>0</v>
          </cell>
        </row>
        <row r="783">
          <cell r="B783" t="str">
            <v/>
          </cell>
          <cell r="L783">
            <v>0</v>
          </cell>
        </row>
        <row r="784">
          <cell r="B784" t="str">
            <v/>
          </cell>
          <cell r="L784">
            <v>0</v>
          </cell>
        </row>
        <row r="785">
          <cell r="B785" t="str">
            <v/>
          </cell>
          <cell r="L785">
            <v>0</v>
          </cell>
        </row>
        <row r="786">
          <cell r="B786" t="str">
            <v/>
          </cell>
          <cell r="L786">
            <v>0</v>
          </cell>
        </row>
        <row r="787">
          <cell r="B787" t="str">
            <v/>
          </cell>
          <cell r="L787">
            <v>0</v>
          </cell>
        </row>
        <row r="788">
          <cell r="B788" t="str">
            <v/>
          </cell>
          <cell r="L788">
            <v>0</v>
          </cell>
        </row>
        <row r="789">
          <cell r="B789" t="str">
            <v/>
          </cell>
          <cell r="L789">
            <v>0</v>
          </cell>
        </row>
        <row r="790">
          <cell r="B790" t="str">
            <v/>
          </cell>
          <cell r="L790">
            <v>0</v>
          </cell>
        </row>
        <row r="791">
          <cell r="B791" t="str">
            <v/>
          </cell>
          <cell r="L791">
            <v>0</v>
          </cell>
        </row>
        <row r="792">
          <cell r="B792" t="str">
            <v/>
          </cell>
          <cell r="L792">
            <v>0</v>
          </cell>
        </row>
        <row r="793">
          <cell r="B793" t="str">
            <v/>
          </cell>
          <cell r="L793">
            <v>0</v>
          </cell>
        </row>
        <row r="794">
          <cell r="B794" t="str">
            <v/>
          </cell>
          <cell r="L794">
            <v>0</v>
          </cell>
        </row>
        <row r="795">
          <cell r="B795" t="str">
            <v/>
          </cell>
          <cell r="L795">
            <v>0</v>
          </cell>
        </row>
        <row r="796">
          <cell r="B796" t="str">
            <v/>
          </cell>
          <cell r="L796">
            <v>0</v>
          </cell>
        </row>
        <row r="797">
          <cell r="B797" t="str">
            <v/>
          </cell>
          <cell r="L797">
            <v>0</v>
          </cell>
        </row>
        <row r="798">
          <cell r="B798" t="str">
            <v/>
          </cell>
          <cell r="L798">
            <v>0</v>
          </cell>
        </row>
        <row r="799">
          <cell r="B799" t="str">
            <v/>
          </cell>
          <cell r="L799">
            <v>0</v>
          </cell>
        </row>
        <row r="800">
          <cell r="B800" t="str">
            <v/>
          </cell>
          <cell r="L800">
            <v>0</v>
          </cell>
        </row>
        <row r="801">
          <cell r="B801" t="str">
            <v/>
          </cell>
          <cell r="L801">
            <v>0</v>
          </cell>
        </row>
        <row r="802">
          <cell r="B802" t="str">
            <v/>
          </cell>
          <cell r="L802">
            <v>0</v>
          </cell>
        </row>
        <row r="803">
          <cell r="B803" t="str">
            <v/>
          </cell>
          <cell r="L803">
            <v>0</v>
          </cell>
        </row>
        <row r="804">
          <cell r="B804" t="str">
            <v/>
          </cell>
          <cell r="L804">
            <v>0</v>
          </cell>
        </row>
        <row r="805">
          <cell r="B805" t="str">
            <v/>
          </cell>
          <cell r="L805">
            <v>0</v>
          </cell>
        </row>
        <row r="806">
          <cell r="B806" t="str">
            <v/>
          </cell>
          <cell r="L806">
            <v>0</v>
          </cell>
        </row>
        <row r="807">
          <cell r="B807" t="str">
            <v/>
          </cell>
          <cell r="L807">
            <v>0</v>
          </cell>
        </row>
        <row r="808">
          <cell r="B808" t="str">
            <v/>
          </cell>
          <cell r="L808">
            <v>0</v>
          </cell>
        </row>
        <row r="809">
          <cell r="B809" t="str">
            <v/>
          </cell>
          <cell r="L809">
            <v>0</v>
          </cell>
        </row>
        <row r="810">
          <cell r="B810" t="str">
            <v/>
          </cell>
          <cell r="L810">
            <v>0</v>
          </cell>
        </row>
        <row r="811">
          <cell r="B811" t="str">
            <v/>
          </cell>
          <cell r="L811">
            <v>0</v>
          </cell>
        </row>
        <row r="812">
          <cell r="B812" t="str">
            <v/>
          </cell>
          <cell r="L812">
            <v>0</v>
          </cell>
        </row>
        <row r="813">
          <cell r="B813" t="str">
            <v/>
          </cell>
          <cell r="L813">
            <v>0</v>
          </cell>
        </row>
        <row r="814">
          <cell r="B814" t="str">
            <v/>
          </cell>
          <cell r="L814">
            <v>0</v>
          </cell>
        </row>
        <row r="815">
          <cell r="B815" t="str">
            <v/>
          </cell>
          <cell r="L815">
            <v>0</v>
          </cell>
        </row>
        <row r="816">
          <cell r="B816" t="str">
            <v/>
          </cell>
          <cell r="L816">
            <v>0</v>
          </cell>
        </row>
        <row r="817">
          <cell r="B817" t="str">
            <v/>
          </cell>
          <cell r="L817">
            <v>0</v>
          </cell>
        </row>
        <row r="818">
          <cell r="B818" t="str">
            <v/>
          </cell>
          <cell r="L818">
            <v>0</v>
          </cell>
        </row>
        <row r="819">
          <cell r="B819" t="str">
            <v/>
          </cell>
          <cell r="L819">
            <v>0</v>
          </cell>
        </row>
        <row r="820">
          <cell r="B820" t="str">
            <v/>
          </cell>
          <cell r="L820">
            <v>0</v>
          </cell>
        </row>
        <row r="821">
          <cell r="B821" t="str">
            <v/>
          </cell>
          <cell r="L821">
            <v>0</v>
          </cell>
        </row>
        <row r="822">
          <cell r="B822" t="str">
            <v/>
          </cell>
          <cell r="L822">
            <v>0</v>
          </cell>
        </row>
        <row r="823">
          <cell r="B823" t="str">
            <v/>
          </cell>
          <cell r="L823">
            <v>0</v>
          </cell>
        </row>
        <row r="824">
          <cell r="B824" t="str">
            <v/>
          </cell>
          <cell r="L824">
            <v>0</v>
          </cell>
        </row>
        <row r="825">
          <cell r="B825" t="str">
            <v/>
          </cell>
          <cell r="L825">
            <v>0</v>
          </cell>
        </row>
        <row r="826">
          <cell r="B826" t="str">
            <v/>
          </cell>
          <cell r="L826">
            <v>0</v>
          </cell>
        </row>
        <row r="827">
          <cell r="B827" t="str">
            <v/>
          </cell>
          <cell r="L827">
            <v>0</v>
          </cell>
        </row>
        <row r="828">
          <cell r="B828" t="str">
            <v/>
          </cell>
          <cell r="L828">
            <v>0</v>
          </cell>
        </row>
        <row r="829">
          <cell r="B829" t="str">
            <v/>
          </cell>
          <cell r="L829">
            <v>0</v>
          </cell>
        </row>
        <row r="830">
          <cell r="B830" t="str">
            <v/>
          </cell>
          <cell r="L830">
            <v>0</v>
          </cell>
        </row>
        <row r="831">
          <cell r="B831" t="str">
            <v/>
          </cell>
          <cell r="L831">
            <v>0</v>
          </cell>
        </row>
        <row r="832">
          <cell r="B832" t="str">
            <v/>
          </cell>
          <cell r="L832">
            <v>0</v>
          </cell>
        </row>
        <row r="833">
          <cell r="B833" t="str">
            <v/>
          </cell>
          <cell r="L833">
            <v>0</v>
          </cell>
        </row>
        <row r="834">
          <cell r="B834" t="str">
            <v/>
          </cell>
          <cell r="L834">
            <v>0</v>
          </cell>
        </row>
        <row r="835">
          <cell r="B835" t="str">
            <v/>
          </cell>
          <cell r="L835">
            <v>0</v>
          </cell>
        </row>
        <row r="836">
          <cell r="B836" t="str">
            <v/>
          </cell>
          <cell r="L836">
            <v>0</v>
          </cell>
        </row>
        <row r="837">
          <cell r="B837" t="str">
            <v/>
          </cell>
          <cell r="L837">
            <v>0</v>
          </cell>
        </row>
        <row r="838">
          <cell r="B838" t="str">
            <v/>
          </cell>
          <cell r="L838">
            <v>0</v>
          </cell>
        </row>
        <row r="839">
          <cell r="B839" t="str">
            <v/>
          </cell>
          <cell r="L839">
            <v>0</v>
          </cell>
        </row>
        <row r="840">
          <cell r="B840" t="str">
            <v/>
          </cell>
          <cell r="L840">
            <v>0</v>
          </cell>
        </row>
        <row r="841">
          <cell r="B841" t="str">
            <v/>
          </cell>
          <cell r="L841">
            <v>0</v>
          </cell>
        </row>
        <row r="842">
          <cell r="B842" t="str">
            <v/>
          </cell>
          <cell r="L842">
            <v>0</v>
          </cell>
        </row>
        <row r="843">
          <cell r="B843" t="str">
            <v/>
          </cell>
          <cell r="L843">
            <v>0</v>
          </cell>
        </row>
        <row r="844">
          <cell r="B844" t="str">
            <v/>
          </cell>
          <cell r="L844">
            <v>0</v>
          </cell>
        </row>
        <row r="845">
          <cell r="B845" t="str">
            <v/>
          </cell>
          <cell r="L845">
            <v>0</v>
          </cell>
        </row>
        <row r="846">
          <cell r="B846" t="str">
            <v/>
          </cell>
          <cell r="L846">
            <v>0</v>
          </cell>
        </row>
        <row r="847">
          <cell r="B847" t="str">
            <v/>
          </cell>
          <cell r="L847">
            <v>0</v>
          </cell>
        </row>
        <row r="848">
          <cell r="B848" t="str">
            <v/>
          </cell>
          <cell r="L848">
            <v>0</v>
          </cell>
        </row>
        <row r="849">
          <cell r="B849" t="str">
            <v/>
          </cell>
          <cell r="L849">
            <v>0</v>
          </cell>
        </row>
        <row r="850">
          <cell r="B850" t="str">
            <v/>
          </cell>
          <cell r="L850">
            <v>0</v>
          </cell>
        </row>
        <row r="851">
          <cell r="B851" t="str">
            <v/>
          </cell>
          <cell r="L851">
            <v>0</v>
          </cell>
        </row>
        <row r="852">
          <cell r="B852" t="str">
            <v/>
          </cell>
          <cell r="L852">
            <v>0</v>
          </cell>
        </row>
        <row r="853">
          <cell r="B853" t="str">
            <v/>
          </cell>
          <cell r="L853">
            <v>0</v>
          </cell>
        </row>
        <row r="854">
          <cell r="B854" t="str">
            <v/>
          </cell>
          <cell r="L854">
            <v>0</v>
          </cell>
        </row>
        <row r="855">
          <cell r="B855" t="str">
            <v/>
          </cell>
          <cell r="L855">
            <v>0</v>
          </cell>
        </row>
        <row r="856">
          <cell r="B856" t="str">
            <v/>
          </cell>
          <cell r="L856">
            <v>0</v>
          </cell>
        </row>
        <row r="857">
          <cell r="B857" t="str">
            <v/>
          </cell>
          <cell r="L857">
            <v>0</v>
          </cell>
        </row>
        <row r="858">
          <cell r="B858" t="str">
            <v/>
          </cell>
          <cell r="L858">
            <v>0</v>
          </cell>
        </row>
        <row r="859">
          <cell r="B859" t="str">
            <v/>
          </cell>
          <cell r="L859">
            <v>0</v>
          </cell>
        </row>
        <row r="860">
          <cell r="B860" t="str">
            <v/>
          </cell>
          <cell r="L860">
            <v>0</v>
          </cell>
        </row>
        <row r="861">
          <cell r="B861" t="str">
            <v/>
          </cell>
          <cell r="L861">
            <v>0</v>
          </cell>
        </row>
        <row r="862">
          <cell r="B862" t="str">
            <v/>
          </cell>
          <cell r="L862">
            <v>0</v>
          </cell>
        </row>
        <row r="863">
          <cell r="B863" t="str">
            <v/>
          </cell>
          <cell r="L863">
            <v>0</v>
          </cell>
        </row>
        <row r="864">
          <cell r="B864" t="str">
            <v/>
          </cell>
          <cell r="L864">
            <v>0</v>
          </cell>
        </row>
        <row r="865">
          <cell r="B865" t="str">
            <v/>
          </cell>
          <cell r="L865">
            <v>0</v>
          </cell>
        </row>
        <row r="866">
          <cell r="B866" t="str">
            <v/>
          </cell>
          <cell r="L866">
            <v>0</v>
          </cell>
        </row>
        <row r="867">
          <cell r="B867" t="str">
            <v/>
          </cell>
          <cell r="L867">
            <v>0</v>
          </cell>
        </row>
        <row r="868">
          <cell r="B868" t="str">
            <v/>
          </cell>
          <cell r="L868">
            <v>0</v>
          </cell>
        </row>
        <row r="869">
          <cell r="B869" t="str">
            <v/>
          </cell>
          <cell r="L869">
            <v>0</v>
          </cell>
        </row>
        <row r="870">
          <cell r="B870" t="str">
            <v/>
          </cell>
          <cell r="L870">
            <v>0</v>
          </cell>
        </row>
        <row r="871">
          <cell r="B871" t="str">
            <v/>
          </cell>
          <cell r="L871">
            <v>0</v>
          </cell>
        </row>
        <row r="872">
          <cell r="B872" t="str">
            <v/>
          </cell>
          <cell r="L872">
            <v>0</v>
          </cell>
        </row>
        <row r="873">
          <cell r="B873" t="str">
            <v/>
          </cell>
          <cell r="L873">
            <v>0</v>
          </cell>
        </row>
        <row r="874">
          <cell r="B874" t="str">
            <v/>
          </cell>
          <cell r="L874">
            <v>0</v>
          </cell>
        </row>
        <row r="875">
          <cell r="B875" t="str">
            <v/>
          </cell>
          <cell r="L875">
            <v>0</v>
          </cell>
        </row>
        <row r="876">
          <cell r="B876" t="str">
            <v/>
          </cell>
          <cell r="L876">
            <v>0</v>
          </cell>
        </row>
        <row r="877">
          <cell r="B877" t="str">
            <v/>
          </cell>
          <cell r="L877">
            <v>0</v>
          </cell>
        </row>
        <row r="878">
          <cell r="B878" t="str">
            <v/>
          </cell>
          <cell r="L878">
            <v>0</v>
          </cell>
        </row>
        <row r="879">
          <cell r="B879" t="str">
            <v/>
          </cell>
          <cell r="L879">
            <v>0</v>
          </cell>
        </row>
        <row r="880">
          <cell r="B880" t="str">
            <v/>
          </cell>
          <cell r="L880">
            <v>0</v>
          </cell>
        </row>
        <row r="881">
          <cell r="B881" t="str">
            <v/>
          </cell>
          <cell r="L881">
            <v>0</v>
          </cell>
        </row>
        <row r="882">
          <cell r="B882" t="str">
            <v/>
          </cell>
          <cell r="L882">
            <v>0</v>
          </cell>
        </row>
        <row r="883">
          <cell r="B883" t="str">
            <v/>
          </cell>
          <cell r="L883">
            <v>0</v>
          </cell>
        </row>
        <row r="884">
          <cell r="B884" t="str">
            <v/>
          </cell>
          <cell r="L884">
            <v>0</v>
          </cell>
        </row>
        <row r="885">
          <cell r="B885" t="str">
            <v/>
          </cell>
          <cell r="L885">
            <v>0</v>
          </cell>
        </row>
        <row r="886">
          <cell r="B886" t="str">
            <v/>
          </cell>
          <cell r="L886">
            <v>0</v>
          </cell>
        </row>
        <row r="887">
          <cell r="B887" t="str">
            <v/>
          </cell>
          <cell r="L887">
            <v>0</v>
          </cell>
        </row>
        <row r="888">
          <cell r="B888" t="str">
            <v/>
          </cell>
          <cell r="L888">
            <v>0</v>
          </cell>
        </row>
        <row r="889">
          <cell r="B889" t="str">
            <v/>
          </cell>
          <cell r="L889">
            <v>0</v>
          </cell>
        </row>
        <row r="890">
          <cell r="B890" t="str">
            <v/>
          </cell>
          <cell r="L890">
            <v>0</v>
          </cell>
        </row>
        <row r="891">
          <cell r="B891" t="str">
            <v/>
          </cell>
          <cell r="L891">
            <v>0</v>
          </cell>
        </row>
        <row r="892">
          <cell r="B892" t="str">
            <v/>
          </cell>
          <cell r="L892">
            <v>0</v>
          </cell>
        </row>
        <row r="893">
          <cell r="B893" t="str">
            <v/>
          </cell>
          <cell r="L893">
            <v>0</v>
          </cell>
        </row>
        <row r="894">
          <cell r="B894" t="str">
            <v/>
          </cell>
          <cell r="L894">
            <v>0</v>
          </cell>
        </row>
        <row r="895">
          <cell r="B895" t="str">
            <v/>
          </cell>
          <cell r="L895">
            <v>0</v>
          </cell>
        </row>
        <row r="896">
          <cell r="B896" t="str">
            <v/>
          </cell>
          <cell r="L896">
            <v>0</v>
          </cell>
        </row>
        <row r="897">
          <cell r="B897" t="str">
            <v/>
          </cell>
          <cell r="L897">
            <v>0</v>
          </cell>
        </row>
        <row r="898">
          <cell r="B898" t="str">
            <v/>
          </cell>
          <cell r="L898">
            <v>0</v>
          </cell>
        </row>
        <row r="899">
          <cell r="B899" t="str">
            <v/>
          </cell>
          <cell r="L899">
            <v>0</v>
          </cell>
        </row>
        <row r="900">
          <cell r="B900" t="str">
            <v/>
          </cell>
          <cell r="L900">
            <v>0</v>
          </cell>
        </row>
        <row r="901">
          <cell r="B901" t="str">
            <v/>
          </cell>
          <cell r="L901">
            <v>0</v>
          </cell>
        </row>
        <row r="902">
          <cell r="B902" t="str">
            <v/>
          </cell>
          <cell r="L902">
            <v>0</v>
          </cell>
        </row>
        <row r="903">
          <cell r="B903" t="str">
            <v/>
          </cell>
          <cell r="L903">
            <v>0</v>
          </cell>
        </row>
        <row r="904">
          <cell r="B904" t="str">
            <v/>
          </cell>
          <cell r="L904">
            <v>0</v>
          </cell>
        </row>
        <row r="905">
          <cell r="B905" t="str">
            <v/>
          </cell>
          <cell r="L905">
            <v>0</v>
          </cell>
        </row>
        <row r="906">
          <cell r="B906" t="str">
            <v/>
          </cell>
          <cell r="L906">
            <v>0</v>
          </cell>
        </row>
        <row r="907">
          <cell r="B907" t="str">
            <v/>
          </cell>
          <cell r="L907">
            <v>0</v>
          </cell>
        </row>
        <row r="908">
          <cell r="B908" t="str">
            <v/>
          </cell>
          <cell r="L908">
            <v>0</v>
          </cell>
        </row>
        <row r="909">
          <cell r="B909" t="str">
            <v/>
          </cell>
          <cell r="L909">
            <v>0</v>
          </cell>
        </row>
        <row r="910">
          <cell r="B910" t="str">
            <v/>
          </cell>
          <cell r="L910">
            <v>0</v>
          </cell>
        </row>
        <row r="911">
          <cell r="B911" t="str">
            <v/>
          </cell>
          <cell r="L911">
            <v>0</v>
          </cell>
        </row>
        <row r="912">
          <cell r="B912" t="str">
            <v/>
          </cell>
          <cell r="L912">
            <v>0</v>
          </cell>
        </row>
        <row r="913">
          <cell r="B913" t="str">
            <v/>
          </cell>
          <cell r="L913">
            <v>0</v>
          </cell>
        </row>
        <row r="914">
          <cell r="B914" t="str">
            <v/>
          </cell>
          <cell r="L914">
            <v>0</v>
          </cell>
        </row>
        <row r="915">
          <cell r="B915" t="str">
            <v/>
          </cell>
          <cell r="L915">
            <v>0</v>
          </cell>
        </row>
        <row r="916">
          <cell r="B916" t="str">
            <v/>
          </cell>
          <cell r="L916">
            <v>0</v>
          </cell>
        </row>
        <row r="917">
          <cell r="B917" t="str">
            <v/>
          </cell>
          <cell r="L917">
            <v>0</v>
          </cell>
        </row>
        <row r="918">
          <cell r="B918" t="str">
            <v/>
          </cell>
          <cell r="L918">
            <v>0</v>
          </cell>
        </row>
        <row r="919">
          <cell r="B919" t="str">
            <v/>
          </cell>
          <cell r="L919">
            <v>0</v>
          </cell>
        </row>
        <row r="920">
          <cell r="B920" t="str">
            <v/>
          </cell>
          <cell r="L920">
            <v>0</v>
          </cell>
        </row>
        <row r="921">
          <cell r="B921" t="str">
            <v/>
          </cell>
          <cell r="L921">
            <v>0</v>
          </cell>
        </row>
        <row r="922">
          <cell r="B922" t="str">
            <v/>
          </cell>
          <cell r="L922">
            <v>0</v>
          </cell>
        </row>
        <row r="923">
          <cell r="B923" t="str">
            <v/>
          </cell>
          <cell r="L923">
            <v>0</v>
          </cell>
        </row>
        <row r="924">
          <cell r="B924" t="str">
            <v/>
          </cell>
          <cell r="L924">
            <v>0</v>
          </cell>
        </row>
        <row r="925">
          <cell r="B925" t="str">
            <v/>
          </cell>
          <cell r="L925">
            <v>0</v>
          </cell>
        </row>
        <row r="926">
          <cell r="B926" t="str">
            <v/>
          </cell>
          <cell r="L926">
            <v>0</v>
          </cell>
        </row>
        <row r="927">
          <cell r="B927" t="str">
            <v/>
          </cell>
          <cell r="L927">
            <v>0</v>
          </cell>
        </row>
        <row r="928">
          <cell r="B928" t="str">
            <v/>
          </cell>
          <cell r="L928">
            <v>0</v>
          </cell>
        </row>
        <row r="929">
          <cell r="B929" t="str">
            <v/>
          </cell>
          <cell r="L929">
            <v>0</v>
          </cell>
        </row>
        <row r="930">
          <cell r="B930" t="str">
            <v/>
          </cell>
          <cell r="L930">
            <v>0</v>
          </cell>
        </row>
        <row r="931">
          <cell r="B931" t="str">
            <v/>
          </cell>
          <cell r="L931">
            <v>0</v>
          </cell>
        </row>
        <row r="932">
          <cell r="B932" t="str">
            <v/>
          </cell>
          <cell r="L932">
            <v>0</v>
          </cell>
        </row>
        <row r="933">
          <cell r="B933" t="str">
            <v/>
          </cell>
          <cell r="L933">
            <v>0</v>
          </cell>
        </row>
        <row r="934">
          <cell r="B934" t="str">
            <v/>
          </cell>
          <cell r="L934">
            <v>0</v>
          </cell>
        </row>
        <row r="935">
          <cell r="B935" t="str">
            <v/>
          </cell>
          <cell r="L935">
            <v>0</v>
          </cell>
        </row>
        <row r="936">
          <cell r="B936" t="str">
            <v/>
          </cell>
          <cell r="L936">
            <v>0</v>
          </cell>
        </row>
        <row r="937">
          <cell r="B937" t="str">
            <v/>
          </cell>
          <cell r="L937">
            <v>0</v>
          </cell>
        </row>
        <row r="938">
          <cell r="B938" t="str">
            <v/>
          </cell>
          <cell r="L938">
            <v>0</v>
          </cell>
        </row>
        <row r="939">
          <cell r="B939" t="str">
            <v/>
          </cell>
          <cell r="L939">
            <v>0</v>
          </cell>
        </row>
        <row r="940">
          <cell r="B940" t="str">
            <v/>
          </cell>
          <cell r="L940">
            <v>0</v>
          </cell>
        </row>
        <row r="941">
          <cell r="B941" t="str">
            <v/>
          </cell>
          <cell r="L941">
            <v>0</v>
          </cell>
        </row>
        <row r="942">
          <cell r="B942" t="str">
            <v/>
          </cell>
          <cell r="L942">
            <v>0</v>
          </cell>
        </row>
        <row r="943">
          <cell r="B943" t="str">
            <v/>
          </cell>
          <cell r="L943">
            <v>0</v>
          </cell>
        </row>
        <row r="944">
          <cell r="B944" t="str">
            <v/>
          </cell>
          <cell r="L944">
            <v>0</v>
          </cell>
        </row>
        <row r="945">
          <cell r="B945" t="str">
            <v/>
          </cell>
          <cell r="L945">
            <v>0</v>
          </cell>
        </row>
        <row r="946">
          <cell r="B946" t="str">
            <v/>
          </cell>
          <cell r="L946">
            <v>0</v>
          </cell>
        </row>
        <row r="947">
          <cell r="B947" t="str">
            <v/>
          </cell>
          <cell r="L947">
            <v>0</v>
          </cell>
        </row>
        <row r="948">
          <cell r="B948" t="str">
            <v/>
          </cell>
          <cell r="L948">
            <v>0</v>
          </cell>
        </row>
        <row r="949">
          <cell r="B949" t="str">
            <v/>
          </cell>
          <cell r="L949">
            <v>0</v>
          </cell>
        </row>
        <row r="950">
          <cell r="B950" t="str">
            <v/>
          </cell>
          <cell r="L950">
            <v>0</v>
          </cell>
        </row>
        <row r="951">
          <cell r="B951" t="str">
            <v/>
          </cell>
          <cell r="L951">
            <v>0</v>
          </cell>
        </row>
        <row r="952">
          <cell r="B952" t="str">
            <v/>
          </cell>
          <cell r="L952">
            <v>0</v>
          </cell>
        </row>
        <row r="953">
          <cell r="B953" t="str">
            <v/>
          </cell>
          <cell r="L953">
            <v>0</v>
          </cell>
        </row>
        <row r="954">
          <cell r="B954" t="str">
            <v/>
          </cell>
          <cell r="L954">
            <v>0</v>
          </cell>
        </row>
        <row r="955">
          <cell r="B955" t="str">
            <v/>
          </cell>
          <cell r="L955">
            <v>0</v>
          </cell>
        </row>
        <row r="956">
          <cell r="B956" t="str">
            <v/>
          </cell>
          <cell r="L956">
            <v>0</v>
          </cell>
        </row>
        <row r="957">
          <cell r="B957" t="str">
            <v/>
          </cell>
          <cell r="L957">
            <v>0</v>
          </cell>
        </row>
        <row r="958">
          <cell r="B958" t="str">
            <v/>
          </cell>
          <cell r="L958">
            <v>0</v>
          </cell>
        </row>
        <row r="959">
          <cell r="B959" t="str">
            <v/>
          </cell>
          <cell r="L959">
            <v>0</v>
          </cell>
        </row>
        <row r="960">
          <cell r="B960" t="str">
            <v/>
          </cell>
          <cell r="L960">
            <v>0</v>
          </cell>
        </row>
        <row r="961">
          <cell r="B961" t="str">
            <v/>
          </cell>
          <cell r="L961">
            <v>0</v>
          </cell>
        </row>
        <row r="962">
          <cell r="B962" t="str">
            <v/>
          </cell>
          <cell r="L962">
            <v>0</v>
          </cell>
        </row>
        <row r="963">
          <cell r="B963" t="str">
            <v/>
          </cell>
          <cell r="L963">
            <v>0</v>
          </cell>
        </row>
        <row r="964">
          <cell r="B964" t="str">
            <v/>
          </cell>
          <cell r="L964">
            <v>0</v>
          </cell>
        </row>
        <row r="965">
          <cell r="B965" t="str">
            <v/>
          </cell>
          <cell r="L965">
            <v>0</v>
          </cell>
        </row>
        <row r="966">
          <cell r="B966" t="str">
            <v/>
          </cell>
          <cell r="L966">
            <v>0</v>
          </cell>
        </row>
        <row r="967">
          <cell r="B967" t="str">
            <v/>
          </cell>
          <cell r="L967">
            <v>0</v>
          </cell>
        </row>
        <row r="968">
          <cell r="B968" t="str">
            <v/>
          </cell>
          <cell r="L968">
            <v>0</v>
          </cell>
        </row>
        <row r="969">
          <cell r="B969" t="str">
            <v/>
          </cell>
          <cell r="L969">
            <v>0</v>
          </cell>
        </row>
        <row r="970">
          <cell r="B970" t="str">
            <v/>
          </cell>
          <cell r="L970">
            <v>0</v>
          </cell>
        </row>
        <row r="971">
          <cell r="B971" t="str">
            <v/>
          </cell>
          <cell r="L971">
            <v>0</v>
          </cell>
        </row>
        <row r="972">
          <cell r="B972" t="str">
            <v/>
          </cell>
          <cell r="L972">
            <v>0</v>
          </cell>
        </row>
        <row r="973">
          <cell r="B973" t="str">
            <v/>
          </cell>
          <cell r="L973">
            <v>0</v>
          </cell>
        </row>
        <row r="974">
          <cell r="B974" t="str">
            <v/>
          </cell>
          <cell r="L974">
            <v>0</v>
          </cell>
        </row>
        <row r="975">
          <cell r="B975" t="str">
            <v/>
          </cell>
          <cell r="L975">
            <v>0</v>
          </cell>
        </row>
        <row r="976">
          <cell r="B976" t="str">
            <v/>
          </cell>
          <cell r="L976">
            <v>0</v>
          </cell>
        </row>
        <row r="977">
          <cell r="B977" t="str">
            <v/>
          </cell>
          <cell r="L977">
            <v>0</v>
          </cell>
        </row>
        <row r="978">
          <cell r="B978" t="str">
            <v/>
          </cell>
          <cell r="L978">
            <v>0</v>
          </cell>
        </row>
        <row r="979">
          <cell r="B979" t="str">
            <v/>
          </cell>
          <cell r="L979">
            <v>0</v>
          </cell>
        </row>
        <row r="980">
          <cell r="B980" t="str">
            <v/>
          </cell>
          <cell r="L980">
            <v>0</v>
          </cell>
        </row>
        <row r="981">
          <cell r="B981" t="str">
            <v/>
          </cell>
          <cell r="L981">
            <v>0</v>
          </cell>
        </row>
        <row r="982">
          <cell r="B982" t="str">
            <v/>
          </cell>
          <cell r="L982">
            <v>0</v>
          </cell>
        </row>
        <row r="983">
          <cell r="B983" t="str">
            <v/>
          </cell>
          <cell r="L983">
            <v>0</v>
          </cell>
        </row>
        <row r="984">
          <cell r="B984" t="str">
            <v/>
          </cell>
          <cell r="L984">
            <v>0</v>
          </cell>
        </row>
        <row r="985">
          <cell r="B985" t="str">
            <v/>
          </cell>
          <cell r="L985">
            <v>0</v>
          </cell>
        </row>
        <row r="986">
          <cell r="B986" t="str">
            <v/>
          </cell>
          <cell r="L986">
            <v>0</v>
          </cell>
        </row>
        <row r="987">
          <cell r="B987" t="str">
            <v/>
          </cell>
          <cell r="L987">
            <v>0</v>
          </cell>
        </row>
        <row r="988">
          <cell r="B988" t="str">
            <v/>
          </cell>
          <cell r="L988">
            <v>0</v>
          </cell>
        </row>
        <row r="989">
          <cell r="B989" t="str">
            <v/>
          </cell>
          <cell r="L989">
            <v>0</v>
          </cell>
        </row>
        <row r="990">
          <cell r="B990" t="str">
            <v/>
          </cell>
          <cell r="L990">
            <v>0</v>
          </cell>
        </row>
        <row r="991">
          <cell r="B991" t="str">
            <v/>
          </cell>
          <cell r="L991">
            <v>0</v>
          </cell>
        </row>
        <row r="992">
          <cell r="B992" t="str">
            <v/>
          </cell>
          <cell r="L992">
            <v>0</v>
          </cell>
        </row>
        <row r="993">
          <cell r="B993" t="str">
            <v/>
          </cell>
          <cell r="L993">
            <v>0</v>
          </cell>
        </row>
        <row r="994">
          <cell r="B994" t="str">
            <v/>
          </cell>
          <cell r="L994">
            <v>0</v>
          </cell>
        </row>
        <row r="995">
          <cell r="B995" t="str">
            <v/>
          </cell>
          <cell r="L995">
            <v>0</v>
          </cell>
        </row>
        <row r="996">
          <cell r="B996" t="str">
            <v/>
          </cell>
          <cell r="L996">
            <v>0</v>
          </cell>
        </row>
        <row r="997">
          <cell r="B997" t="str">
            <v/>
          </cell>
          <cell r="L997">
            <v>0</v>
          </cell>
        </row>
        <row r="998">
          <cell r="B998" t="str">
            <v/>
          </cell>
          <cell r="L998">
            <v>0</v>
          </cell>
        </row>
        <row r="999">
          <cell r="B999" t="str">
            <v/>
          </cell>
          <cell r="L999">
            <v>0</v>
          </cell>
        </row>
        <row r="1000">
          <cell r="B1000" t="str">
            <v/>
          </cell>
          <cell r="L1000">
            <v>0</v>
          </cell>
        </row>
        <row r="1001">
          <cell r="B1001" t="str">
            <v/>
          </cell>
          <cell r="L1001">
            <v>0</v>
          </cell>
        </row>
        <row r="1002">
          <cell r="B1002" t="str">
            <v/>
          </cell>
          <cell r="L1002">
            <v>0</v>
          </cell>
        </row>
        <row r="1003">
          <cell r="B1003" t="str">
            <v/>
          </cell>
          <cell r="L1003">
            <v>0</v>
          </cell>
        </row>
        <row r="1004">
          <cell r="B1004" t="str">
            <v/>
          </cell>
          <cell r="L1004">
            <v>0</v>
          </cell>
        </row>
        <row r="1005">
          <cell r="B1005" t="str">
            <v/>
          </cell>
          <cell r="L1005">
            <v>0</v>
          </cell>
        </row>
        <row r="1006">
          <cell r="B1006" t="str">
            <v/>
          </cell>
          <cell r="L1006">
            <v>0</v>
          </cell>
        </row>
        <row r="1007">
          <cell r="B1007" t="str">
            <v/>
          </cell>
          <cell r="L1007">
            <v>0</v>
          </cell>
        </row>
        <row r="1008">
          <cell r="B1008" t="str">
            <v/>
          </cell>
          <cell r="L1008">
            <v>0</v>
          </cell>
        </row>
        <row r="1009">
          <cell r="B1009" t="str">
            <v/>
          </cell>
          <cell r="L1009">
            <v>0</v>
          </cell>
        </row>
        <row r="1010">
          <cell r="B1010" t="str">
            <v/>
          </cell>
          <cell r="L1010">
            <v>0</v>
          </cell>
        </row>
        <row r="1011">
          <cell r="B1011" t="str">
            <v/>
          </cell>
          <cell r="L1011">
            <v>0</v>
          </cell>
        </row>
        <row r="1012">
          <cell r="B1012" t="str">
            <v/>
          </cell>
          <cell r="L1012">
            <v>0</v>
          </cell>
        </row>
        <row r="1013">
          <cell r="B1013" t="str">
            <v/>
          </cell>
          <cell r="L1013">
            <v>0</v>
          </cell>
        </row>
        <row r="1014">
          <cell r="B1014" t="str">
            <v/>
          </cell>
          <cell r="L1014">
            <v>0</v>
          </cell>
        </row>
        <row r="1015">
          <cell r="B1015" t="str">
            <v/>
          </cell>
          <cell r="L1015">
            <v>0</v>
          </cell>
        </row>
        <row r="1016">
          <cell r="B1016" t="str">
            <v/>
          </cell>
          <cell r="L1016">
            <v>0</v>
          </cell>
        </row>
        <row r="1017">
          <cell r="B1017" t="str">
            <v/>
          </cell>
          <cell r="L1017">
            <v>0</v>
          </cell>
        </row>
        <row r="1018">
          <cell r="B1018" t="str">
            <v/>
          </cell>
          <cell r="L1018">
            <v>0</v>
          </cell>
        </row>
        <row r="1019">
          <cell r="B1019" t="str">
            <v/>
          </cell>
          <cell r="L1019">
            <v>0</v>
          </cell>
        </row>
        <row r="1020">
          <cell r="B1020" t="str">
            <v/>
          </cell>
          <cell r="L1020">
            <v>0</v>
          </cell>
        </row>
        <row r="1021">
          <cell r="B1021" t="str">
            <v/>
          </cell>
          <cell r="L1021">
            <v>0</v>
          </cell>
        </row>
        <row r="1022">
          <cell r="B1022" t="str">
            <v/>
          </cell>
          <cell r="L1022">
            <v>0</v>
          </cell>
        </row>
        <row r="1023">
          <cell r="B1023" t="str">
            <v/>
          </cell>
          <cell r="L1023">
            <v>0</v>
          </cell>
        </row>
        <row r="1024">
          <cell r="B1024" t="str">
            <v/>
          </cell>
          <cell r="L1024">
            <v>0</v>
          </cell>
        </row>
        <row r="1025">
          <cell r="B1025" t="str">
            <v/>
          </cell>
          <cell r="L1025">
            <v>0</v>
          </cell>
        </row>
        <row r="1026">
          <cell r="B1026" t="str">
            <v/>
          </cell>
          <cell r="L1026">
            <v>0</v>
          </cell>
        </row>
        <row r="1027">
          <cell r="B1027" t="str">
            <v/>
          </cell>
          <cell r="L1027">
            <v>0</v>
          </cell>
        </row>
        <row r="1028">
          <cell r="B1028" t="str">
            <v/>
          </cell>
          <cell r="L1028">
            <v>0</v>
          </cell>
        </row>
        <row r="1029">
          <cell r="B1029" t="str">
            <v/>
          </cell>
          <cell r="L1029">
            <v>0</v>
          </cell>
        </row>
        <row r="1030">
          <cell r="B1030" t="str">
            <v/>
          </cell>
          <cell r="L1030">
            <v>0</v>
          </cell>
        </row>
        <row r="1031">
          <cell r="L1031">
            <v>0</v>
          </cell>
        </row>
        <row r="1032">
          <cell r="L1032">
            <v>0</v>
          </cell>
        </row>
        <row r="1033">
          <cell r="L1033">
            <v>0</v>
          </cell>
        </row>
        <row r="1034">
          <cell r="L1034">
            <v>0</v>
          </cell>
        </row>
        <row r="1035">
          <cell r="L1035">
            <v>0</v>
          </cell>
        </row>
        <row r="1036">
          <cell r="L1036">
            <v>0</v>
          </cell>
        </row>
        <row r="1037">
          <cell r="L1037">
            <v>0</v>
          </cell>
        </row>
        <row r="1038">
          <cell r="L1038">
            <v>0</v>
          </cell>
        </row>
        <row r="1039">
          <cell r="L1039">
            <v>0</v>
          </cell>
        </row>
        <row r="1040">
          <cell r="L1040">
            <v>0</v>
          </cell>
        </row>
        <row r="1041">
          <cell r="L1041">
            <v>0</v>
          </cell>
        </row>
        <row r="1042">
          <cell r="L1042">
            <v>0</v>
          </cell>
        </row>
        <row r="1043">
          <cell r="L1043">
            <v>0</v>
          </cell>
        </row>
        <row r="1044">
          <cell r="L1044">
            <v>0</v>
          </cell>
        </row>
        <row r="1045">
          <cell r="L1045">
            <v>0</v>
          </cell>
        </row>
        <row r="1046">
          <cell r="L1046">
            <v>0</v>
          </cell>
        </row>
        <row r="1047">
          <cell r="L1047">
            <v>0</v>
          </cell>
        </row>
        <row r="1048">
          <cell r="L1048">
            <v>0</v>
          </cell>
        </row>
        <row r="1049">
          <cell r="L1049">
            <v>0</v>
          </cell>
        </row>
        <row r="1050">
          <cell r="L1050">
            <v>0</v>
          </cell>
        </row>
        <row r="1051">
          <cell r="L1051">
            <v>0</v>
          </cell>
        </row>
        <row r="1052">
          <cell r="L1052">
            <v>0</v>
          </cell>
        </row>
        <row r="1053">
          <cell r="L1053">
            <v>0</v>
          </cell>
        </row>
        <row r="1054">
          <cell r="L1054">
            <v>0</v>
          </cell>
        </row>
        <row r="1055">
          <cell r="L1055">
            <v>0</v>
          </cell>
        </row>
        <row r="1056">
          <cell r="L1056">
            <v>0</v>
          </cell>
        </row>
        <row r="1057">
          <cell r="L1057">
            <v>0</v>
          </cell>
        </row>
        <row r="1058">
          <cell r="L1058">
            <v>0</v>
          </cell>
        </row>
        <row r="1059">
          <cell r="L1059">
            <v>0</v>
          </cell>
        </row>
        <row r="1060">
          <cell r="L1060">
            <v>0</v>
          </cell>
        </row>
        <row r="1061">
          <cell r="L1061">
            <v>0</v>
          </cell>
        </row>
        <row r="1062">
          <cell r="L1062">
            <v>0</v>
          </cell>
        </row>
        <row r="1063">
          <cell r="L1063">
            <v>0</v>
          </cell>
        </row>
        <row r="1064">
          <cell r="L1064">
            <v>0</v>
          </cell>
        </row>
        <row r="1065">
          <cell r="L1065">
            <v>0</v>
          </cell>
        </row>
        <row r="1066">
          <cell r="L1066">
            <v>0</v>
          </cell>
        </row>
        <row r="1067">
          <cell r="L1067">
            <v>0</v>
          </cell>
        </row>
        <row r="1068">
          <cell r="L1068">
            <v>0</v>
          </cell>
        </row>
        <row r="1069">
          <cell r="L1069">
            <v>0</v>
          </cell>
        </row>
        <row r="1070">
          <cell r="L1070">
            <v>0</v>
          </cell>
        </row>
        <row r="1071">
          <cell r="L1071">
            <v>0</v>
          </cell>
        </row>
        <row r="1072">
          <cell r="L1072">
            <v>0</v>
          </cell>
        </row>
        <row r="1073">
          <cell r="L1073">
            <v>0</v>
          </cell>
        </row>
        <row r="1074">
          <cell r="L1074">
            <v>0</v>
          </cell>
        </row>
        <row r="1075">
          <cell r="L1075">
            <v>0</v>
          </cell>
        </row>
        <row r="1076">
          <cell r="L1076">
            <v>0</v>
          </cell>
        </row>
        <row r="1077">
          <cell r="L1077">
            <v>0</v>
          </cell>
        </row>
        <row r="1078">
          <cell r="L1078">
            <v>0</v>
          </cell>
        </row>
        <row r="1079">
          <cell r="L1079">
            <v>0</v>
          </cell>
        </row>
        <row r="1080">
          <cell r="L1080">
            <v>0</v>
          </cell>
        </row>
        <row r="1081">
          <cell r="L1081">
            <v>0</v>
          </cell>
        </row>
        <row r="1082">
          <cell r="L1082">
            <v>0</v>
          </cell>
        </row>
        <row r="1083">
          <cell r="L1083">
            <v>0</v>
          </cell>
        </row>
        <row r="1084">
          <cell r="L1084">
            <v>0</v>
          </cell>
        </row>
        <row r="1085">
          <cell r="L1085">
            <v>0</v>
          </cell>
        </row>
        <row r="1086">
          <cell r="L1086">
            <v>0</v>
          </cell>
        </row>
        <row r="1087">
          <cell r="L1087">
            <v>0</v>
          </cell>
        </row>
        <row r="1088">
          <cell r="L1088">
            <v>0</v>
          </cell>
        </row>
        <row r="1089">
          <cell r="L1089">
            <v>0</v>
          </cell>
        </row>
        <row r="1090">
          <cell r="L1090">
            <v>0</v>
          </cell>
        </row>
        <row r="1091">
          <cell r="L1091">
            <v>0</v>
          </cell>
        </row>
        <row r="1092">
          <cell r="L1092">
            <v>0</v>
          </cell>
        </row>
        <row r="1093">
          <cell r="L1093">
            <v>0</v>
          </cell>
        </row>
        <row r="1094">
          <cell r="L1094">
            <v>0</v>
          </cell>
        </row>
        <row r="1095">
          <cell r="L1095">
            <v>0</v>
          </cell>
        </row>
        <row r="1096">
          <cell r="L1096">
            <v>0</v>
          </cell>
        </row>
        <row r="1097">
          <cell r="L1097">
            <v>0</v>
          </cell>
        </row>
        <row r="1098">
          <cell r="L1098">
            <v>0</v>
          </cell>
        </row>
        <row r="1099">
          <cell r="L1099">
            <v>0</v>
          </cell>
        </row>
        <row r="1100">
          <cell r="L1100">
            <v>0</v>
          </cell>
        </row>
        <row r="1101">
          <cell r="L1101">
            <v>0</v>
          </cell>
        </row>
        <row r="1102">
          <cell r="L1102">
            <v>0</v>
          </cell>
        </row>
        <row r="1103">
          <cell r="L1103">
            <v>0</v>
          </cell>
        </row>
        <row r="1104">
          <cell r="L1104">
            <v>0</v>
          </cell>
        </row>
        <row r="1105">
          <cell r="L1105">
            <v>0</v>
          </cell>
        </row>
        <row r="1106">
          <cell r="L1106">
            <v>0</v>
          </cell>
        </row>
        <row r="1107">
          <cell r="L1107">
            <v>0</v>
          </cell>
        </row>
        <row r="1108">
          <cell r="L1108">
            <v>0</v>
          </cell>
        </row>
        <row r="1109">
          <cell r="L1109">
            <v>0</v>
          </cell>
        </row>
        <row r="1110">
          <cell r="L1110">
            <v>0</v>
          </cell>
        </row>
        <row r="1111">
          <cell r="L1111">
            <v>0</v>
          </cell>
        </row>
        <row r="1112">
          <cell r="L1112">
            <v>0</v>
          </cell>
        </row>
        <row r="1113">
          <cell r="L1113">
            <v>0</v>
          </cell>
        </row>
        <row r="1114">
          <cell r="L1114">
            <v>0</v>
          </cell>
        </row>
        <row r="1115">
          <cell r="L1115">
            <v>0</v>
          </cell>
        </row>
        <row r="1116">
          <cell r="L1116">
            <v>0</v>
          </cell>
        </row>
        <row r="1117">
          <cell r="L1117">
            <v>0</v>
          </cell>
        </row>
        <row r="1118">
          <cell r="L1118">
            <v>0</v>
          </cell>
        </row>
        <row r="1119">
          <cell r="L1119">
            <v>0</v>
          </cell>
        </row>
        <row r="1120">
          <cell r="L1120">
            <v>0</v>
          </cell>
        </row>
        <row r="1121">
          <cell r="L1121">
            <v>0</v>
          </cell>
        </row>
        <row r="1122">
          <cell r="L1122">
            <v>0</v>
          </cell>
        </row>
        <row r="1123">
          <cell r="L1123">
            <v>0</v>
          </cell>
        </row>
        <row r="1124">
          <cell r="L1124">
            <v>0</v>
          </cell>
        </row>
        <row r="1125">
          <cell r="L1125">
            <v>0</v>
          </cell>
        </row>
        <row r="1126">
          <cell r="L1126">
            <v>0</v>
          </cell>
        </row>
        <row r="1127">
          <cell r="L1127">
            <v>0</v>
          </cell>
        </row>
        <row r="1128">
          <cell r="L1128">
            <v>0</v>
          </cell>
        </row>
        <row r="1129">
          <cell r="L1129">
            <v>0</v>
          </cell>
        </row>
        <row r="1130">
          <cell r="L1130">
            <v>0</v>
          </cell>
        </row>
        <row r="1131">
          <cell r="L1131">
            <v>0</v>
          </cell>
        </row>
        <row r="1132">
          <cell r="L1132">
            <v>0</v>
          </cell>
        </row>
        <row r="1133">
          <cell r="L1133">
            <v>0</v>
          </cell>
        </row>
        <row r="1134">
          <cell r="L1134">
            <v>0</v>
          </cell>
        </row>
        <row r="1135">
          <cell r="L1135">
            <v>0</v>
          </cell>
        </row>
        <row r="1136">
          <cell r="L1136">
            <v>0</v>
          </cell>
        </row>
        <row r="1137">
          <cell r="L1137">
            <v>0</v>
          </cell>
        </row>
        <row r="1138">
          <cell r="L1138">
            <v>0</v>
          </cell>
        </row>
        <row r="1139">
          <cell r="L1139">
            <v>0</v>
          </cell>
        </row>
        <row r="1140">
          <cell r="L1140">
            <v>0</v>
          </cell>
        </row>
        <row r="1141">
          <cell r="L1141">
            <v>0</v>
          </cell>
        </row>
        <row r="1142">
          <cell r="L1142">
            <v>0</v>
          </cell>
        </row>
        <row r="1143">
          <cell r="L1143">
            <v>0</v>
          </cell>
        </row>
        <row r="1144">
          <cell r="L1144">
            <v>0</v>
          </cell>
        </row>
        <row r="1145">
          <cell r="L1145">
            <v>0</v>
          </cell>
        </row>
        <row r="1146">
          <cell r="L1146">
            <v>0</v>
          </cell>
        </row>
        <row r="1147">
          <cell r="L1147">
            <v>0</v>
          </cell>
        </row>
        <row r="1148">
          <cell r="L1148">
            <v>0</v>
          </cell>
        </row>
        <row r="1149">
          <cell r="L1149">
            <v>0</v>
          </cell>
        </row>
        <row r="1150">
          <cell r="L1150">
            <v>0</v>
          </cell>
        </row>
        <row r="1151">
          <cell r="L1151">
            <v>0</v>
          </cell>
        </row>
        <row r="1152">
          <cell r="L1152">
            <v>0</v>
          </cell>
        </row>
        <row r="1153">
          <cell r="L1153">
            <v>0</v>
          </cell>
        </row>
        <row r="1154">
          <cell r="L1154">
            <v>0</v>
          </cell>
        </row>
        <row r="1155">
          <cell r="L1155">
            <v>0</v>
          </cell>
        </row>
        <row r="1156">
          <cell r="L1156">
            <v>0</v>
          </cell>
        </row>
        <row r="1157">
          <cell r="L1157">
            <v>0</v>
          </cell>
        </row>
        <row r="1158">
          <cell r="L1158">
            <v>0</v>
          </cell>
        </row>
        <row r="1159">
          <cell r="L1159">
            <v>0</v>
          </cell>
        </row>
        <row r="1160">
          <cell r="L1160">
            <v>0</v>
          </cell>
        </row>
        <row r="1161">
          <cell r="L1161">
            <v>0</v>
          </cell>
        </row>
        <row r="1162">
          <cell r="L1162">
            <v>0</v>
          </cell>
        </row>
        <row r="1163">
          <cell r="L1163">
            <v>0</v>
          </cell>
        </row>
        <row r="1164">
          <cell r="L1164">
            <v>0</v>
          </cell>
        </row>
        <row r="1165">
          <cell r="L1165">
            <v>0</v>
          </cell>
        </row>
        <row r="1166">
          <cell r="L1166">
            <v>0</v>
          </cell>
        </row>
        <row r="1167">
          <cell r="L1167">
            <v>0</v>
          </cell>
        </row>
        <row r="1168">
          <cell r="L1168">
            <v>0</v>
          </cell>
        </row>
        <row r="1169">
          <cell r="L1169">
            <v>0</v>
          </cell>
        </row>
        <row r="1170">
          <cell r="L1170">
            <v>0</v>
          </cell>
        </row>
        <row r="1171">
          <cell r="L1171">
            <v>0</v>
          </cell>
        </row>
        <row r="1172">
          <cell r="L1172">
            <v>0</v>
          </cell>
        </row>
        <row r="1173">
          <cell r="L1173">
            <v>0</v>
          </cell>
        </row>
        <row r="1174">
          <cell r="L1174">
            <v>0</v>
          </cell>
        </row>
        <row r="1175">
          <cell r="L1175">
            <v>0</v>
          </cell>
        </row>
        <row r="1176">
          <cell r="L1176">
            <v>0</v>
          </cell>
        </row>
        <row r="1177">
          <cell r="L1177">
            <v>0</v>
          </cell>
        </row>
        <row r="1178">
          <cell r="L1178">
            <v>0</v>
          </cell>
        </row>
        <row r="1179">
          <cell r="L1179">
            <v>0</v>
          </cell>
        </row>
        <row r="1180">
          <cell r="L1180">
            <v>0</v>
          </cell>
        </row>
        <row r="1181">
          <cell r="L1181">
            <v>0</v>
          </cell>
        </row>
        <row r="1182">
          <cell r="L1182">
            <v>0</v>
          </cell>
        </row>
        <row r="1183">
          <cell r="L1183">
            <v>0</v>
          </cell>
        </row>
        <row r="1184">
          <cell r="L1184">
            <v>0</v>
          </cell>
        </row>
        <row r="1185">
          <cell r="L1185">
            <v>0</v>
          </cell>
        </row>
        <row r="1186">
          <cell r="L1186">
            <v>0</v>
          </cell>
        </row>
        <row r="1187">
          <cell r="L1187">
            <v>0</v>
          </cell>
        </row>
        <row r="1188">
          <cell r="L1188">
            <v>0</v>
          </cell>
        </row>
        <row r="1189">
          <cell r="L1189">
            <v>0</v>
          </cell>
        </row>
        <row r="1190">
          <cell r="L1190">
            <v>0</v>
          </cell>
        </row>
        <row r="1191">
          <cell r="L1191">
            <v>0</v>
          </cell>
        </row>
        <row r="1192">
          <cell r="L1192">
            <v>0</v>
          </cell>
        </row>
        <row r="1193">
          <cell r="L1193">
            <v>0</v>
          </cell>
        </row>
        <row r="1194">
          <cell r="L1194">
            <v>0</v>
          </cell>
        </row>
        <row r="1195">
          <cell r="L1195">
            <v>0</v>
          </cell>
        </row>
        <row r="1196">
          <cell r="L1196">
            <v>0</v>
          </cell>
        </row>
        <row r="1197">
          <cell r="L1197">
            <v>0</v>
          </cell>
        </row>
        <row r="1198">
          <cell r="L1198">
            <v>0</v>
          </cell>
        </row>
        <row r="1199">
          <cell r="L1199">
            <v>0</v>
          </cell>
        </row>
        <row r="1200">
          <cell r="L1200">
            <v>0</v>
          </cell>
        </row>
        <row r="1201">
          <cell r="L1201">
            <v>0</v>
          </cell>
        </row>
        <row r="1202">
          <cell r="L1202">
            <v>0</v>
          </cell>
        </row>
        <row r="1203">
          <cell r="L1203">
            <v>0</v>
          </cell>
        </row>
        <row r="1204">
          <cell r="L1204">
            <v>0</v>
          </cell>
        </row>
        <row r="1205">
          <cell r="L1205">
            <v>0</v>
          </cell>
        </row>
        <row r="1206">
          <cell r="L1206">
            <v>0</v>
          </cell>
        </row>
        <row r="1207">
          <cell r="L1207">
            <v>0</v>
          </cell>
        </row>
        <row r="1208">
          <cell r="L1208">
            <v>0</v>
          </cell>
        </row>
        <row r="1209">
          <cell r="L1209">
            <v>0</v>
          </cell>
        </row>
        <row r="1210">
          <cell r="L1210">
            <v>0</v>
          </cell>
        </row>
        <row r="1211">
          <cell r="L1211">
            <v>0</v>
          </cell>
        </row>
        <row r="1212">
          <cell r="L1212">
            <v>0</v>
          </cell>
        </row>
        <row r="1213">
          <cell r="L1213">
            <v>0</v>
          </cell>
        </row>
        <row r="1214">
          <cell r="L1214">
            <v>0</v>
          </cell>
        </row>
        <row r="1215">
          <cell r="L1215">
            <v>0</v>
          </cell>
        </row>
        <row r="1216">
          <cell r="L1216">
            <v>0</v>
          </cell>
        </row>
        <row r="1217">
          <cell r="L1217">
            <v>0</v>
          </cell>
        </row>
        <row r="1218">
          <cell r="L1218">
            <v>0</v>
          </cell>
        </row>
        <row r="1219">
          <cell r="L1219">
            <v>0</v>
          </cell>
        </row>
        <row r="1220">
          <cell r="L1220">
            <v>0</v>
          </cell>
        </row>
        <row r="1221">
          <cell r="L1221">
            <v>0</v>
          </cell>
        </row>
        <row r="1222">
          <cell r="L1222">
            <v>0</v>
          </cell>
        </row>
        <row r="1223">
          <cell r="L1223">
            <v>0</v>
          </cell>
        </row>
        <row r="1224">
          <cell r="L1224">
            <v>0</v>
          </cell>
        </row>
        <row r="1225">
          <cell r="L1225">
            <v>0</v>
          </cell>
        </row>
        <row r="1226">
          <cell r="L1226">
            <v>0</v>
          </cell>
        </row>
        <row r="1227">
          <cell r="L1227">
            <v>0</v>
          </cell>
        </row>
        <row r="1228">
          <cell r="L1228">
            <v>0</v>
          </cell>
        </row>
        <row r="1229">
          <cell r="L1229">
            <v>0</v>
          </cell>
        </row>
        <row r="1230">
          <cell r="L1230">
            <v>0</v>
          </cell>
        </row>
        <row r="1231">
          <cell r="L1231">
            <v>0</v>
          </cell>
        </row>
        <row r="1232">
          <cell r="L1232">
            <v>0</v>
          </cell>
        </row>
        <row r="1233">
          <cell r="L1233">
            <v>0</v>
          </cell>
        </row>
        <row r="1234">
          <cell r="L1234">
            <v>0</v>
          </cell>
        </row>
        <row r="1235">
          <cell r="L1235">
            <v>0</v>
          </cell>
        </row>
        <row r="1236">
          <cell r="L1236">
            <v>0</v>
          </cell>
        </row>
        <row r="1237">
          <cell r="L1237">
            <v>0</v>
          </cell>
        </row>
        <row r="1238">
          <cell r="L1238">
            <v>0</v>
          </cell>
        </row>
        <row r="1239">
          <cell r="L1239">
            <v>0</v>
          </cell>
        </row>
        <row r="1240">
          <cell r="L1240">
            <v>0</v>
          </cell>
        </row>
        <row r="1241">
          <cell r="L1241">
            <v>0</v>
          </cell>
        </row>
        <row r="1242">
          <cell r="L1242">
            <v>0</v>
          </cell>
        </row>
        <row r="1243">
          <cell r="L1243">
            <v>0</v>
          </cell>
        </row>
        <row r="1244">
          <cell r="L1244">
            <v>0</v>
          </cell>
        </row>
        <row r="1245">
          <cell r="L1245">
            <v>0</v>
          </cell>
        </row>
        <row r="1246">
          <cell r="L1246">
            <v>0</v>
          </cell>
        </row>
        <row r="1247">
          <cell r="L1247">
            <v>0</v>
          </cell>
        </row>
        <row r="1248">
          <cell r="L1248">
            <v>0</v>
          </cell>
        </row>
        <row r="1249">
          <cell r="L1249">
            <v>0</v>
          </cell>
        </row>
        <row r="1250">
          <cell r="L1250">
            <v>0</v>
          </cell>
        </row>
        <row r="1251">
          <cell r="L1251">
            <v>0</v>
          </cell>
        </row>
        <row r="1252">
          <cell r="L1252">
            <v>0</v>
          </cell>
        </row>
        <row r="1253">
          <cell r="L1253">
            <v>0</v>
          </cell>
        </row>
        <row r="1254">
          <cell r="L1254">
            <v>0</v>
          </cell>
        </row>
        <row r="1255">
          <cell r="L1255">
            <v>0</v>
          </cell>
        </row>
        <row r="1256">
          <cell r="L1256">
            <v>0</v>
          </cell>
        </row>
        <row r="1257">
          <cell r="L1257">
            <v>0</v>
          </cell>
        </row>
        <row r="1258">
          <cell r="L1258">
            <v>0</v>
          </cell>
        </row>
        <row r="1259">
          <cell r="L1259">
            <v>0</v>
          </cell>
        </row>
        <row r="1260">
          <cell r="L1260">
            <v>0</v>
          </cell>
        </row>
        <row r="1261">
          <cell r="L1261">
            <v>0</v>
          </cell>
        </row>
        <row r="1262">
          <cell r="L1262">
            <v>0</v>
          </cell>
        </row>
        <row r="1263">
          <cell r="L1263">
            <v>0</v>
          </cell>
        </row>
        <row r="1264">
          <cell r="L1264">
            <v>0</v>
          </cell>
        </row>
        <row r="1265">
          <cell r="L1265">
            <v>0</v>
          </cell>
        </row>
        <row r="1266">
          <cell r="L1266">
            <v>0</v>
          </cell>
        </row>
        <row r="1267">
          <cell r="L1267">
            <v>0</v>
          </cell>
        </row>
        <row r="1268">
          <cell r="L1268">
            <v>0</v>
          </cell>
        </row>
        <row r="1269">
          <cell r="L1269">
            <v>0</v>
          </cell>
        </row>
        <row r="1270">
          <cell r="L1270">
            <v>0</v>
          </cell>
        </row>
        <row r="1271">
          <cell r="L1271">
            <v>0</v>
          </cell>
        </row>
        <row r="1272">
          <cell r="L1272">
            <v>0</v>
          </cell>
        </row>
        <row r="1273">
          <cell r="L1273">
            <v>0</v>
          </cell>
        </row>
        <row r="1274">
          <cell r="L1274">
            <v>0</v>
          </cell>
        </row>
        <row r="1275">
          <cell r="L1275">
            <v>0</v>
          </cell>
        </row>
        <row r="1276">
          <cell r="L1276">
            <v>0</v>
          </cell>
        </row>
        <row r="1277">
          <cell r="L1277">
            <v>0</v>
          </cell>
        </row>
        <row r="1278">
          <cell r="L1278">
            <v>0</v>
          </cell>
        </row>
        <row r="1279">
          <cell r="L1279">
            <v>0</v>
          </cell>
        </row>
        <row r="1280">
          <cell r="L1280">
            <v>0</v>
          </cell>
        </row>
        <row r="1281">
          <cell r="L1281">
            <v>0</v>
          </cell>
        </row>
        <row r="1282">
          <cell r="L1282">
            <v>0</v>
          </cell>
        </row>
        <row r="1283">
          <cell r="L1283">
            <v>0</v>
          </cell>
        </row>
        <row r="1284">
          <cell r="L1284">
            <v>0</v>
          </cell>
        </row>
        <row r="1285">
          <cell r="L1285">
            <v>0</v>
          </cell>
        </row>
        <row r="1286">
          <cell r="L1286">
            <v>0</v>
          </cell>
        </row>
        <row r="1287">
          <cell r="L1287">
            <v>0</v>
          </cell>
        </row>
        <row r="1288">
          <cell r="L1288">
            <v>0</v>
          </cell>
        </row>
        <row r="1289">
          <cell r="L1289">
            <v>0</v>
          </cell>
        </row>
        <row r="1290">
          <cell r="L1290">
            <v>0</v>
          </cell>
        </row>
        <row r="1291">
          <cell r="L1291">
            <v>0</v>
          </cell>
        </row>
        <row r="1292">
          <cell r="L1292">
            <v>0</v>
          </cell>
        </row>
        <row r="1293">
          <cell r="L1293">
            <v>0</v>
          </cell>
        </row>
        <row r="1294">
          <cell r="L1294">
            <v>0</v>
          </cell>
        </row>
        <row r="1295">
          <cell r="L1295">
            <v>0</v>
          </cell>
        </row>
        <row r="1296">
          <cell r="L1296">
            <v>0</v>
          </cell>
        </row>
        <row r="1297">
          <cell r="L1297">
            <v>0</v>
          </cell>
        </row>
        <row r="1298">
          <cell r="L1298">
            <v>0</v>
          </cell>
        </row>
        <row r="1299">
          <cell r="L1299">
            <v>0</v>
          </cell>
        </row>
        <row r="1300">
          <cell r="L1300">
            <v>0</v>
          </cell>
        </row>
        <row r="1301">
          <cell r="L1301">
            <v>0</v>
          </cell>
        </row>
        <row r="1302">
          <cell r="L1302">
            <v>0</v>
          </cell>
        </row>
        <row r="1303">
          <cell r="L1303">
            <v>0</v>
          </cell>
        </row>
        <row r="1304">
          <cell r="L1304">
            <v>0</v>
          </cell>
        </row>
        <row r="1305">
          <cell r="L1305">
            <v>0</v>
          </cell>
        </row>
        <row r="1306">
          <cell r="L1306">
            <v>0</v>
          </cell>
        </row>
        <row r="1307">
          <cell r="L1307">
            <v>0</v>
          </cell>
        </row>
        <row r="1308">
          <cell r="L1308">
            <v>0</v>
          </cell>
        </row>
        <row r="1309">
          <cell r="L1309">
            <v>0</v>
          </cell>
        </row>
        <row r="1310">
          <cell r="L1310">
            <v>0</v>
          </cell>
        </row>
        <row r="1311">
          <cell r="L1311">
            <v>0</v>
          </cell>
        </row>
        <row r="1312">
          <cell r="L1312">
            <v>0</v>
          </cell>
        </row>
        <row r="1313">
          <cell r="L1313">
            <v>0</v>
          </cell>
        </row>
        <row r="1314">
          <cell r="L1314">
            <v>0</v>
          </cell>
        </row>
        <row r="1315">
          <cell r="L1315">
            <v>0</v>
          </cell>
        </row>
        <row r="1316">
          <cell r="L1316">
            <v>0</v>
          </cell>
        </row>
        <row r="1317">
          <cell r="L1317">
            <v>0</v>
          </cell>
        </row>
        <row r="1318">
          <cell r="L1318">
            <v>0</v>
          </cell>
        </row>
        <row r="1319">
          <cell r="L1319">
            <v>0</v>
          </cell>
        </row>
        <row r="1320">
          <cell r="L1320">
            <v>0</v>
          </cell>
        </row>
        <row r="1321">
          <cell r="L1321">
            <v>0</v>
          </cell>
        </row>
        <row r="1322">
          <cell r="L1322">
            <v>0</v>
          </cell>
        </row>
        <row r="1323">
          <cell r="L1323">
            <v>0</v>
          </cell>
        </row>
        <row r="1324">
          <cell r="L1324">
            <v>0</v>
          </cell>
        </row>
        <row r="1325">
          <cell r="L1325">
            <v>0</v>
          </cell>
        </row>
        <row r="1326">
          <cell r="L1326">
            <v>0</v>
          </cell>
        </row>
        <row r="1327">
          <cell r="L1327">
            <v>0</v>
          </cell>
        </row>
        <row r="1328">
          <cell r="L1328">
            <v>0</v>
          </cell>
        </row>
        <row r="1329">
          <cell r="L1329">
            <v>0</v>
          </cell>
        </row>
        <row r="1330">
          <cell r="L1330">
            <v>0</v>
          </cell>
        </row>
        <row r="1331">
          <cell r="L1331">
            <v>0</v>
          </cell>
        </row>
        <row r="1332">
          <cell r="L1332">
            <v>0</v>
          </cell>
        </row>
        <row r="1333">
          <cell r="L1333">
            <v>0</v>
          </cell>
        </row>
        <row r="1334">
          <cell r="L1334">
            <v>0</v>
          </cell>
        </row>
        <row r="1335">
          <cell r="L1335">
            <v>0</v>
          </cell>
        </row>
        <row r="1336">
          <cell r="L1336">
            <v>0</v>
          </cell>
        </row>
        <row r="1337">
          <cell r="L1337">
            <v>0</v>
          </cell>
        </row>
        <row r="1338">
          <cell r="L1338">
            <v>0</v>
          </cell>
        </row>
        <row r="1339">
          <cell r="L1339">
            <v>0</v>
          </cell>
        </row>
        <row r="1340">
          <cell r="L1340">
            <v>0</v>
          </cell>
        </row>
        <row r="1341">
          <cell r="L1341">
            <v>0</v>
          </cell>
        </row>
        <row r="1342">
          <cell r="L1342">
            <v>0</v>
          </cell>
        </row>
        <row r="1343">
          <cell r="L1343">
            <v>0</v>
          </cell>
        </row>
        <row r="1344">
          <cell r="L1344">
            <v>0</v>
          </cell>
        </row>
        <row r="1345">
          <cell r="L1345">
            <v>0</v>
          </cell>
        </row>
        <row r="1346">
          <cell r="L1346">
            <v>0</v>
          </cell>
        </row>
        <row r="1347">
          <cell r="L1347">
            <v>0</v>
          </cell>
        </row>
        <row r="1348">
          <cell r="L1348">
            <v>0</v>
          </cell>
        </row>
        <row r="1349">
          <cell r="L1349">
            <v>0</v>
          </cell>
        </row>
        <row r="1350">
          <cell r="L1350">
            <v>0</v>
          </cell>
        </row>
        <row r="1351">
          <cell r="L1351">
            <v>0</v>
          </cell>
        </row>
        <row r="1352">
          <cell r="L1352">
            <v>0</v>
          </cell>
        </row>
        <row r="1353">
          <cell r="L1353">
            <v>0</v>
          </cell>
        </row>
        <row r="1354">
          <cell r="L1354">
            <v>0</v>
          </cell>
        </row>
        <row r="1355">
          <cell r="L1355">
            <v>0</v>
          </cell>
        </row>
        <row r="1356">
          <cell r="L1356">
            <v>0</v>
          </cell>
        </row>
        <row r="1357">
          <cell r="L1357">
            <v>0</v>
          </cell>
        </row>
        <row r="1358">
          <cell r="L1358">
            <v>0</v>
          </cell>
        </row>
        <row r="1359">
          <cell r="L1359">
            <v>0</v>
          </cell>
        </row>
        <row r="1360">
          <cell r="L1360">
            <v>0</v>
          </cell>
        </row>
        <row r="1361">
          <cell r="L1361">
            <v>0</v>
          </cell>
        </row>
        <row r="1362">
          <cell r="L1362">
            <v>0</v>
          </cell>
        </row>
        <row r="1363">
          <cell r="L1363">
            <v>0</v>
          </cell>
        </row>
        <row r="1364">
          <cell r="L1364">
            <v>0</v>
          </cell>
        </row>
        <row r="1365">
          <cell r="L1365">
            <v>0</v>
          </cell>
        </row>
        <row r="1366">
          <cell r="L1366">
            <v>0</v>
          </cell>
        </row>
        <row r="1367">
          <cell r="L1367">
            <v>0</v>
          </cell>
        </row>
        <row r="1368">
          <cell r="L1368">
            <v>0</v>
          </cell>
        </row>
        <row r="1369">
          <cell r="L1369">
            <v>0</v>
          </cell>
        </row>
        <row r="1370">
          <cell r="L1370">
            <v>0</v>
          </cell>
        </row>
        <row r="1371">
          <cell r="L1371">
            <v>0</v>
          </cell>
        </row>
        <row r="1372">
          <cell r="L1372">
            <v>0</v>
          </cell>
        </row>
        <row r="1373">
          <cell r="L1373">
            <v>0</v>
          </cell>
        </row>
        <row r="1374">
          <cell r="L1374">
            <v>0</v>
          </cell>
        </row>
        <row r="1375">
          <cell r="L1375">
            <v>0</v>
          </cell>
        </row>
        <row r="1376">
          <cell r="L1376">
            <v>0</v>
          </cell>
        </row>
        <row r="1377">
          <cell r="L1377">
            <v>0</v>
          </cell>
        </row>
        <row r="1378">
          <cell r="L1378">
            <v>0</v>
          </cell>
        </row>
        <row r="1379">
          <cell r="L1379">
            <v>0</v>
          </cell>
        </row>
        <row r="1380">
          <cell r="L1380">
            <v>0</v>
          </cell>
        </row>
        <row r="1381">
          <cell r="L1381">
            <v>0</v>
          </cell>
        </row>
        <row r="1382">
          <cell r="L1382">
            <v>0</v>
          </cell>
        </row>
        <row r="1383">
          <cell r="L1383">
            <v>0</v>
          </cell>
        </row>
        <row r="1384">
          <cell r="L1384">
            <v>0</v>
          </cell>
        </row>
        <row r="1385">
          <cell r="L1385">
            <v>0</v>
          </cell>
        </row>
        <row r="1386">
          <cell r="L1386">
            <v>0</v>
          </cell>
        </row>
        <row r="1387">
          <cell r="L1387">
            <v>0</v>
          </cell>
        </row>
        <row r="1388">
          <cell r="L1388">
            <v>0</v>
          </cell>
        </row>
        <row r="1389">
          <cell r="L1389">
            <v>0</v>
          </cell>
        </row>
        <row r="1390">
          <cell r="L1390">
            <v>0</v>
          </cell>
        </row>
        <row r="1391">
          <cell r="L1391">
            <v>0</v>
          </cell>
        </row>
        <row r="1392">
          <cell r="L1392">
            <v>0</v>
          </cell>
        </row>
        <row r="1393">
          <cell r="L1393">
            <v>0</v>
          </cell>
        </row>
        <row r="1394">
          <cell r="L1394">
            <v>0</v>
          </cell>
        </row>
        <row r="1395">
          <cell r="L1395">
            <v>0</v>
          </cell>
        </row>
        <row r="1396">
          <cell r="L1396">
            <v>0</v>
          </cell>
        </row>
        <row r="1397">
          <cell r="L1397">
            <v>0</v>
          </cell>
        </row>
        <row r="1398">
          <cell r="L1398">
            <v>0</v>
          </cell>
        </row>
        <row r="1399">
          <cell r="L1399">
            <v>0</v>
          </cell>
        </row>
        <row r="1400">
          <cell r="L1400">
            <v>0</v>
          </cell>
        </row>
        <row r="1401">
          <cell r="L1401">
            <v>0</v>
          </cell>
        </row>
        <row r="1402">
          <cell r="L1402">
            <v>0</v>
          </cell>
        </row>
        <row r="1403">
          <cell r="L1403">
            <v>0</v>
          </cell>
        </row>
        <row r="1404">
          <cell r="L1404">
            <v>0</v>
          </cell>
        </row>
        <row r="1405">
          <cell r="L1405">
            <v>0</v>
          </cell>
        </row>
        <row r="1406">
          <cell r="L1406">
            <v>0</v>
          </cell>
        </row>
        <row r="1407">
          <cell r="L1407">
            <v>0</v>
          </cell>
        </row>
        <row r="1408">
          <cell r="L1408">
            <v>0</v>
          </cell>
        </row>
        <row r="1409">
          <cell r="L1409">
            <v>0</v>
          </cell>
        </row>
        <row r="1410">
          <cell r="L1410">
            <v>0</v>
          </cell>
        </row>
        <row r="1411">
          <cell r="L1411">
            <v>0</v>
          </cell>
        </row>
        <row r="1412">
          <cell r="L1412">
            <v>0</v>
          </cell>
        </row>
        <row r="1413">
          <cell r="L1413">
            <v>0</v>
          </cell>
        </row>
        <row r="1414">
          <cell r="L1414">
            <v>0</v>
          </cell>
        </row>
        <row r="1415">
          <cell r="L1415">
            <v>0</v>
          </cell>
        </row>
        <row r="1416">
          <cell r="L1416">
            <v>0</v>
          </cell>
        </row>
        <row r="1417">
          <cell r="L1417">
            <v>0</v>
          </cell>
        </row>
        <row r="1418">
          <cell r="L1418">
            <v>0</v>
          </cell>
        </row>
        <row r="1419">
          <cell r="L1419">
            <v>0</v>
          </cell>
        </row>
        <row r="1420">
          <cell r="L1420">
            <v>0</v>
          </cell>
        </row>
        <row r="1421">
          <cell r="L1421">
            <v>0</v>
          </cell>
        </row>
        <row r="1422">
          <cell r="L1422">
            <v>0</v>
          </cell>
        </row>
        <row r="1423">
          <cell r="L1423">
            <v>0</v>
          </cell>
        </row>
        <row r="1424">
          <cell r="L1424">
            <v>0</v>
          </cell>
        </row>
        <row r="1425">
          <cell r="L1425">
            <v>0</v>
          </cell>
        </row>
        <row r="1426">
          <cell r="L1426">
            <v>0</v>
          </cell>
        </row>
        <row r="1427">
          <cell r="L1427">
            <v>0</v>
          </cell>
        </row>
        <row r="1428">
          <cell r="L1428">
            <v>0</v>
          </cell>
        </row>
        <row r="1429">
          <cell r="L1429">
            <v>0</v>
          </cell>
        </row>
        <row r="1430">
          <cell r="L1430">
            <v>0</v>
          </cell>
        </row>
        <row r="1431">
          <cell r="L1431">
            <v>0</v>
          </cell>
        </row>
        <row r="1432">
          <cell r="L1432">
            <v>0</v>
          </cell>
        </row>
        <row r="1433">
          <cell r="L1433">
            <v>0</v>
          </cell>
        </row>
        <row r="1434">
          <cell r="L1434">
            <v>0</v>
          </cell>
        </row>
        <row r="1435">
          <cell r="L1435">
            <v>0</v>
          </cell>
        </row>
        <row r="1436">
          <cell r="L1436">
            <v>0</v>
          </cell>
        </row>
        <row r="1437">
          <cell r="L1437">
            <v>0</v>
          </cell>
        </row>
        <row r="1438">
          <cell r="L1438">
            <v>0</v>
          </cell>
        </row>
        <row r="1439">
          <cell r="L1439">
            <v>0</v>
          </cell>
        </row>
        <row r="1440">
          <cell r="L1440">
            <v>0</v>
          </cell>
        </row>
        <row r="1441">
          <cell r="L1441">
            <v>0</v>
          </cell>
        </row>
        <row r="1442">
          <cell r="L1442">
            <v>0</v>
          </cell>
        </row>
        <row r="1443">
          <cell r="L1443">
            <v>0</v>
          </cell>
        </row>
        <row r="1444">
          <cell r="L1444">
            <v>0</v>
          </cell>
        </row>
        <row r="1445">
          <cell r="L1445">
            <v>0</v>
          </cell>
        </row>
        <row r="1446">
          <cell r="L1446">
            <v>0</v>
          </cell>
        </row>
        <row r="1447">
          <cell r="L1447">
            <v>0</v>
          </cell>
        </row>
        <row r="1448">
          <cell r="L1448">
            <v>0</v>
          </cell>
        </row>
        <row r="1449">
          <cell r="L1449">
            <v>0</v>
          </cell>
        </row>
        <row r="1450">
          <cell r="L1450">
            <v>0</v>
          </cell>
        </row>
        <row r="1451">
          <cell r="L1451">
            <v>0</v>
          </cell>
        </row>
        <row r="1452">
          <cell r="L1452">
            <v>0</v>
          </cell>
        </row>
        <row r="1453">
          <cell r="L1453">
            <v>0</v>
          </cell>
        </row>
        <row r="1454">
          <cell r="L1454">
            <v>0</v>
          </cell>
        </row>
        <row r="1455">
          <cell r="L1455">
            <v>0</v>
          </cell>
        </row>
        <row r="1456">
          <cell r="L1456">
            <v>0</v>
          </cell>
        </row>
        <row r="1457">
          <cell r="L1457">
            <v>0</v>
          </cell>
        </row>
        <row r="1458">
          <cell r="L1458">
            <v>0</v>
          </cell>
        </row>
        <row r="1459">
          <cell r="L1459">
            <v>0</v>
          </cell>
        </row>
        <row r="1460">
          <cell r="L1460">
            <v>0</v>
          </cell>
        </row>
        <row r="1461">
          <cell r="L1461">
            <v>0</v>
          </cell>
        </row>
        <row r="1462">
          <cell r="L1462">
            <v>0</v>
          </cell>
        </row>
        <row r="1463">
          <cell r="L1463">
            <v>0</v>
          </cell>
        </row>
        <row r="1464">
          <cell r="L1464">
            <v>0</v>
          </cell>
        </row>
        <row r="1465">
          <cell r="L1465">
            <v>0</v>
          </cell>
        </row>
        <row r="1466">
          <cell r="L1466">
            <v>0</v>
          </cell>
        </row>
        <row r="1467">
          <cell r="L1467">
            <v>0</v>
          </cell>
        </row>
        <row r="1468">
          <cell r="L1468">
            <v>0</v>
          </cell>
        </row>
        <row r="1469">
          <cell r="L1469">
            <v>0</v>
          </cell>
        </row>
        <row r="1470">
          <cell r="L1470">
            <v>0</v>
          </cell>
        </row>
        <row r="1471">
          <cell r="L1471">
            <v>0</v>
          </cell>
        </row>
        <row r="1472">
          <cell r="L1472">
            <v>0</v>
          </cell>
        </row>
        <row r="1473">
          <cell r="L1473">
            <v>0</v>
          </cell>
        </row>
        <row r="1474">
          <cell r="L1474">
            <v>0</v>
          </cell>
        </row>
        <row r="1475">
          <cell r="L1475">
            <v>0</v>
          </cell>
        </row>
        <row r="1476">
          <cell r="L1476">
            <v>0</v>
          </cell>
        </row>
        <row r="1477">
          <cell r="L1477">
            <v>0</v>
          </cell>
        </row>
        <row r="1478">
          <cell r="L1478">
            <v>0</v>
          </cell>
        </row>
        <row r="1479">
          <cell r="L1479">
            <v>0</v>
          </cell>
        </row>
        <row r="1480">
          <cell r="L1480">
            <v>0</v>
          </cell>
        </row>
        <row r="1481">
          <cell r="L1481">
            <v>0</v>
          </cell>
        </row>
        <row r="1482">
          <cell r="L1482">
            <v>0</v>
          </cell>
        </row>
        <row r="1483">
          <cell r="L1483">
            <v>0</v>
          </cell>
        </row>
        <row r="1484">
          <cell r="L1484">
            <v>0</v>
          </cell>
        </row>
        <row r="1485">
          <cell r="L1485">
            <v>0</v>
          </cell>
        </row>
        <row r="1486">
          <cell r="L1486">
            <v>0</v>
          </cell>
        </row>
        <row r="1487">
          <cell r="L1487">
            <v>0</v>
          </cell>
        </row>
        <row r="1488">
          <cell r="L1488">
            <v>0</v>
          </cell>
        </row>
        <row r="1489">
          <cell r="L1489">
            <v>0</v>
          </cell>
        </row>
        <row r="1490">
          <cell r="L1490">
            <v>0</v>
          </cell>
        </row>
        <row r="1491">
          <cell r="L1491">
            <v>0</v>
          </cell>
        </row>
        <row r="1492">
          <cell r="L1492">
            <v>0</v>
          </cell>
        </row>
        <row r="1493">
          <cell r="L1493">
            <v>0</v>
          </cell>
        </row>
        <row r="1494">
          <cell r="L1494">
            <v>0</v>
          </cell>
        </row>
        <row r="1495">
          <cell r="L1495">
            <v>0</v>
          </cell>
        </row>
        <row r="1496">
          <cell r="L1496">
            <v>0</v>
          </cell>
        </row>
        <row r="1497">
          <cell r="L1497">
            <v>0</v>
          </cell>
        </row>
        <row r="1498">
          <cell r="L1498">
            <v>0</v>
          </cell>
        </row>
        <row r="1499">
          <cell r="L1499">
            <v>0</v>
          </cell>
        </row>
        <row r="1500">
          <cell r="L1500">
            <v>0</v>
          </cell>
        </row>
        <row r="1501">
          <cell r="L1501">
            <v>0</v>
          </cell>
        </row>
        <row r="1502">
          <cell r="L1502">
            <v>0</v>
          </cell>
        </row>
        <row r="1503">
          <cell r="L1503">
            <v>0</v>
          </cell>
        </row>
        <row r="1504">
          <cell r="L1504">
            <v>0</v>
          </cell>
        </row>
        <row r="1505">
          <cell r="L1505">
            <v>0</v>
          </cell>
        </row>
        <row r="1506">
          <cell r="L1506">
            <v>0</v>
          </cell>
        </row>
        <row r="1507">
          <cell r="L1507">
            <v>0</v>
          </cell>
        </row>
        <row r="1508">
          <cell r="L1508">
            <v>0</v>
          </cell>
        </row>
        <row r="1509">
          <cell r="L1509">
            <v>0</v>
          </cell>
        </row>
        <row r="1510">
          <cell r="L1510">
            <v>0</v>
          </cell>
        </row>
        <row r="1511">
          <cell r="L1511">
            <v>0</v>
          </cell>
        </row>
        <row r="1512">
          <cell r="L1512">
            <v>0</v>
          </cell>
        </row>
        <row r="1513">
          <cell r="L1513">
            <v>0</v>
          </cell>
        </row>
        <row r="1514">
          <cell r="L1514">
            <v>0</v>
          </cell>
        </row>
        <row r="1515">
          <cell r="L1515">
            <v>0</v>
          </cell>
        </row>
        <row r="1516">
          <cell r="L1516">
            <v>0</v>
          </cell>
        </row>
        <row r="1517">
          <cell r="L1517">
            <v>0</v>
          </cell>
        </row>
        <row r="1518">
          <cell r="L1518">
            <v>0</v>
          </cell>
        </row>
        <row r="1519">
          <cell r="L1519">
            <v>0</v>
          </cell>
        </row>
        <row r="1520">
          <cell r="L1520">
            <v>0</v>
          </cell>
        </row>
        <row r="1521">
          <cell r="L1521">
            <v>0</v>
          </cell>
        </row>
        <row r="1522">
          <cell r="L1522">
            <v>0</v>
          </cell>
        </row>
        <row r="1523">
          <cell r="L1523">
            <v>0</v>
          </cell>
        </row>
        <row r="1524">
          <cell r="L1524">
            <v>0</v>
          </cell>
        </row>
        <row r="1525">
          <cell r="L1525">
            <v>0</v>
          </cell>
        </row>
        <row r="1526">
          <cell r="L1526">
            <v>0</v>
          </cell>
        </row>
        <row r="1527">
          <cell r="L1527">
            <v>0</v>
          </cell>
        </row>
        <row r="1528">
          <cell r="L1528">
            <v>0</v>
          </cell>
        </row>
        <row r="1529">
          <cell r="L1529">
            <v>0</v>
          </cell>
        </row>
        <row r="1530">
          <cell r="L1530">
            <v>0</v>
          </cell>
        </row>
        <row r="1531">
          <cell r="L1531">
            <v>0</v>
          </cell>
        </row>
        <row r="1532">
          <cell r="L1532">
            <v>0</v>
          </cell>
        </row>
        <row r="1533">
          <cell r="L1533">
            <v>0</v>
          </cell>
        </row>
        <row r="1534">
          <cell r="L1534">
            <v>0</v>
          </cell>
        </row>
        <row r="1535">
          <cell r="L1535">
            <v>0</v>
          </cell>
        </row>
        <row r="1536">
          <cell r="L1536">
            <v>0</v>
          </cell>
        </row>
        <row r="1537">
          <cell r="L1537">
            <v>0</v>
          </cell>
        </row>
        <row r="1538">
          <cell r="L1538">
            <v>0</v>
          </cell>
        </row>
        <row r="1539">
          <cell r="L1539">
            <v>0</v>
          </cell>
        </row>
        <row r="1540">
          <cell r="L1540">
            <v>0</v>
          </cell>
        </row>
        <row r="1541">
          <cell r="L1541">
            <v>0</v>
          </cell>
        </row>
        <row r="1542">
          <cell r="L1542">
            <v>0</v>
          </cell>
        </row>
        <row r="1543">
          <cell r="L1543">
            <v>0</v>
          </cell>
        </row>
        <row r="1544">
          <cell r="L1544">
            <v>0</v>
          </cell>
        </row>
        <row r="1545">
          <cell r="L1545">
            <v>0</v>
          </cell>
        </row>
        <row r="1546">
          <cell r="L1546">
            <v>0</v>
          </cell>
        </row>
        <row r="1547">
          <cell r="L1547">
            <v>0</v>
          </cell>
        </row>
        <row r="1548">
          <cell r="L1548">
            <v>0</v>
          </cell>
        </row>
        <row r="1549">
          <cell r="L1549">
            <v>0</v>
          </cell>
        </row>
        <row r="1550">
          <cell r="L1550">
            <v>0</v>
          </cell>
        </row>
        <row r="1551">
          <cell r="L1551">
            <v>0</v>
          </cell>
        </row>
        <row r="1552">
          <cell r="L1552">
            <v>0</v>
          </cell>
        </row>
        <row r="1553">
          <cell r="L1553">
            <v>0</v>
          </cell>
        </row>
        <row r="1554">
          <cell r="L1554">
            <v>0</v>
          </cell>
        </row>
        <row r="1555">
          <cell r="L1555">
            <v>0</v>
          </cell>
        </row>
        <row r="1556">
          <cell r="L1556">
            <v>0</v>
          </cell>
        </row>
        <row r="1557">
          <cell r="L1557">
            <v>0</v>
          </cell>
        </row>
        <row r="1558">
          <cell r="L1558">
            <v>0</v>
          </cell>
        </row>
        <row r="1559">
          <cell r="L1559">
            <v>0</v>
          </cell>
        </row>
        <row r="1560">
          <cell r="L1560">
            <v>0</v>
          </cell>
        </row>
        <row r="1561">
          <cell r="L1561">
            <v>0</v>
          </cell>
        </row>
        <row r="1562">
          <cell r="L1562">
            <v>0</v>
          </cell>
        </row>
        <row r="1563">
          <cell r="L1563">
            <v>0</v>
          </cell>
        </row>
        <row r="1564">
          <cell r="L1564">
            <v>0</v>
          </cell>
        </row>
        <row r="1565">
          <cell r="L1565">
            <v>0</v>
          </cell>
        </row>
        <row r="1566">
          <cell r="L1566">
            <v>0</v>
          </cell>
        </row>
        <row r="1567">
          <cell r="L1567">
            <v>0</v>
          </cell>
        </row>
        <row r="1568">
          <cell r="L1568">
            <v>0</v>
          </cell>
        </row>
        <row r="1569">
          <cell r="L1569">
            <v>0</v>
          </cell>
        </row>
        <row r="1570">
          <cell r="L1570">
            <v>0</v>
          </cell>
        </row>
        <row r="1571">
          <cell r="L1571">
            <v>0</v>
          </cell>
        </row>
        <row r="1572">
          <cell r="L1572">
            <v>0</v>
          </cell>
        </row>
        <row r="1573">
          <cell r="L1573">
            <v>0</v>
          </cell>
        </row>
        <row r="1574">
          <cell r="L1574">
            <v>0</v>
          </cell>
        </row>
        <row r="1575">
          <cell r="L1575">
            <v>0</v>
          </cell>
        </row>
        <row r="1576">
          <cell r="L1576">
            <v>0</v>
          </cell>
        </row>
        <row r="1577">
          <cell r="L1577">
            <v>0</v>
          </cell>
        </row>
        <row r="1578">
          <cell r="L1578">
            <v>0</v>
          </cell>
        </row>
        <row r="1579">
          <cell r="L1579">
            <v>0</v>
          </cell>
        </row>
        <row r="1580">
          <cell r="L1580">
            <v>0</v>
          </cell>
        </row>
        <row r="1581">
          <cell r="L1581">
            <v>0</v>
          </cell>
        </row>
        <row r="1582">
          <cell r="L1582">
            <v>0</v>
          </cell>
        </row>
        <row r="1583">
          <cell r="L1583">
            <v>0</v>
          </cell>
        </row>
        <row r="1584">
          <cell r="L1584">
            <v>0</v>
          </cell>
        </row>
        <row r="1585">
          <cell r="L1585">
            <v>0</v>
          </cell>
        </row>
        <row r="1586">
          <cell r="L1586">
            <v>0</v>
          </cell>
        </row>
        <row r="1587">
          <cell r="L1587">
            <v>0</v>
          </cell>
        </row>
        <row r="1588">
          <cell r="L1588">
            <v>0</v>
          </cell>
        </row>
        <row r="1589">
          <cell r="L1589">
            <v>0</v>
          </cell>
        </row>
        <row r="1590">
          <cell r="L1590">
            <v>0</v>
          </cell>
        </row>
        <row r="1591">
          <cell r="L1591">
            <v>0</v>
          </cell>
        </row>
        <row r="1592">
          <cell r="L1592">
            <v>0</v>
          </cell>
        </row>
        <row r="1593">
          <cell r="L1593">
            <v>0</v>
          </cell>
        </row>
        <row r="1594">
          <cell r="L1594">
            <v>0</v>
          </cell>
        </row>
        <row r="1595">
          <cell r="L1595">
            <v>0</v>
          </cell>
        </row>
        <row r="1596">
          <cell r="L1596">
            <v>0</v>
          </cell>
        </row>
        <row r="1597">
          <cell r="L1597">
            <v>0</v>
          </cell>
        </row>
        <row r="1598">
          <cell r="L1598">
            <v>0</v>
          </cell>
        </row>
        <row r="1599">
          <cell r="L1599">
            <v>0</v>
          </cell>
        </row>
        <row r="1600">
          <cell r="L1600">
            <v>0</v>
          </cell>
        </row>
        <row r="1601">
          <cell r="L1601">
            <v>0</v>
          </cell>
        </row>
        <row r="1602">
          <cell r="L1602">
            <v>0</v>
          </cell>
        </row>
        <row r="1603">
          <cell r="L1603">
            <v>0</v>
          </cell>
        </row>
        <row r="1604">
          <cell r="L1604">
            <v>0</v>
          </cell>
        </row>
        <row r="1605">
          <cell r="L1605">
            <v>0</v>
          </cell>
        </row>
        <row r="1606">
          <cell r="L1606">
            <v>0</v>
          </cell>
        </row>
        <row r="1607">
          <cell r="L1607">
            <v>0</v>
          </cell>
        </row>
        <row r="1608">
          <cell r="L1608">
            <v>0</v>
          </cell>
        </row>
        <row r="1609">
          <cell r="L1609">
            <v>0</v>
          </cell>
        </row>
        <row r="1610">
          <cell r="L1610">
            <v>0</v>
          </cell>
        </row>
        <row r="1611">
          <cell r="L1611">
            <v>0</v>
          </cell>
        </row>
        <row r="1612">
          <cell r="L1612">
            <v>0</v>
          </cell>
        </row>
        <row r="1613">
          <cell r="L1613">
            <v>0</v>
          </cell>
        </row>
        <row r="1614">
          <cell r="L1614">
            <v>0</v>
          </cell>
        </row>
        <row r="1615">
          <cell r="L1615">
            <v>0</v>
          </cell>
        </row>
        <row r="1616">
          <cell r="L1616">
            <v>0</v>
          </cell>
        </row>
        <row r="1617">
          <cell r="L1617">
            <v>0</v>
          </cell>
        </row>
        <row r="1618">
          <cell r="L1618">
            <v>0</v>
          </cell>
        </row>
        <row r="1619">
          <cell r="L1619">
            <v>0</v>
          </cell>
        </row>
        <row r="1620">
          <cell r="L1620">
            <v>0</v>
          </cell>
        </row>
        <row r="1621">
          <cell r="L1621">
            <v>0</v>
          </cell>
        </row>
        <row r="1622">
          <cell r="L1622">
            <v>0</v>
          </cell>
        </row>
        <row r="1623">
          <cell r="L1623">
            <v>0</v>
          </cell>
        </row>
        <row r="1624">
          <cell r="L1624">
            <v>0</v>
          </cell>
        </row>
        <row r="1625">
          <cell r="L1625">
            <v>0</v>
          </cell>
        </row>
        <row r="1626">
          <cell r="L1626">
            <v>0</v>
          </cell>
        </row>
        <row r="1627">
          <cell r="L1627">
            <v>0</v>
          </cell>
        </row>
        <row r="1628">
          <cell r="L1628">
            <v>0</v>
          </cell>
        </row>
        <row r="1629">
          <cell r="L1629">
            <v>0</v>
          </cell>
        </row>
        <row r="1630">
          <cell r="L1630">
            <v>0</v>
          </cell>
        </row>
        <row r="1631">
          <cell r="L1631">
            <v>0</v>
          </cell>
        </row>
        <row r="1632">
          <cell r="L1632">
            <v>0</v>
          </cell>
        </row>
        <row r="1633">
          <cell r="L1633">
            <v>0</v>
          </cell>
        </row>
        <row r="1634">
          <cell r="L1634">
            <v>0</v>
          </cell>
        </row>
        <row r="1635">
          <cell r="L1635">
            <v>0</v>
          </cell>
        </row>
        <row r="1636">
          <cell r="L1636">
            <v>0</v>
          </cell>
        </row>
        <row r="1637">
          <cell r="L1637">
            <v>0</v>
          </cell>
        </row>
        <row r="1638">
          <cell r="L1638">
            <v>0</v>
          </cell>
        </row>
        <row r="1639">
          <cell r="L1639">
            <v>0</v>
          </cell>
        </row>
        <row r="1640">
          <cell r="L1640">
            <v>0</v>
          </cell>
        </row>
        <row r="1641">
          <cell r="L1641">
            <v>0</v>
          </cell>
        </row>
        <row r="1642">
          <cell r="L1642">
            <v>0</v>
          </cell>
        </row>
        <row r="1643">
          <cell r="L1643">
            <v>0</v>
          </cell>
        </row>
        <row r="1644">
          <cell r="L1644">
            <v>0</v>
          </cell>
        </row>
        <row r="1645">
          <cell r="L1645">
            <v>0</v>
          </cell>
        </row>
        <row r="1646">
          <cell r="L1646">
            <v>0</v>
          </cell>
        </row>
        <row r="1647">
          <cell r="L1647">
            <v>0</v>
          </cell>
        </row>
        <row r="1648">
          <cell r="L1648">
            <v>0</v>
          </cell>
        </row>
        <row r="1649">
          <cell r="L1649">
            <v>0</v>
          </cell>
        </row>
        <row r="1650">
          <cell r="L1650">
            <v>0</v>
          </cell>
        </row>
        <row r="1651">
          <cell r="L1651">
            <v>0</v>
          </cell>
        </row>
        <row r="1652">
          <cell r="L1652">
            <v>0</v>
          </cell>
        </row>
        <row r="1653">
          <cell r="L1653">
            <v>0</v>
          </cell>
        </row>
        <row r="1654">
          <cell r="L1654">
            <v>0</v>
          </cell>
        </row>
        <row r="1655">
          <cell r="L1655">
            <v>0</v>
          </cell>
        </row>
        <row r="1656">
          <cell r="L1656">
            <v>0</v>
          </cell>
        </row>
        <row r="1657">
          <cell r="L1657">
            <v>0</v>
          </cell>
        </row>
        <row r="1658">
          <cell r="L1658">
            <v>0</v>
          </cell>
        </row>
        <row r="1659">
          <cell r="L1659">
            <v>0</v>
          </cell>
        </row>
        <row r="1660">
          <cell r="L1660">
            <v>0</v>
          </cell>
        </row>
        <row r="1661">
          <cell r="L1661">
            <v>0</v>
          </cell>
        </row>
        <row r="1662">
          <cell r="L1662">
            <v>0</v>
          </cell>
        </row>
        <row r="1663">
          <cell r="L1663">
            <v>0</v>
          </cell>
        </row>
        <row r="1664">
          <cell r="L1664">
            <v>0</v>
          </cell>
        </row>
        <row r="1665">
          <cell r="L1665">
            <v>0</v>
          </cell>
        </row>
        <row r="1666">
          <cell r="L1666">
            <v>0</v>
          </cell>
        </row>
        <row r="1667">
          <cell r="L1667">
            <v>0</v>
          </cell>
        </row>
        <row r="1668">
          <cell r="L1668">
            <v>0</v>
          </cell>
        </row>
        <row r="1669">
          <cell r="L1669">
            <v>0</v>
          </cell>
        </row>
        <row r="1670">
          <cell r="L1670">
            <v>0</v>
          </cell>
        </row>
        <row r="1671">
          <cell r="L1671">
            <v>0</v>
          </cell>
        </row>
        <row r="1672">
          <cell r="L1672">
            <v>0</v>
          </cell>
        </row>
        <row r="1673">
          <cell r="L1673">
            <v>0</v>
          </cell>
        </row>
        <row r="1674">
          <cell r="L1674">
            <v>0</v>
          </cell>
        </row>
        <row r="1675">
          <cell r="L1675">
            <v>0</v>
          </cell>
        </row>
        <row r="1676">
          <cell r="L1676">
            <v>0</v>
          </cell>
        </row>
        <row r="1677">
          <cell r="L1677">
            <v>0</v>
          </cell>
        </row>
        <row r="1678">
          <cell r="L1678">
            <v>0</v>
          </cell>
        </row>
        <row r="1679">
          <cell r="L1679">
            <v>0</v>
          </cell>
        </row>
        <row r="1680">
          <cell r="L1680">
            <v>0</v>
          </cell>
        </row>
        <row r="1681">
          <cell r="L1681">
            <v>0</v>
          </cell>
        </row>
        <row r="1682">
          <cell r="L1682">
            <v>0</v>
          </cell>
        </row>
        <row r="1683">
          <cell r="L1683">
            <v>0</v>
          </cell>
        </row>
        <row r="1684">
          <cell r="L1684">
            <v>0</v>
          </cell>
        </row>
        <row r="1685">
          <cell r="L1685">
            <v>0</v>
          </cell>
        </row>
        <row r="1686">
          <cell r="L1686">
            <v>0</v>
          </cell>
        </row>
        <row r="1687">
          <cell r="L1687">
            <v>0</v>
          </cell>
        </row>
        <row r="1688">
          <cell r="L1688">
            <v>0</v>
          </cell>
        </row>
        <row r="1689">
          <cell r="L1689">
            <v>0</v>
          </cell>
        </row>
        <row r="1690">
          <cell r="L1690">
            <v>0</v>
          </cell>
        </row>
        <row r="1691">
          <cell r="L1691">
            <v>0</v>
          </cell>
        </row>
        <row r="1692">
          <cell r="L1692">
            <v>0</v>
          </cell>
        </row>
        <row r="1693">
          <cell r="L1693">
            <v>0</v>
          </cell>
        </row>
        <row r="1694">
          <cell r="L1694">
            <v>0</v>
          </cell>
        </row>
        <row r="1695">
          <cell r="L1695">
            <v>0</v>
          </cell>
        </row>
        <row r="1696">
          <cell r="L1696">
            <v>0</v>
          </cell>
        </row>
        <row r="1697">
          <cell r="L1697">
            <v>0</v>
          </cell>
        </row>
        <row r="1698">
          <cell r="L1698">
            <v>0</v>
          </cell>
        </row>
        <row r="1699">
          <cell r="L1699">
            <v>0</v>
          </cell>
        </row>
        <row r="1700">
          <cell r="L1700">
            <v>0</v>
          </cell>
        </row>
        <row r="1701">
          <cell r="L1701">
            <v>0</v>
          </cell>
        </row>
        <row r="1702">
          <cell r="L1702">
            <v>0</v>
          </cell>
        </row>
        <row r="1703">
          <cell r="L1703">
            <v>0</v>
          </cell>
        </row>
        <row r="1704">
          <cell r="L1704">
            <v>0</v>
          </cell>
        </row>
        <row r="1705">
          <cell r="L1705">
            <v>0</v>
          </cell>
        </row>
        <row r="1706">
          <cell r="L1706">
            <v>0</v>
          </cell>
        </row>
        <row r="1707">
          <cell r="L1707">
            <v>0</v>
          </cell>
        </row>
        <row r="1708">
          <cell r="L1708">
            <v>0</v>
          </cell>
        </row>
        <row r="1709">
          <cell r="L1709">
            <v>0</v>
          </cell>
        </row>
        <row r="1710">
          <cell r="L1710">
            <v>0</v>
          </cell>
        </row>
        <row r="1711">
          <cell r="L1711">
            <v>0</v>
          </cell>
        </row>
        <row r="1712">
          <cell r="L1712">
            <v>0</v>
          </cell>
        </row>
        <row r="1713">
          <cell r="L1713">
            <v>0</v>
          </cell>
        </row>
        <row r="1714">
          <cell r="L1714">
            <v>0</v>
          </cell>
        </row>
        <row r="1715">
          <cell r="L1715">
            <v>0</v>
          </cell>
        </row>
        <row r="1716">
          <cell r="L1716">
            <v>0</v>
          </cell>
        </row>
        <row r="1717">
          <cell r="L1717">
            <v>0</v>
          </cell>
        </row>
        <row r="1718">
          <cell r="L1718">
            <v>0</v>
          </cell>
        </row>
        <row r="1719">
          <cell r="L1719">
            <v>0</v>
          </cell>
        </row>
        <row r="1720">
          <cell r="L1720">
            <v>0</v>
          </cell>
        </row>
        <row r="1721">
          <cell r="L1721">
            <v>0</v>
          </cell>
        </row>
        <row r="1722">
          <cell r="L1722">
            <v>0</v>
          </cell>
        </row>
        <row r="1723">
          <cell r="L1723">
            <v>0</v>
          </cell>
        </row>
        <row r="1724">
          <cell r="L1724">
            <v>0</v>
          </cell>
        </row>
        <row r="1725">
          <cell r="L1725">
            <v>0</v>
          </cell>
        </row>
        <row r="1726">
          <cell r="L1726">
            <v>0</v>
          </cell>
        </row>
        <row r="1727">
          <cell r="L1727">
            <v>0</v>
          </cell>
        </row>
        <row r="1728">
          <cell r="L1728">
            <v>0</v>
          </cell>
        </row>
        <row r="1729">
          <cell r="L1729">
            <v>0</v>
          </cell>
        </row>
        <row r="1730">
          <cell r="L1730">
            <v>0</v>
          </cell>
        </row>
        <row r="1731">
          <cell r="L1731">
            <v>0</v>
          </cell>
        </row>
        <row r="1732">
          <cell r="L1732">
            <v>0</v>
          </cell>
        </row>
        <row r="1733">
          <cell r="L1733">
            <v>0</v>
          </cell>
        </row>
        <row r="1734">
          <cell r="L1734">
            <v>0</v>
          </cell>
        </row>
        <row r="1735">
          <cell r="L1735">
            <v>0</v>
          </cell>
        </row>
        <row r="1736">
          <cell r="L1736">
            <v>0</v>
          </cell>
        </row>
        <row r="1737">
          <cell r="L1737">
            <v>0</v>
          </cell>
        </row>
        <row r="1738">
          <cell r="L1738">
            <v>0</v>
          </cell>
        </row>
        <row r="1739">
          <cell r="L1739">
            <v>0</v>
          </cell>
        </row>
        <row r="1740">
          <cell r="L1740">
            <v>0</v>
          </cell>
        </row>
        <row r="1741">
          <cell r="L1741">
            <v>0</v>
          </cell>
        </row>
        <row r="1742">
          <cell r="L1742">
            <v>0</v>
          </cell>
        </row>
        <row r="1743">
          <cell r="L1743">
            <v>0</v>
          </cell>
        </row>
        <row r="1744">
          <cell r="L1744">
            <v>0</v>
          </cell>
        </row>
        <row r="1745">
          <cell r="L1745">
            <v>0</v>
          </cell>
        </row>
        <row r="1746">
          <cell r="L1746">
            <v>0</v>
          </cell>
        </row>
        <row r="1747">
          <cell r="L1747">
            <v>0</v>
          </cell>
        </row>
        <row r="1748">
          <cell r="L1748">
            <v>0</v>
          </cell>
        </row>
        <row r="1749">
          <cell r="L1749">
            <v>0</v>
          </cell>
        </row>
        <row r="1750">
          <cell r="L1750">
            <v>0</v>
          </cell>
        </row>
        <row r="1751">
          <cell r="L1751">
            <v>0</v>
          </cell>
        </row>
        <row r="1752">
          <cell r="L1752">
            <v>0</v>
          </cell>
        </row>
        <row r="1753">
          <cell r="L1753">
            <v>0</v>
          </cell>
        </row>
        <row r="1754">
          <cell r="L1754">
            <v>0</v>
          </cell>
        </row>
        <row r="1755">
          <cell r="L1755">
            <v>0</v>
          </cell>
        </row>
        <row r="1756">
          <cell r="L1756">
            <v>0</v>
          </cell>
        </row>
        <row r="1757">
          <cell r="L1757">
            <v>0</v>
          </cell>
        </row>
        <row r="1758">
          <cell r="L1758">
            <v>0</v>
          </cell>
        </row>
        <row r="1759">
          <cell r="L1759">
            <v>0</v>
          </cell>
        </row>
        <row r="1760">
          <cell r="L1760">
            <v>0</v>
          </cell>
        </row>
        <row r="1761">
          <cell r="L1761">
            <v>0</v>
          </cell>
        </row>
        <row r="1762">
          <cell r="L1762">
            <v>0</v>
          </cell>
        </row>
        <row r="1763">
          <cell r="L1763">
            <v>0</v>
          </cell>
        </row>
        <row r="1764">
          <cell r="L1764">
            <v>0</v>
          </cell>
        </row>
        <row r="1765">
          <cell r="L1765">
            <v>0</v>
          </cell>
        </row>
        <row r="1766">
          <cell r="L1766">
            <v>0</v>
          </cell>
        </row>
        <row r="1767">
          <cell r="L1767">
            <v>0</v>
          </cell>
        </row>
        <row r="1768">
          <cell r="L1768">
            <v>0</v>
          </cell>
        </row>
        <row r="1769">
          <cell r="L1769">
            <v>0</v>
          </cell>
        </row>
        <row r="1770">
          <cell r="L1770">
            <v>0</v>
          </cell>
        </row>
        <row r="1771">
          <cell r="L1771">
            <v>0</v>
          </cell>
        </row>
        <row r="1772">
          <cell r="L1772">
            <v>0</v>
          </cell>
        </row>
        <row r="1773">
          <cell r="L1773">
            <v>0</v>
          </cell>
        </row>
        <row r="1774">
          <cell r="L1774">
            <v>0</v>
          </cell>
        </row>
        <row r="1775">
          <cell r="L1775">
            <v>0</v>
          </cell>
        </row>
        <row r="1776">
          <cell r="L1776">
            <v>0</v>
          </cell>
        </row>
        <row r="1777">
          <cell r="L1777">
            <v>0</v>
          </cell>
        </row>
        <row r="1778">
          <cell r="L1778">
            <v>0</v>
          </cell>
        </row>
        <row r="1779">
          <cell r="L1779">
            <v>0</v>
          </cell>
        </row>
        <row r="1780">
          <cell r="L1780">
            <v>0</v>
          </cell>
        </row>
        <row r="1781">
          <cell r="L1781">
            <v>0</v>
          </cell>
        </row>
        <row r="1782">
          <cell r="L1782">
            <v>0</v>
          </cell>
        </row>
        <row r="1783">
          <cell r="L1783">
            <v>0</v>
          </cell>
        </row>
        <row r="1784">
          <cell r="L1784">
            <v>0</v>
          </cell>
        </row>
        <row r="1785">
          <cell r="L1785">
            <v>0</v>
          </cell>
        </row>
        <row r="1786">
          <cell r="L1786">
            <v>0</v>
          </cell>
        </row>
        <row r="1787">
          <cell r="L1787">
            <v>0</v>
          </cell>
        </row>
        <row r="1788">
          <cell r="L1788">
            <v>0</v>
          </cell>
        </row>
        <row r="1789">
          <cell r="L1789">
            <v>0</v>
          </cell>
        </row>
        <row r="1790">
          <cell r="L1790">
            <v>0</v>
          </cell>
        </row>
        <row r="1791">
          <cell r="L1791">
            <v>0</v>
          </cell>
        </row>
        <row r="1792">
          <cell r="L1792">
            <v>0</v>
          </cell>
        </row>
        <row r="1793">
          <cell r="L1793">
            <v>0</v>
          </cell>
        </row>
        <row r="1794">
          <cell r="L1794">
            <v>0</v>
          </cell>
        </row>
        <row r="1795">
          <cell r="L1795">
            <v>0</v>
          </cell>
        </row>
        <row r="1796">
          <cell r="L1796">
            <v>0</v>
          </cell>
        </row>
        <row r="1797">
          <cell r="L1797">
            <v>0</v>
          </cell>
        </row>
        <row r="1798">
          <cell r="L1798">
            <v>0</v>
          </cell>
        </row>
        <row r="1799">
          <cell r="L1799">
            <v>0</v>
          </cell>
        </row>
        <row r="1800">
          <cell r="L1800">
            <v>0</v>
          </cell>
        </row>
        <row r="1801">
          <cell r="L1801">
            <v>0</v>
          </cell>
        </row>
        <row r="1802">
          <cell r="L1802">
            <v>0</v>
          </cell>
        </row>
        <row r="1803">
          <cell r="L1803">
            <v>0</v>
          </cell>
        </row>
        <row r="1804">
          <cell r="L1804">
            <v>0</v>
          </cell>
        </row>
        <row r="1805">
          <cell r="L1805">
            <v>0</v>
          </cell>
        </row>
        <row r="1806">
          <cell r="L1806">
            <v>0</v>
          </cell>
        </row>
        <row r="1807">
          <cell r="L1807">
            <v>0</v>
          </cell>
        </row>
        <row r="1808">
          <cell r="L1808">
            <v>0</v>
          </cell>
        </row>
        <row r="1809">
          <cell r="L1809">
            <v>0</v>
          </cell>
        </row>
        <row r="1810">
          <cell r="L1810">
            <v>0</v>
          </cell>
        </row>
        <row r="1811">
          <cell r="L1811">
            <v>0</v>
          </cell>
        </row>
        <row r="1812">
          <cell r="L1812">
            <v>0</v>
          </cell>
        </row>
        <row r="1813">
          <cell r="L1813">
            <v>0</v>
          </cell>
        </row>
        <row r="1814">
          <cell r="L1814">
            <v>0</v>
          </cell>
        </row>
        <row r="1815">
          <cell r="L1815">
            <v>0</v>
          </cell>
        </row>
        <row r="1816">
          <cell r="L1816">
            <v>0</v>
          </cell>
        </row>
        <row r="1817">
          <cell r="L1817">
            <v>0</v>
          </cell>
        </row>
        <row r="1818">
          <cell r="L1818">
            <v>0</v>
          </cell>
        </row>
        <row r="1819">
          <cell r="L1819">
            <v>0</v>
          </cell>
        </row>
        <row r="1820">
          <cell r="L1820">
            <v>0</v>
          </cell>
        </row>
        <row r="1821">
          <cell r="L1821">
            <v>0</v>
          </cell>
        </row>
        <row r="1822">
          <cell r="L1822">
            <v>0</v>
          </cell>
        </row>
        <row r="1823">
          <cell r="L1823">
            <v>0</v>
          </cell>
        </row>
        <row r="1824">
          <cell r="L1824">
            <v>0</v>
          </cell>
        </row>
        <row r="1825">
          <cell r="L1825">
            <v>0</v>
          </cell>
        </row>
        <row r="1826">
          <cell r="L1826">
            <v>0</v>
          </cell>
        </row>
        <row r="1827">
          <cell r="L1827">
            <v>0</v>
          </cell>
        </row>
        <row r="1828">
          <cell r="L1828">
            <v>0</v>
          </cell>
        </row>
        <row r="1829">
          <cell r="L1829">
            <v>0</v>
          </cell>
        </row>
        <row r="1830">
          <cell r="L1830">
            <v>0</v>
          </cell>
        </row>
        <row r="1831">
          <cell r="L1831">
            <v>0</v>
          </cell>
        </row>
        <row r="1832">
          <cell r="L1832">
            <v>0</v>
          </cell>
        </row>
        <row r="1833">
          <cell r="L1833">
            <v>0</v>
          </cell>
        </row>
        <row r="1834">
          <cell r="L1834">
            <v>0</v>
          </cell>
        </row>
        <row r="1835">
          <cell r="L1835">
            <v>0</v>
          </cell>
        </row>
        <row r="1836">
          <cell r="L1836">
            <v>0</v>
          </cell>
        </row>
        <row r="1837">
          <cell r="L1837">
            <v>0</v>
          </cell>
        </row>
        <row r="1838">
          <cell r="L1838">
            <v>0</v>
          </cell>
        </row>
        <row r="1839">
          <cell r="L1839">
            <v>0</v>
          </cell>
        </row>
        <row r="1840">
          <cell r="L1840">
            <v>0</v>
          </cell>
        </row>
        <row r="1841">
          <cell r="L1841">
            <v>0</v>
          </cell>
        </row>
        <row r="1842">
          <cell r="L1842">
            <v>0</v>
          </cell>
        </row>
        <row r="1843">
          <cell r="L1843">
            <v>0</v>
          </cell>
        </row>
        <row r="1844">
          <cell r="L1844">
            <v>0</v>
          </cell>
        </row>
        <row r="1845">
          <cell r="L1845">
            <v>0</v>
          </cell>
        </row>
        <row r="1846">
          <cell r="L1846">
            <v>0</v>
          </cell>
        </row>
        <row r="1847">
          <cell r="L1847">
            <v>0</v>
          </cell>
        </row>
        <row r="1848">
          <cell r="L1848">
            <v>0</v>
          </cell>
        </row>
        <row r="1849">
          <cell r="L1849">
            <v>0</v>
          </cell>
        </row>
        <row r="1850">
          <cell r="L1850">
            <v>0</v>
          </cell>
        </row>
        <row r="1851">
          <cell r="L1851">
            <v>0</v>
          </cell>
        </row>
        <row r="1852">
          <cell r="L1852">
            <v>0</v>
          </cell>
        </row>
        <row r="1853">
          <cell r="L1853">
            <v>0</v>
          </cell>
        </row>
        <row r="1854">
          <cell r="L1854">
            <v>0</v>
          </cell>
        </row>
        <row r="1855">
          <cell r="L1855">
            <v>0</v>
          </cell>
        </row>
        <row r="1856">
          <cell r="L1856">
            <v>0</v>
          </cell>
        </row>
        <row r="1857">
          <cell r="L1857">
            <v>0</v>
          </cell>
        </row>
        <row r="1858">
          <cell r="L1858">
            <v>0</v>
          </cell>
        </row>
        <row r="1859">
          <cell r="L1859">
            <v>0</v>
          </cell>
        </row>
        <row r="1860">
          <cell r="L1860">
            <v>0</v>
          </cell>
        </row>
        <row r="1861">
          <cell r="L1861">
            <v>0</v>
          </cell>
        </row>
        <row r="1862">
          <cell r="L1862">
            <v>0</v>
          </cell>
        </row>
        <row r="1863">
          <cell r="L1863">
            <v>0</v>
          </cell>
        </row>
        <row r="1864">
          <cell r="L1864">
            <v>0</v>
          </cell>
        </row>
        <row r="1865">
          <cell r="L1865">
            <v>0</v>
          </cell>
        </row>
        <row r="1866">
          <cell r="L1866">
            <v>0</v>
          </cell>
        </row>
        <row r="1867">
          <cell r="L1867">
            <v>0</v>
          </cell>
        </row>
        <row r="1868">
          <cell r="L1868">
            <v>0</v>
          </cell>
        </row>
        <row r="1869">
          <cell r="L1869">
            <v>0</v>
          </cell>
        </row>
        <row r="1870">
          <cell r="L1870">
            <v>0</v>
          </cell>
        </row>
        <row r="1871">
          <cell r="L1871">
            <v>0</v>
          </cell>
        </row>
        <row r="1872">
          <cell r="L1872">
            <v>0</v>
          </cell>
        </row>
        <row r="1873">
          <cell r="L1873">
            <v>0</v>
          </cell>
        </row>
        <row r="1874">
          <cell r="L1874">
            <v>0</v>
          </cell>
        </row>
        <row r="1875">
          <cell r="L1875">
            <v>0</v>
          </cell>
        </row>
        <row r="1876">
          <cell r="L1876">
            <v>0</v>
          </cell>
        </row>
        <row r="1877">
          <cell r="L1877">
            <v>0</v>
          </cell>
        </row>
        <row r="1878">
          <cell r="L1878">
            <v>0</v>
          </cell>
        </row>
        <row r="1879">
          <cell r="L1879">
            <v>0</v>
          </cell>
        </row>
        <row r="1880">
          <cell r="L1880">
            <v>0</v>
          </cell>
        </row>
        <row r="1881">
          <cell r="L1881">
            <v>0</v>
          </cell>
        </row>
        <row r="1882">
          <cell r="L1882">
            <v>0</v>
          </cell>
        </row>
        <row r="1883">
          <cell r="L1883">
            <v>0</v>
          </cell>
        </row>
        <row r="1884">
          <cell r="L1884">
            <v>0</v>
          </cell>
        </row>
        <row r="1885">
          <cell r="L1885">
            <v>0</v>
          </cell>
        </row>
        <row r="1886">
          <cell r="L1886">
            <v>0</v>
          </cell>
        </row>
        <row r="1887">
          <cell r="L1887">
            <v>0</v>
          </cell>
        </row>
        <row r="1888">
          <cell r="L1888">
            <v>0</v>
          </cell>
        </row>
        <row r="1889">
          <cell r="L1889">
            <v>0</v>
          </cell>
        </row>
        <row r="1890">
          <cell r="L1890">
            <v>0</v>
          </cell>
        </row>
        <row r="1891">
          <cell r="L1891">
            <v>0</v>
          </cell>
        </row>
        <row r="1892">
          <cell r="L1892">
            <v>0</v>
          </cell>
        </row>
        <row r="1893">
          <cell r="L1893">
            <v>0</v>
          </cell>
        </row>
        <row r="1894">
          <cell r="L1894">
            <v>0</v>
          </cell>
        </row>
        <row r="1895">
          <cell r="L1895">
            <v>0</v>
          </cell>
        </row>
        <row r="1896">
          <cell r="L1896">
            <v>0</v>
          </cell>
        </row>
        <row r="1897">
          <cell r="L1897">
            <v>0</v>
          </cell>
        </row>
        <row r="1898">
          <cell r="L1898">
            <v>0</v>
          </cell>
        </row>
        <row r="1899">
          <cell r="L1899">
            <v>0</v>
          </cell>
        </row>
        <row r="1900">
          <cell r="L1900">
            <v>0</v>
          </cell>
        </row>
        <row r="1901">
          <cell r="L1901">
            <v>0</v>
          </cell>
        </row>
        <row r="1902">
          <cell r="L1902">
            <v>0</v>
          </cell>
        </row>
        <row r="1903">
          <cell r="L1903">
            <v>0</v>
          </cell>
        </row>
        <row r="1904">
          <cell r="L1904">
            <v>0</v>
          </cell>
        </row>
        <row r="1905">
          <cell r="L1905">
            <v>0</v>
          </cell>
        </row>
        <row r="1906">
          <cell r="L1906">
            <v>0</v>
          </cell>
        </row>
        <row r="1907">
          <cell r="L1907">
            <v>0</v>
          </cell>
        </row>
        <row r="1908">
          <cell r="L1908">
            <v>0</v>
          </cell>
        </row>
        <row r="1909">
          <cell r="L1909">
            <v>0</v>
          </cell>
        </row>
        <row r="1910">
          <cell r="L1910">
            <v>0</v>
          </cell>
        </row>
        <row r="1911">
          <cell r="L1911">
            <v>0</v>
          </cell>
        </row>
        <row r="1912">
          <cell r="L1912">
            <v>0</v>
          </cell>
        </row>
        <row r="1913">
          <cell r="L1913">
            <v>0</v>
          </cell>
        </row>
        <row r="1914">
          <cell r="L1914">
            <v>0</v>
          </cell>
        </row>
        <row r="1915">
          <cell r="L1915">
            <v>0</v>
          </cell>
        </row>
        <row r="1916">
          <cell r="L1916">
            <v>0</v>
          </cell>
        </row>
        <row r="1917">
          <cell r="L1917">
            <v>0</v>
          </cell>
        </row>
        <row r="1918">
          <cell r="L1918">
            <v>0</v>
          </cell>
        </row>
        <row r="1919">
          <cell r="L1919">
            <v>0</v>
          </cell>
        </row>
        <row r="1920">
          <cell r="L1920">
            <v>0</v>
          </cell>
        </row>
        <row r="1921">
          <cell r="L1921">
            <v>0</v>
          </cell>
        </row>
        <row r="1922">
          <cell r="L1922">
            <v>0</v>
          </cell>
        </row>
        <row r="1923">
          <cell r="L1923">
            <v>0</v>
          </cell>
        </row>
        <row r="1924">
          <cell r="L1924">
            <v>0</v>
          </cell>
        </row>
        <row r="1925">
          <cell r="L1925">
            <v>0</v>
          </cell>
        </row>
        <row r="1926">
          <cell r="L1926">
            <v>0</v>
          </cell>
        </row>
        <row r="1927">
          <cell r="L1927">
            <v>0</v>
          </cell>
        </row>
        <row r="1928">
          <cell r="L1928">
            <v>0</v>
          </cell>
        </row>
        <row r="1929">
          <cell r="L1929">
            <v>0</v>
          </cell>
        </row>
        <row r="1930">
          <cell r="L1930">
            <v>0</v>
          </cell>
        </row>
        <row r="1931">
          <cell r="L1931">
            <v>0</v>
          </cell>
        </row>
        <row r="1932">
          <cell r="L1932">
            <v>0</v>
          </cell>
        </row>
        <row r="1933">
          <cell r="L1933">
            <v>0</v>
          </cell>
        </row>
        <row r="1934">
          <cell r="L1934">
            <v>0</v>
          </cell>
        </row>
        <row r="1935">
          <cell r="L1935">
            <v>0</v>
          </cell>
        </row>
        <row r="1936">
          <cell r="L1936">
            <v>0</v>
          </cell>
        </row>
        <row r="1937">
          <cell r="L1937">
            <v>0</v>
          </cell>
        </row>
        <row r="1938">
          <cell r="L1938">
            <v>0</v>
          </cell>
        </row>
        <row r="1939">
          <cell r="L1939">
            <v>0</v>
          </cell>
        </row>
        <row r="1940">
          <cell r="L1940">
            <v>0</v>
          </cell>
        </row>
        <row r="1941">
          <cell r="L1941">
            <v>0</v>
          </cell>
        </row>
        <row r="1942">
          <cell r="L1942">
            <v>0</v>
          </cell>
        </row>
        <row r="1943">
          <cell r="L1943">
            <v>0</v>
          </cell>
        </row>
        <row r="1944">
          <cell r="L1944">
            <v>0</v>
          </cell>
        </row>
        <row r="1945">
          <cell r="L1945">
            <v>0</v>
          </cell>
        </row>
        <row r="1946">
          <cell r="L1946">
            <v>0</v>
          </cell>
        </row>
        <row r="1947">
          <cell r="L1947">
            <v>0</v>
          </cell>
        </row>
        <row r="1948">
          <cell r="L1948">
            <v>0</v>
          </cell>
        </row>
        <row r="1949">
          <cell r="L1949">
            <v>0</v>
          </cell>
        </row>
        <row r="1950">
          <cell r="L1950">
            <v>0</v>
          </cell>
        </row>
        <row r="1951">
          <cell r="L1951">
            <v>0</v>
          </cell>
        </row>
        <row r="1952">
          <cell r="L1952">
            <v>0</v>
          </cell>
        </row>
        <row r="1953">
          <cell r="L1953">
            <v>0</v>
          </cell>
        </row>
        <row r="1954">
          <cell r="L1954">
            <v>0</v>
          </cell>
        </row>
        <row r="1955">
          <cell r="L1955">
            <v>0</v>
          </cell>
        </row>
        <row r="1956">
          <cell r="L1956">
            <v>0</v>
          </cell>
        </row>
        <row r="1957">
          <cell r="L1957">
            <v>0</v>
          </cell>
        </row>
        <row r="1958">
          <cell r="L1958">
            <v>0</v>
          </cell>
        </row>
        <row r="1959">
          <cell r="L1959">
            <v>0</v>
          </cell>
        </row>
        <row r="1960">
          <cell r="L1960">
            <v>0</v>
          </cell>
        </row>
        <row r="1961">
          <cell r="L1961">
            <v>0</v>
          </cell>
        </row>
        <row r="1962">
          <cell r="L1962">
            <v>0</v>
          </cell>
        </row>
        <row r="1963">
          <cell r="L1963">
            <v>0</v>
          </cell>
        </row>
        <row r="1964">
          <cell r="L1964">
            <v>0</v>
          </cell>
        </row>
        <row r="1965">
          <cell r="L1965">
            <v>0</v>
          </cell>
        </row>
        <row r="1966">
          <cell r="L1966">
            <v>0</v>
          </cell>
        </row>
        <row r="1967">
          <cell r="L1967">
            <v>0</v>
          </cell>
        </row>
        <row r="1968">
          <cell r="L1968">
            <v>0</v>
          </cell>
        </row>
        <row r="1969">
          <cell r="L1969">
            <v>0</v>
          </cell>
        </row>
        <row r="1970">
          <cell r="L1970">
            <v>0</v>
          </cell>
        </row>
        <row r="1971">
          <cell r="L1971">
            <v>0</v>
          </cell>
        </row>
        <row r="1972">
          <cell r="L1972">
            <v>0</v>
          </cell>
        </row>
        <row r="1973">
          <cell r="L1973">
            <v>0</v>
          </cell>
        </row>
        <row r="1974">
          <cell r="L1974">
            <v>0</v>
          </cell>
        </row>
        <row r="1975">
          <cell r="L1975">
            <v>0</v>
          </cell>
        </row>
        <row r="1976">
          <cell r="L1976">
            <v>0</v>
          </cell>
        </row>
        <row r="1977">
          <cell r="L1977">
            <v>0</v>
          </cell>
        </row>
        <row r="1978">
          <cell r="L1978">
            <v>0</v>
          </cell>
        </row>
        <row r="1979">
          <cell r="L1979">
            <v>0</v>
          </cell>
        </row>
        <row r="1980">
          <cell r="L1980">
            <v>0</v>
          </cell>
        </row>
        <row r="1981">
          <cell r="L1981">
            <v>0</v>
          </cell>
        </row>
        <row r="1982">
          <cell r="L1982">
            <v>0</v>
          </cell>
        </row>
        <row r="1983">
          <cell r="L1983">
            <v>0</v>
          </cell>
        </row>
        <row r="1984">
          <cell r="L1984">
            <v>0</v>
          </cell>
        </row>
        <row r="1985">
          <cell r="L1985">
            <v>0</v>
          </cell>
        </row>
        <row r="1986">
          <cell r="L1986">
            <v>0</v>
          </cell>
        </row>
        <row r="1987">
          <cell r="L1987">
            <v>0</v>
          </cell>
        </row>
        <row r="1988">
          <cell r="L1988">
            <v>0</v>
          </cell>
        </row>
        <row r="1989">
          <cell r="L1989">
            <v>0</v>
          </cell>
        </row>
        <row r="1990">
          <cell r="L1990">
            <v>0</v>
          </cell>
        </row>
        <row r="1991">
          <cell r="L1991">
            <v>0</v>
          </cell>
        </row>
        <row r="1992">
          <cell r="L1992">
            <v>0</v>
          </cell>
        </row>
        <row r="1993">
          <cell r="L1993">
            <v>0</v>
          </cell>
        </row>
        <row r="1994">
          <cell r="L1994">
            <v>0</v>
          </cell>
        </row>
        <row r="1995">
          <cell r="L1995">
            <v>0</v>
          </cell>
        </row>
        <row r="1996">
          <cell r="L1996">
            <v>0</v>
          </cell>
        </row>
        <row r="1997">
          <cell r="L1997">
            <v>0</v>
          </cell>
        </row>
        <row r="1998">
          <cell r="L1998">
            <v>0</v>
          </cell>
        </row>
        <row r="1999">
          <cell r="L1999">
            <v>0</v>
          </cell>
        </row>
        <row r="2000">
          <cell r="L2000">
            <v>0</v>
          </cell>
        </row>
        <row r="2001">
          <cell r="L2001">
            <v>0</v>
          </cell>
        </row>
        <row r="2002">
          <cell r="L2002">
            <v>0</v>
          </cell>
        </row>
        <row r="2003">
          <cell r="L2003">
            <v>0</v>
          </cell>
        </row>
        <row r="2004">
          <cell r="L2004">
            <v>0</v>
          </cell>
        </row>
        <row r="2005">
          <cell r="L2005">
            <v>0</v>
          </cell>
        </row>
        <row r="2006">
          <cell r="L2006">
            <v>0</v>
          </cell>
        </row>
        <row r="2007">
          <cell r="L2007">
            <v>0</v>
          </cell>
        </row>
        <row r="2008">
          <cell r="L2008">
            <v>0</v>
          </cell>
        </row>
        <row r="2009">
          <cell r="L2009">
            <v>0</v>
          </cell>
        </row>
        <row r="2010">
          <cell r="L2010">
            <v>0</v>
          </cell>
        </row>
        <row r="2011">
          <cell r="L2011">
            <v>0</v>
          </cell>
        </row>
        <row r="2012">
          <cell r="L2012">
            <v>0</v>
          </cell>
        </row>
        <row r="2013">
          <cell r="L2013">
            <v>0</v>
          </cell>
        </row>
        <row r="2014">
          <cell r="L2014">
            <v>0</v>
          </cell>
        </row>
        <row r="2015">
          <cell r="L2015">
            <v>0</v>
          </cell>
        </row>
        <row r="2016">
          <cell r="L2016">
            <v>0</v>
          </cell>
        </row>
        <row r="2017">
          <cell r="L2017">
            <v>0</v>
          </cell>
        </row>
        <row r="2018">
          <cell r="L2018">
            <v>0</v>
          </cell>
        </row>
        <row r="2019">
          <cell r="L2019">
            <v>0</v>
          </cell>
        </row>
        <row r="2020">
          <cell r="L2020">
            <v>0</v>
          </cell>
        </row>
        <row r="2021">
          <cell r="L2021">
            <v>0</v>
          </cell>
        </row>
        <row r="2022">
          <cell r="L2022">
            <v>0</v>
          </cell>
        </row>
        <row r="2023">
          <cell r="L2023">
            <v>0</v>
          </cell>
        </row>
        <row r="2024">
          <cell r="L2024">
            <v>0</v>
          </cell>
        </row>
        <row r="2025">
          <cell r="L2025">
            <v>0</v>
          </cell>
        </row>
        <row r="2026">
          <cell r="L2026">
            <v>0</v>
          </cell>
        </row>
        <row r="2027">
          <cell r="L2027">
            <v>0</v>
          </cell>
        </row>
        <row r="2028">
          <cell r="L2028">
            <v>0</v>
          </cell>
        </row>
        <row r="2029">
          <cell r="L2029">
            <v>0</v>
          </cell>
        </row>
        <row r="2030">
          <cell r="L2030">
            <v>0</v>
          </cell>
        </row>
        <row r="2031">
          <cell r="L2031">
            <v>0</v>
          </cell>
        </row>
        <row r="2032">
          <cell r="L2032">
            <v>0</v>
          </cell>
        </row>
        <row r="2033">
          <cell r="L2033">
            <v>0</v>
          </cell>
        </row>
        <row r="2034">
          <cell r="L2034">
            <v>0</v>
          </cell>
        </row>
        <row r="2035">
          <cell r="L2035">
            <v>0</v>
          </cell>
        </row>
        <row r="2036">
          <cell r="L2036">
            <v>0</v>
          </cell>
        </row>
        <row r="2037">
          <cell r="L2037">
            <v>0</v>
          </cell>
        </row>
        <row r="2038">
          <cell r="L2038">
            <v>0</v>
          </cell>
        </row>
        <row r="2039">
          <cell r="L2039">
            <v>0</v>
          </cell>
        </row>
        <row r="2040">
          <cell r="L2040">
            <v>0</v>
          </cell>
        </row>
        <row r="2041">
          <cell r="L2041">
            <v>0</v>
          </cell>
        </row>
        <row r="2042">
          <cell r="L2042">
            <v>0</v>
          </cell>
        </row>
        <row r="2043">
          <cell r="L2043">
            <v>0</v>
          </cell>
        </row>
        <row r="2044">
          <cell r="L2044">
            <v>0</v>
          </cell>
        </row>
        <row r="2045">
          <cell r="L2045">
            <v>0</v>
          </cell>
        </row>
        <row r="2046">
          <cell r="L2046">
            <v>0</v>
          </cell>
        </row>
        <row r="2047">
          <cell r="L2047">
            <v>0</v>
          </cell>
        </row>
        <row r="2048">
          <cell r="L2048">
            <v>0</v>
          </cell>
        </row>
        <row r="2049">
          <cell r="L2049">
            <v>0</v>
          </cell>
        </row>
        <row r="2050">
          <cell r="L2050">
            <v>0</v>
          </cell>
        </row>
        <row r="2051">
          <cell r="L2051">
            <v>0</v>
          </cell>
        </row>
        <row r="2052">
          <cell r="L2052">
            <v>0</v>
          </cell>
        </row>
        <row r="2053">
          <cell r="L2053">
            <v>0</v>
          </cell>
        </row>
        <row r="2054">
          <cell r="L2054">
            <v>0</v>
          </cell>
        </row>
        <row r="2055">
          <cell r="L2055">
            <v>0</v>
          </cell>
        </row>
        <row r="2056">
          <cell r="L2056">
            <v>0</v>
          </cell>
        </row>
        <row r="2057">
          <cell r="L2057">
            <v>0</v>
          </cell>
        </row>
        <row r="2058">
          <cell r="L2058">
            <v>0</v>
          </cell>
        </row>
        <row r="2059">
          <cell r="L2059">
            <v>0</v>
          </cell>
        </row>
        <row r="2060">
          <cell r="L206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K1" t="str">
    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    </cell>
          <cell r="L1" t="str">
            <v>Вакцина для профілкактики пневмококової інфекції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Пользователь Windows" refreshedDate="44436.419406597219" createdVersion="6" refreshedVersion="6" minRefreshableVersion="3" recordCount="625">
  <cacheSource type="worksheet">
    <worksheetSource name="svod"/>
  </cacheSource>
  <cacheFields count="14">
    <cacheField name="Пользовательская" numFmtId="0">
      <sharedItems/>
    </cacheField>
    <cacheField name="Name" numFmtId="0">
      <sharedItems count="18">
        <s v="Івано-Франківська"/>
        <s v="Вінницька"/>
        <s v="Дніпропетровська"/>
        <s v="Житомирська"/>
        <s v="Закарпатська"/>
        <s v="Запорізька"/>
        <s v="Кіровоградська"/>
        <s v="Львівська"/>
        <s v="Миколаївська"/>
        <s v="Одеська"/>
        <s v="Полтавська"/>
        <s v="Рівне"/>
        <s v="Сумська"/>
        <s v="Харківська"/>
        <s v="Хмельницька"/>
        <s v="Чернівецька"/>
        <s v="Волинська"/>
        <s v="Тернопільська"/>
      </sharedItems>
    </cacheField>
    <cacheField name="Серія" numFmtId="0">
      <sharedItems/>
    </cacheField>
    <cacheField name="Міжнародна непатентована назва" numFmtId="0">
      <sharedItems count="12">
        <s v="Анатоксин для профілактики дифтерії та правця (АДП)"/>
        <s v="Вакцина для профілактики кашлюку,дифтерії та правця з цільноклітинним кашлюковим компонентом"/>
        <s v="Комбінована вакцина для профілактики кашлюка з цільноклітинним кашлюковим компонентом, дифтерії, правця, гепатиту В та гемофільної інфекції типу b"/>
        <s v="Вакцина для профілактики туберкульозу"/>
        <s v="Вакцина для профілактики гемофільної інфекції типу b"/>
        <s v="Вакцина для профілактики сказу"/>
        <s v="Вакцина для профілактики кору, паротиту та краснухи"/>
        <s v="Вакцина для профілактики поліомієліту (оральна)"/>
        <s v="Анатоксин для профілактики дифтерії та правцю з зменшеним вмістом антигену (АДП-М)"/>
        <s v="Вакцина для профілактики гепатиту В для дітей"/>
        <s v="Вакцина для профілактики поліомієліту (інактивована)"/>
        <s v="" u="1"/>
      </sharedItems>
    </cacheField>
    <cacheField name="Торгівельна назва" numFmtId="0">
      <sharedItems longText="1"/>
    </cacheField>
    <cacheField name="Виробник" numFmtId="0">
      <sharedItems/>
    </cacheField>
    <cacheField name="Термін придатності" numFmtId="14">
      <sharedItems containsSemiMixedTypes="0" containsNonDate="0" containsDate="1" containsString="0" minDate="2020-03-31T00:00:00" maxDate="2023-11-01T00:00:00"/>
    </cacheField>
    <cacheField name="Тип документу про розподіл, передачу, перерозподіл тощо" numFmtId="0">
      <sharedItems containsBlank="1"/>
    </cacheField>
    <cacheField name="Номер наказу МОЗ про розподіл (або іншого документу)" numFmtId="0">
      <sharedItems containsBlank="1"/>
    </cacheField>
    <cacheField name="Дата наказу МОЗ про розподіл (або іншого документу)" numFmtId="0">
      <sharedItems containsBlank="1"/>
    </cacheField>
    <cacheField name="Кількість доз однієї серії придатної до використання вакцини, що знаходиться в о" numFmtId="0">
      <sharedItems containsString="0" containsBlank="1" containsNumber="1" containsInteger="1" minValue="2" maxValue="107176"/>
    </cacheField>
    <cacheField name="Кількість доз однієї серії  придатної до використання вакцини, що знаходиться на" numFmtId="0">
      <sharedItems containsString="0" containsBlank="1" containsNumber="1" containsInteger="1" minValue="10" maxValue="113200"/>
    </cacheField>
    <cacheField name="Кількість доз вакцини, що не були використані у звітному місяці у звязку із закі" numFmtId="0">
      <sharedItems containsString="0" containsBlank="1" containsNumber="1" containsInteger="1" minValue="12" maxValue="7281"/>
    </cacheField>
    <cacheField name="Загальна кількість вакцини в області, доз" numFmtId="0">
      <sharedItems containsSemiMixedTypes="0" containsString="0" containsNumber="1" containsInteger="1" minValue="7" maxValue="113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25">
  <r>
    <s v="Івано-Франківська2450L005"/>
    <x v="0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398"/>
    <s v="05.03.2021"/>
    <n v="5250"/>
    <m/>
    <m/>
    <n v="5250"/>
  </r>
  <r>
    <s v="Івано-Франківська2859Y011A"/>
    <x v="0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675"/>
    <m/>
    <m/>
    <n v="675"/>
  </r>
  <r>
    <s v="Вінницька2459L005"/>
    <x v="1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313"/>
    <m/>
    <m/>
    <n v="313"/>
  </r>
  <r>
    <s v="Вінницька2829Х017В"/>
    <x v="1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102"/>
    <m/>
    <m/>
    <n v="102"/>
  </r>
  <r>
    <s v="Вінницька2859Y011А"/>
    <x v="1"/>
    <s v="2859Y011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1938"/>
    <s v="13.09.2019"/>
    <n v="15"/>
    <m/>
    <m/>
    <n v="15"/>
  </r>
  <r>
    <s v="Вінницька2859Y011B"/>
    <x v="1"/>
    <s v="2859Y011B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1938"/>
    <s v="13.09.2019"/>
    <n v="1453"/>
    <m/>
    <m/>
    <n v="1453"/>
  </r>
  <r>
    <s v="Вінницька2859YO29F"/>
    <x v="1"/>
    <s v="2859YO29F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12-31T00:00:00"/>
    <s v="Наказ МОЗ"/>
    <s v="302"/>
    <s v="11.02.2020"/>
    <n v="4319"/>
    <m/>
    <m/>
    <n v="4319"/>
  </r>
  <r>
    <s v="Вінницька2859Y011А"/>
    <x v="1"/>
    <s v="2859Y011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1938"/>
    <s v="13.09.2019"/>
    <n v="15"/>
    <m/>
    <m/>
    <n v="15"/>
  </r>
  <r>
    <s v="Вінницька2859Y012В"/>
    <x v="1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334"/>
    <m/>
    <m/>
    <n v="334"/>
  </r>
  <r>
    <s v="Вінницька0370G022"/>
    <x v="1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1088"/>
    <s v="14.09.2017"/>
    <n v="980"/>
    <m/>
    <m/>
    <n v="980"/>
  </r>
  <r>
    <s v="Вінницька2859Y012С"/>
    <x v="1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1013"/>
    <m/>
    <m/>
    <n v="1013"/>
  </r>
  <r>
    <s v="Вінницька1140М019"/>
    <x v="1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m/>
    <m/>
    <m/>
    <n v="2926"/>
    <m/>
    <m/>
    <n v="2926"/>
  </r>
  <r>
    <s v="Вінницька2450L004"/>
    <x v="1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1727"/>
    <s v="30.07.2020"/>
    <n v="2234"/>
    <m/>
    <m/>
    <n v="2234"/>
  </r>
  <r>
    <s v="Вінницька2450L004"/>
    <x v="1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m/>
    <m/>
    <m/>
    <n v="694"/>
    <m/>
    <m/>
    <n v="694"/>
  </r>
  <r>
    <s v="Вінницька1480T049"/>
    <x v="1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m/>
    <m/>
    <m/>
    <n v="5010"/>
    <m/>
    <m/>
    <n v="5010"/>
  </r>
  <r>
    <s v="Дніпропетровська0370G022"/>
    <x v="2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6380"/>
    <m/>
    <m/>
    <n v="6380"/>
  </r>
  <r>
    <s v="Дніпропетровська0370G048"/>
    <x v="2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11810"/>
    <m/>
    <m/>
    <n v="11810"/>
  </r>
  <r>
    <s v="Дніпропетровська2820Х011А"/>
    <x v="2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n v="36440"/>
    <m/>
    <m/>
    <n v="36440"/>
  </r>
  <r>
    <s v="Дніпропетровська2829Х017В"/>
    <x v="2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2001"/>
    <m/>
    <m/>
    <n v="2001"/>
  </r>
  <r>
    <s v="Дніпропетровська2820X01OA"/>
    <x v="2"/>
    <s v="2820X01O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398"/>
    <s v="05.03.2021"/>
    <n v="6480"/>
    <m/>
    <m/>
    <n v="6480"/>
  </r>
  <r>
    <s v="Дніпропетровська2820Х010А"/>
    <x v="2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1"/>
    <n v="10771"/>
    <m/>
    <m/>
    <n v="10771"/>
  </r>
  <r>
    <s v="Дніпропетровська1140М019"/>
    <x v="2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7.05.2021"/>
    <n v="5896"/>
    <m/>
    <m/>
    <n v="5896"/>
  </r>
  <r>
    <s v="Дніпропетровська2859Y012В"/>
    <x v="2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2262"/>
    <m/>
    <m/>
    <n v="2262"/>
  </r>
  <r>
    <s v="Дніпропетровська2859Y012С"/>
    <x v="2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532"/>
    <m/>
    <m/>
    <n v="532"/>
  </r>
  <r>
    <s v="Дніпропетровська2859YO29F"/>
    <x v="2"/>
    <s v="2859YO29F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12-31T00:00:00"/>
    <s v="Наказ МОЗ"/>
    <s v="302"/>
    <s v="11.02.2020"/>
    <n v="9176"/>
    <m/>
    <m/>
    <n v="9176"/>
  </r>
  <r>
    <s v="Дніпропетровська2859YO29G"/>
    <x v="2"/>
    <s v="2859YO29G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12-31T00:00:00"/>
    <s v="Наказ МОЗ"/>
    <s v="302"/>
    <s v="11.02.2020"/>
    <n v="13079"/>
    <m/>
    <m/>
    <n v="13079"/>
  </r>
  <r>
    <s v="Дніпропетровська2450L004"/>
    <x v="2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5089"/>
    <m/>
    <m/>
    <n v="5089"/>
  </r>
  <r>
    <s v="Дніпропетровська2459L005"/>
    <x v="2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398"/>
    <s v="05.03.2021"/>
    <n v="8200"/>
    <m/>
    <m/>
    <n v="8200"/>
  </r>
  <r>
    <s v="Дніпропетровська2459L005"/>
    <x v="2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466"/>
    <m/>
    <m/>
    <n v="466"/>
  </r>
  <r>
    <s v="Дніпропетровська2459L002"/>
    <x v="2"/>
    <s v="2459L002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2-03-31T00:00:00"/>
    <s v="Наказ МОЗ"/>
    <s v="2390"/>
    <s v="05.12.2019"/>
    <n v="209"/>
    <m/>
    <m/>
    <n v="209"/>
  </r>
  <r>
    <s v="Дніпропетровська2859Y011A"/>
    <x v="2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199"/>
    <m/>
    <m/>
    <n v="199"/>
  </r>
  <r>
    <s v="Дніпропетровська2859Y011B"/>
    <x v="2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483"/>
    <m/>
    <m/>
    <n v="483"/>
  </r>
  <r>
    <s v="Житомирська2859Y011А"/>
    <x v="3"/>
    <s v="2859Y011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1938"/>
    <s v="13.09.2019"/>
    <n v="36"/>
    <m/>
    <m/>
    <n v="36"/>
  </r>
  <r>
    <s v="Житомирська2859Y012С"/>
    <x v="3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7"/>
    <m/>
    <m/>
    <n v="7"/>
  </r>
  <r>
    <s v="Житомирська1140М019"/>
    <x v="3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n v="2291"/>
    <m/>
    <m/>
    <n v="2291"/>
  </r>
  <r>
    <s v="Житомирська0370G022"/>
    <x v="3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140"/>
    <m/>
    <m/>
    <n v="140"/>
  </r>
  <r>
    <s v="Житомирська0370G048"/>
    <x v="3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1740"/>
    <m/>
    <m/>
    <n v="1740"/>
  </r>
  <r>
    <s v="Житомирська2450L004"/>
    <x v="3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1780"/>
    <m/>
    <m/>
    <n v="1780"/>
  </r>
  <r>
    <s v="Житомирська2459L005"/>
    <x v="3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78"/>
    <m/>
    <m/>
    <n v="78"/>
  </r>
  <r>
    <s v="Житомирська2829Х017В"/>
    <x v="3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01.02.2020"/>
    <n v="500"/>
    <m/>
    <m/>
    <n v="500"/>
  </r>
  <r>
    <s v="Закарпатська2859Y011А"/>
    <x v="4"/>
    <s v="2859Y011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1938"/>
    <s v="13.09.2019"/>
    <n v="275"/>
    <m/>
    <m/>
    <n v="275"/>
  </r>
  <r>
    <s v="Закарпатська2859Y011B"/>
    <x v="4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61"/>
    <m/>
    <m/>
    <n v="61"/>
  </r>
  <r>
    <s v="Закарпатська2859Y012В"/>
    <x v="4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3052"/>
    <m/>
    <m/>
    <n v="3052"/>
  </r>
  <r>
    <s v="Закарпатська2859Y012С"/>
    <x v="4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1654"/>
    <m/>
    <m/>
    <n v="1654"/>
  </r>
  <r>
    <s v="Закарпатська2459L002"/>
    <x v="4"/>
    <s v="2459L002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2-03-31T00:00:00"/>
    <s v="Наказ МОЗ"/>
    <s v="2390"/>
    <s v="05.12.2019"/>
    <n v="27"/>
    <m/>
    <m/>
    <n v="27"/>
  </r>
  <r>
    <s v="Закарпатська2829Х017В"/>
    <x v="4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3.2020"/>
    <n v="403"/>
    <m/>
    <m/>
    <n v="403"/>
  </r>
  <r>
    <s v="Закарпатська2459L002"/>
    <x v="4"/>
    <s v="2459L002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2-03-31T00:00:00"/>
    <s v="Наказ МОЗ"/>
    <s v="2390"/>
    <s v="05.12.2019"/>
    <n v="1319"/>
    <m/>
    <m/>
    <n v="1319"/>
  </r>
  <r>
    <s v="Закарпатська2820Х010А"/>
    <x v="4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1"/>
    <n v="9006"/>
    <m/>
    <m/>
    <n v="9006"/>
  </r>
  <r>
    <s v="Закарпатська2450L004"/>
    <x v="4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407"/>
    <m/>
    <m/>
    <n v="407"/>
  </r>
  <r>
    <s v="Закарпатська0370G022"/>
    <x v="4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1000"/>
    <m/>
    <m/>
    <n v="1000"/>
  </r>
  <r>
    <s v="Закарпатська0370G048"/>
    <x v="4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3280"/>
    <m/>
    <m/>
    <n v="3280"/>
  </r>
  <r>
    <s v="Закарпатська2820Х010А"/>
    <x v="4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1"/>
    <n v="4295"/>
    <m/>
    <m/>
    <n v="4295"/>
  </r>
  <r>
    <s v="Закарпатська2450L004"/>
    <x v="4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1933"/>
    <m/>
    <m/>
    <n v="1933"/>
  </r>
  <r>
    <s v="Закарпатська1140М019"/>
    <x v="4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n v="2545"/>
    <m/>
    <m/>
    <n v="2545"/>
  </r>
  <r>
    <s v="Закарпатська0370G131"/>
    <x v="4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s v="Наказ МОЗ"/>
    <s v="1209"/>
    <s v="16.06.2021"/>
    <n v="9360"/>
    <m/>
    <m/>
    <n v="9360"/>
  </r>
  <r>
    <s v="Запорізька0370G022"/>
    <x v="5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732"/>
    <m/>
    <m/>
    <n v="732"/>
  </r>
  <r>
    <s v="Запорізька2859Y011A"/>
    <x v="5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148"/>
    <m/>
    <m/>
    <n v="148"/>
  </r>
  <r>
    <s v="Запорізька2859Y011B"/>
    <x v="5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39"/>
    <m/>
    <m/>
    <n v="39"/>
  </r>
  <r>
    <s v="Запорізька2859Y012С"/>
    <x v="5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1572"/>
    <m/>
    <m/>
    <n v="1572"/>
  </r>
  <r>
    <s v="Запорізька2450L004"/>
    <x v="5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90"/>
    <m/>
    <m/>
    <n v="90"/>
  </r>
  <r>
    <s v="Запорізька2450L005"/>
    <x v="5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2390"/>
    <s v="05.12.2019"/>
    <n v="114"/>
    <m/>
    <m/>
    <n v="114"/>
  </r>
  <r>
    <s v="Запорізька114T7023"/>
    <x v="5"/>
    <s v="114T7023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0-03-31T00:00:00"/>
    <s v="Наказ МОЗ"/>
    <s v="1529"/>
    <s v="22.07.2021"/>
    <n v="5950"/>
    <m/>
    <m/>
    <n v="5950"/>
  </r>
  <r>
    <s v="Кіровоградська2859Y011А"/>
    <x v="6"/>
    <s v="2859Y011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m/>
    <s v="1938"/>
    <s v="13.09.2019"/>
    <n v="72"/>
    <m/>
    <m/>
    <n v="72"/>
  </r>
  <r>
    <s v="Кіровоградська2859Y011B"/>
    <x v="6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m/>
    <s v="1938"/>
    <s v="13.09.2019"/>
    <n v="28"/>
    <m/>
    <m/>
    <n v="28"/>
  </r>
  <r>
    <s v="Кіровоградська2859Y012В"/>
    <x v="6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m/>
    <s v="2036"/>
    <s v="09.10.2019"/>
    <n v="423"/>
    <m/>
    <m/>
    <n v="423"/>
  </r>
  <r>
    <s v="Кіровоградська2859Y012С"/>
    <x v="6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m/>
    <s v="2036"/>
    <s v="09.10.2019"/>
    <n v="201"/>
    <m/>
    <m/>
    <n v="201"/>
  </r>
  <r>
    <s v="Кіровоградська0370G022"/>
    <x v="6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m/>
    <s v="1663"/>
    <s v="12.09.2018"/>
    <n v="460"/>
    <m/>
    <m/>
    <n v="460"/>
  </r>
  <r>
    <s v="Кіровоградська0370G048"/>
    <x v="6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m/>
    <s v="198"/>
    <s v="07.02.2018"/>
    <n v="7400"/>
    <m/>
    <m/>
    <n v="7400"/>
  </r>
  <r>
    <s v="Кіровоградська2820Х011А"/>
    <x v="6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m/>
    <s v="865"/>
    <s v="17.04.2019"/>
    <n v="16839"/>
    <m/>
    <m/>
    <n v="16839"/>
  </r>
  <r>
    <s v="Кіровоградська1140М019"/>
    <x v="6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m/>
    <s v="1314"/>
    <s v="13.07.2018"/>
    <n v="1725"/>
    <m/>
    <m/>
    <n v="1725"/>
  </r>
  <r>
    <s v="Кіровоградська2820Х010А"/>
    <x v="6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m/>
    <s v="192"/>
    <s v="07.02.2018"/>
    <n v="6319"/>
    <m/>
    <m/>
    <n v="6319"/>
  </r>
  <r>
    <s v="Кіровоградська2820Х010А"/>
    <x v="6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m/>
    <s v="192"/>
    <s v="07.02.2018"/>
    <n v="2202"/>
    <m/>
    <m/>
    <n v="2202"/>
  </r>
  <r>
    <s v="Кіровоградська2459L002"/>
    <x v="6"/>
    <s v="2459L002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2-03-31T00:00:00"/>
    <m/>
    <s v="2390"/>
    <s v="05.12.2019"/>
    <n v="10"/>
    <m/>
    <m/>
    <n v="10"/>
  </r>
  <r>
    <s v="Кіровоградська2829Х017В"/>
    <x v="6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m/>
    <s v="302"/>
    <s v="11.02.2020"/>
    <n v="576"/>
    <m/>
    <m/>
    <n v="576"/>
  </r>
  <r>
    <s v="Кіровоградська2859Y029F"/>
    <x v="6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m/>
    <s v="302"/>
    <s v="11.02.2020"/>
    <n v="1994"/>
    <m/>
    <m/>
    <n v="1994"/>
  </r>
  <r>
    <s v="Кіровоградська2859Y029G"/>
    <x v="6"/>
    <s v="2859Y029G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m/>
    <s v="302"/>
    <s v="11.02.2020"/>
    <n v="2848"/>
    <m/>
    <m/>
    <n v="2848"/>
  </r>
  <r>
    <s v="Кіровоградська2459L005"/>
    <x v="6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m/>
    <s v="1727"/>
    <s v="30.07.2020"/>
    <n v="85"/>
    <m/>
    <m/>
    <n v="85"/>
  </r>
  <r>
    <s v="Львівська2829Х017В"/>
    <x v="7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150"/>
    <m/>
    <m/>
    <n v="150"/>
  </r>
  <r>
    <s v="Львівська2820Х010А"/>
    <x v="7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0"/>
    <n v="20114"/>
    <m/>
    <m/>
    <n v="20114"/>
  </r>
  <r>
    <s v="Львівська0370G022"/>
    <x v="7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920"/>
    <m/>
    <m/>
    <n v="920"/>
  </r>
  <r>
    <s v="Львівська0370G048"/>
    <x v="7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2659"/>
    <m/>
    <m/>
    <n v="2659"/>
  </r>
  <r>
    <s v="Львівська2459L005"/>
    <x v="7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398"/>
    <m/>
    <m/>
    <n v="398"/>
  </r>
  <r>
    <s v="Львівська2859Y011A"/>
    <x v="7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166"/>
    <m/>
    <m/>
    <n v="166"/>
  </r>
  <r>
    <s v="Львівська2859Y011B"/>
    <x v="7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560"/>
    <m/>
    <m/>
    <n v="560"/>
  </r>
  <r>
    <s v="Львівська2859Y012В"/>
    <x v="7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1477"/>
    <m/>
    <m/>
    <n v="1477"/>
  </r>
  <r>
    <s v="Львівська2859Y012С"/>
    <x v="7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2572"/>
    <m/>
    <m/>
    <n v="2572"/>
  </r>
  <r>
    <s v="Львівська2459L002"/>
    <x v="7"/>
    <s v="2459L002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2-03-31T00:00:00"/>
    <s v="Наказ МОЗ"/>
    <s v="2390"/>
    <s v="05.12.2019"/>
    <n v="30"/>
    <m/>
    <m/>
    <n v="30"/>
  </r>
  <r>
    <s v="Миколаївська0370G022"/>
    <x v="8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520"/>
    <m/>
    <m/>
    <n v="520"/>
  </r>
  <r>
    <s v="Миколаївська0370G048"/>
    <x v="8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860"/>
    <m/>
    <m/>
    <n v="860"/>
  </r>
  <r>
    <s v="Миколаївська2459L005"/>
    <x v="8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71"/>
    <m/>
    <m/>
    <n v="71"/>
  </r>
  <r>
    <s v="Миколаївська2829Х017В"/>
    <x v="8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343"/>
    <m/>
    <m/>
    <n v="343"/>
  </r>
  <r>
    <s v="Миколаївська2859Y011A"/>
    <x v="8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324"/>
    <m/>
    <m/>
    <n v="324"/>
  </r>
  <r>
    <s v="Миколаївська2859Y011B"/>
    <x v="8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8"/>
    <m/>
    <m/>
    <n v="8"/>
  </r>
  <r>
    <s v="Миколаївська2859Y012В"/>
    <x v="8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1752"/>
    <m/>
    <m/>
    <n v="1752"/>
  </r>
  <r>
    <s v="Одеська2459L002"/>
    <x v="9"/>
    <s v="2459L002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2-03-31T00:00:00"/>
    <s v="Наказ МОЗ"/>
    <s v="2390"/>
    <s v="05.12.2019"/>
    <n v="40"/>
    <m/>
    <m/>
    <n v="40"/>
  </r>
  <r>
    <s v="Одеська2459L005"/>
    <x v="9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1324"/>
    <m/>
    <m/>
    <n v="1324"/>
  </r>
  <r>
    <s v="Одеська2829Х017В"/>
    <x v="9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150"/>
    <m/>
    <m/>
    <n v="150"/>
  </r>
  <r>
    <s v="Одеська2859Y011A"/>
    <x v="9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193"/>
    <m/>
    <m/>
    <n v="193"/>
  </r>
  <r>
    <s v="Одеська2859Y011B"/>
    <x v="9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84"/>
    <m/>
    <m/>
    <n v="84"/>
  </r>
  <r>
    <s v="Одеська2859Y012В"/>
    <x v="9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1938"/>
    <s v="13.09.2019"/>
    <n v="2447"/>
    <m/>
    <m/>
    <n v="2447"/>
  </r>
  <r>
    <s v="Одеська2859Y012С"/>
    <x v="9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1938"/>
    <s v="13.09.2019"/>
    <n v="1648"/>
    <m/>
    <m/>
    <n v="1648"/>
  </r>
  <r>
    <s v="Полтавська2859Y011A"/>
    <x v="10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83"/>
    <m/>
    <m/>
    <n v="83"/>
  </r>
  <r>
    <s v="Полтавська2859Y011B"/>
    <x v="10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182"/>
    <m/>
    <m/>
    <n v="182"/>
  </r>
  <r>
    <s v="Полтавська2859Y012В"/>
    <x v="10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2356"/>
    <m/>
    <m/>
    <n v="2356"/>
  </r>
  <r>
    <s v="Полтавська2859Y012С"/>
    <x v="10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657"/>
    <m/>
    <m/>
    <n v="657"/>
  </r>
  <r>
    <s v="Полтавська2859Y029F"/>
    <x v="10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n v="5949"/>
    <m/>
    <m/>
    <n v="5949"/>
  </r>
  <r>
    <s v="Полтавська0370G022"/>
    <x v="10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3460"/>
    <m/>
    <m/>
    <n v="3460"/>
  </r>
  <r>
    <s v="Полтавська0370G048"/>
    <x v="10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3480"/>
    <m/>
    <m/>
    <n v="3480"/>
  </r>
  <r>
    <s v="Полтавська2459L005"/>
    <x v="10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78"/>
    <m/>
    <m/>
    <n v="78"/>
  </r>
  <r>
    <s v="Полтавська2450L005"/>
    <x v="10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398"/>
    <s v="05.03.2021"/>
    <n v="3987"/>
    <m/>
    <m/>
    <n v="3987"/>
  </r>
  <r>
    <s v="Полтавська2450L004"/>
    <x v="10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2474"/>
    <m/>
    <m/>
    <n v="2474"/>
  </r>
  <r>
    <s v="Полтавська2829Х017В"/>
    <x v="10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1881"/>
    <m/>
    <m/>
    <n v="1881"/>
  </r>
  <r>
    <s v="Полтавська1140М019"/>
    <x v="10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n v="2001"/>
    <m/>
    <m/>
    <n v="2001"/>
  </r>
  <r>
    <s v="Рівне2829Х017В"/>
    <x v="11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110"/>
    <m/>
    <m/>
    <n v="110"/>
  </r>
  <r>
    <s v="Рівне2859Y012В"/>
    <x v="11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2000"/>
    <m/>
    <m/>
    <n v="2000"/>
  </r>
  <r>
    <s v="Рівне2859Y012С"/>
    <x v="11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53"/>
    <m/>
    <m/>
    <n v="53"/>
  </r>
  <r>
    <s v="Рівне2450L004"/>
    <x v="11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910"/>
    <m/>
    <m/>
    <n v="910"/>
  </r>
  <r>
    <s v="Рівне0370G022"/>
    <x v="11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580"/>
    <m/>
    <m/>
    <n v="580"/>
  </r>
  <r>
    <s v="Рівне0370G048"/>
    <x v="11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1360"/>
    <m/>
    <m/>
    <n v="1360"/>
  </r>
  <r>
    <s v="Сумська2450L004"/>
    <x v="12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m/>
    <s v="398"/>
    <s v="05.03.2021"/>
    <n v="2114"/>
    <m/>
    <m/>
    <n v="2114"/>
  </r>
  <r>
    <s v="Сумська2459L005"/>
    <x v="12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m/>
    <s v="1727"/>
    <s v="30.07.2020"/>
    <n v="55"/>
    <m/>
    <m/>
    <n v="55"/>
  </r>
  <r>
    <s v="Сумська2820Х010А"/>
    <x v="12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m/>
    <s v="398"/>
    <s v="05.03.2021"/>
    <n v="12427"/>
    <m/>
    <m/>
    <n v="12427"/>
  </r>
  <r>
    <s v="Сумська0370G022"/>
    <x v="12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m/>
    <s v="423"/>
    <s v="10.03.2021"/>
    <n v="220"/>
    <m/>
    <m/>
    <n v="220"/>
  </r>
  <r>
    <s v="Сумська1148Т019"/>
    <x v="12"/>
    <s v="1148Т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1-04-30T00:00:00"/>
    <m/>
    <s v="904"/>
    <s v="11.05.2021"/>
    <n v="1549"/>
    <m/>
    <m/>
    <n v="1549"/>
  </r>
  <r>
    <s v="Сумська2829Х017В"/>
    <x v="12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m/>
    <s v="302"/>
    <s v="11.02.2020"/>
    <n v="99"/>
    <m/>
    <m/>
    <n v="99"/>
  </r>
  <r>
    <s v="Сумська2859Y011A"/>
    <x v="12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m/>
    <s v="1938"/>
    <s v="13.09.2019"/>
    <n v="203"/>
    <m/>
    <m/>
    <n v="203"/>
  </r>
  <r>
    <s v="Сумська2859Y011B"/>
    <x v="12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m/>
    <s v="1938"/>
    <s v="13.09.2019"/>
    <n v="147"/>
    <m/>
    <m/>
    <n v="147"/>
  </r>
  <r>
    <s v="Сумська2859Y012В"/>
    <x v="12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m/>
    <s v="2036"/>
    <s v="21.10.2019"/>
    <n v="1569"/>
    <m/>
    <m/>
    <n v="1569"/>
  </r>
  <r>
    <s v="Сумська2859Y012С"/>
    <x v="12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m/>
    <s v="2036"/>
    <s v="21.10.2019"/>
    <n v="615"/>
    <m/>
    <m/>
    <n v="615"/>
  </r>
  <r>
    <s v="Сумська2859Y029F"/>
    <x v="12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m/>
    <m/>
    <m/>
    <n v="3142"/>
    <m/>
    <m/>
    <n v="3142"/>
  </r>
  <r>
    <s v="Сумська2859Y030B"/>
    <x v="12"/>
    <s v="2859Y030B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1-31T00:00:00"/>
    <m/>
    <m/>
    <m/>
    <n v="4166"/>
    <m/>
    <m/>
    <n v="4166"/>
  </r>
  <r>
    <s v="Харківська0370G022"/>
    <x v="13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940"/>
    <m/>
    <m/>
    <n v="940"/>
  </r>
  <r>
    <s v="Харківська0370G048"/>
    <x v="13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1440"/>
    <m/>
    <m/>
    <n v="1440"/>
  </r>
  <r>
    <s v="Харківська0370G131"/>
    <x v="13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s v="Наказ МОЗ"/>
    <s v="1209"/>
    <s v="16.06.2021"/>
    <n v="30560"/>
    <m/>
    <m/>
    <n v="30560"/>
  </r>
  <r>
    <s v="Харківська2450L004"/>
    <x v="13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722"/>
    <m/>
    <m/>
    <n v="722"/>
  </r>
  <r>
    <s v="Харківська2459L005"/>
    <x v="13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284"/>
    <m/>
    <m/>
    <n v="284"/>
  </r>
  <r>
    <s v="Харківська2450L004"/>
    <x v="13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7250"/>
    <m/>
    <m/>
    <n v="7250"/>
  </r>
  <r>
    <s v="Харківська2829Х017В"/>
    <x v="13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264"/>
    <m/>
    <m/>
    <n v="264"/>
  </r>
  <r>
    <s v="Харківська2820X01OA"/>
    <x v="13"/>
    <s v="2820X01O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398"/>
    <s v="05.03.2021"/>
    <n v="14708"/>
    <m/>
    <m/>
    <n v="14708"/>
  </r>
  <r>
    <s v="Харківська2820X01OA"/>
    <x v="13"/>
    <s v="2820X01O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398"/>
    <s v="05.03.2021"/>
    <n v="6355"/>
    <m/>
    <m/>
    <n v="6355"/>
  </r>
  <r>
    <s v="Харківська2820Х011А"/>
    <x v="13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n v="30198"/>
    <m/>
    <m/>
    <n v="30198"/>
  </r>
  <r>
    <s v="Харківська2859Y011A"/>
    <x v="13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21"/>
    <n v="1055"/>
    <m/>
    <m/>
    <n v="1055"/>
  </r>
  <r>
    <s v="Харківська2859Y011B"/>
    <x v="13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21"/>
    <n v="1206"/>
    <m/>
    <m/>
    <n v="1206"/>
  </r>
  <r>
    <s v="Харківська2859Y012В"/>
    <x v="13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3673"/>
    <m/>
    <m/>
    <n v="3673"/>
  </r>
  <r>
    <s v="Харківська2859Y012С"/>
    <x v="13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3003"/>
    <m/>
    <m/>
    <n v="3003"/>
  </r>
  <r>
    <s v="Харківська1140М019"/>
    <x v="13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2.2020"/>
    <n v="3982"/>
    <m/>
    <m/>
    <n v="3982"/>
  </r>
  <r>
    <s v="Хмельницька2829Х017В"/>
    <x v="14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982"/>
    <m/>
    <m/>
    <n v="982"/>
  </r>
  <r>
    <s v="Хмельницька2859Y012В"/>
    <x v="14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3310"/>
    <m/>
    <m/>
    <n v="3310"/>
  </r>
  <r>
    <s v="Хмельницька2459L005"/>
    <x v="14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351"/>
    <m/>
    <m/>
    <n v="351"/>
  </r>
  <r>
    <s v="Хмельницька0370G022"/>
    <x v="14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1520"/>
    <m/>
    <m/>
    <n v="1520"/>
  </r>
  <r>
    <s v="Хмельницька0370G048"/>
    <x v="14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2820"/>
    <m/>
    <m/>
    <n v="2820"/>
  </r>
  <r>
    <s v="Чернівецька0370G022"/>
    <x v="15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1100"/>
    <m/>
    <m/>
    <n v="1100"/>
  </r>
  <r>
    <s v="Чернівецька0370G048"/>
    <x v="15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1060"/>
    <m/>
    <m/>
    <n v="1060"/>
  </r>
  <r>
    <s v="Чернівецька2459L005"/>
    <x v="15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230"/>
    <m/>
    <m/>
    <n v="230"/>
  </r>
  <r>
    <s v="Чернівецька2829Х017В"/>
    <x v="15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70"/>
    <m/>
    <m/>
    <n v="70"/>
  </r>
  <r>
    <s v="Чернівецька2459L002"/>
    <x v="15"/>
    <s v="2459L002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2-03-31T00:00:00"/>
    <s v="Наказ МОЗ"/>
    <s v="2390"/>
    <s v="05.12.2019"/>
    <n v="80"/>
    <m/>
    <m/>
    <n v="80"/>
  </r>
  <r>
    <s v="Чернівецька2859Y012В"/>
    <x v="15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854"/>
    <m/>
    <m/>
    <n v="854"/>
  </r>
  <r>
    <s v="Чернівецька2859Y012С"/>
    <x v="15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633"/>
    <m/>
    <m/>
    <n v="633"/>
  </r>
  <r>
    <s v="Чернівецька2859Y011B"/>
    <x v="15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277"/>
    <m/>
    <m/>
    <n v="277"/>
  </r>
  <r>
    <s v="Чернівецька2859Y011А"/>
    <x v="15"/>
    <s v="2859Y011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1938"/>
    <s v="13.09.2019"/>
    <n v="63"/>
    <m/>
    <m/>
    <n v="63"/>
  </r>
  <r>
    <s v="ВінницькаAMJRD992AС"/>
    <x v="1"/>
    <s v="AMJRD992AС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4904"/>
    <m/>
    <m/>
    <n v="4904"/>
  </r>
  <r>
    <s v="ВінницькаAMJRD996AВ"/>
    <x v="1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2"/>
    <s v="02.01.2020"/>
    <n v="2349"/>
    <m/>
    <m/>
    <n v="2349"/>
  </r>
  <r>
    <s v="ВінницькаAMJRЕ028AА"/>
    <x v="1"/>
    <s v="AMJRЕ028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5705"/>
    <m/>
    <m/>
    <n v="5705"/>
  </r>
  <r>
    <s v="ВінницькаAOP4A667АЕ"/>
    <x v="1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s v="Наказ МОЗ"/>
    <s v="2439"/>
    <s v="10.12.2019"/>
    <n v="639"/>
    <m/>
    <m/>
    <n v="639"/>
  </r>
  <r>
    <s v="ДніпропетровськаAOPA668AD"/>
    <x v="2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m/>
    <s v="10.02.2021"/>
    <n v="7169"/>
    <m/>
    <m/>
    <n v="7169"/>
  </r>
  <r>
    <s v="ДніпропетровськаAMJRD996AВ"/>
    <x v="2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m/>
    <s v="02.01.2020"/>
    <n v="396"/>
    <m/>
    <m/>
    <n v="396"/>
  </r>
  <r>
    <s v="ДніпропетровськаAMJRD992AС"/>
    <x v="2"/>
    <s v="AMJRD992AС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20.01.2020"/>
    <n v="3765"/>
    <m/>
    <m/>
    <n v="3765"/>
  </r>
  <r>
    <s v="ДніпропетровськаAMJRЕ028AА"/>
    <x v="2"/>
    <s v="AMJRЕ028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20.01.2020"/>
    <n v="472"/>
    <m/>
    <m/>
    <n v="472"/>
  </r>
  <r>
    <s v="ДніпропетровськаAMJRЕ142AВ"/>
    <x v="2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20.01.2020"/>
    <n v="392"/>
    <m/>
    <m/>
    <n v="392"/>
  </r>
  <r>
    <s v="ДніпропетровськаAMJRE145AB"/>
    <x v="2"/>
    <s v="AMJRE145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0-31T00:00:00"/>
    <s v="Наказ МОЗ"/>
    <m/>
    <s v="19.06.2020"/>
    <n v="10680"/>
    <m/>
    <m/>
    <n v="10680"/>
  </r>
  <r>
    <s v="ДніпропетровськаAMJRE210AA"/>
    <x v="2"/>
    <s v="AMJRE21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2-31T00:00:00"/>
    <s v="Наказ МОЗ"/>
    <m/>
    <s v="19.06.2020"/>
    <n v="1420"/>
    <m/>
    <m/>
    <n v="1420"/>
  </r>
  <r>
    <s v="ДніпропетровськаAMJRE250AA"/>
    <x v="2"/>
    <s v="AMJRE25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n v="52174"/>
    <m/>
    <m/>
    <n v="52174"/>
  </r>
  <r>
    <s v="ДніпропетровськаAMJRE259AB"/>
    <x v="2"/>
    <s v="AMJRE259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s v="Наказ МОЗ"/>
    <s v="69"/>
    <s v="18.01.2021"/>
    <n v="13288"/>
    <m/>
    <m/>
    <n v="13288"/>
  </r>
  <r>
    <s v="ЖитомирськаAMJRD996AВ"/>
    <x v="3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2"/>
    <s v="02.01.2020"/>
    <n v="1633"/>
    <m/>
    <m/>
    <n v="1633"/>
  </r>
  <r>
    <s v="ЗакарпатськаAMJRЕ027AА"/>
    <x v="4"/>
    <s v="AMJRЕ027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7-31T00:00:00"/>
    <s v="Наказ МОЗ"/>
    <s v="2"/>
    <s v="02.01.2020"/>
    <n v="489"/>
    <m/>
    <m/>
    <n v="489"/>
  </r>
  <r>
    <s v="ЗакарпатськаAMJRD996AВ"/>
    <x v="4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2"/>
    <s v="02.01.2020"/>
    <n v="960"/>
    <m/>
    <m/>
    <n v="960"/>
  </r>
  <r>
    <s v="ЗакарпатськаAMJRD992AС"/>
    <x v="4"/>
    <s v="AMJRD992AС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3678"/>
    <m/>
    <m/>
    <n v="3678"/>
  </r>
  <r>
    <s v="ЗакарпатськаAMJRЕ142AВ"/>
    <x v="4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2945"/>
    <m/>
    <m/>
    <n v="2945"/>
  </r>
  <r>
    <s v="ЗакарпатськаAOPA668AD"/>
    <x v="4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s v="224"/>
    <s v="10.02.2021"/>
    <n v="13107"/>
    <m/>
    <m/>
    <n v="13107"/>
  </r>
  <r>
    <s v="ЗапорізькаAOP4A667АЕ"/>
    <x v="5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s v="Наказ МОЗ"/>
    <s v="897"/>
    <s v="16.04.2020"/>
    <n v="28"/>
    <m/>
    <m/>
    <n v="28"/>
  </r>
  <r>
    <s v="ЗапорізькаAOPA668AD"/>
    <x v="5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s v="224"/>
    <s v="10.02.2021"/>
    <n v="6761"/>
    <m/>
    <m/>
    <n v="6761"/>
  </r>
  <r>
    <s v="ЗапорізькаAOPA668AD"/>
    <x v="5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s v="2423"/>
    <s v="26.10.2020"/>
    <n v="474"/>
    <m/>
    <m/>
    <n v="474"/>
  </r>
  <r>
    <s v="ЗапорізькаAMJRЕ142AВ"/>
    <x v="5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416"/>
    <m/>
    <m/>
    <n v="416"/>
  </r>
  <r>
    <s v="ЗапорізькаAMJRD992AС"/>
    <x v="5"/>
    <s v="AMJRD992AС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57"/>
    <m/>
    <m/>
    <n v="57"/>
  </r>
  <r>
    <s v="ЗапорізькаAMJRE210AA"/>
    <x v="5"/>
    <s v="AMJRE21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2-31T00:00:00"/>
    <s v="Наказ МОЗ"/>
    <s v="1428"/>
    <s v="19.06.2020"/>
    <n v="5000"/>
    <m/>
    <m/>
    <n v="5000"/>
  </r>
  <r>
    <s v="КіровоградськаAMJRD996AВ"/>
    <x v="6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m/>
    <s v="2"/>
    <s v="02.01.2020"/>
    <n v="607"/>
    <m/>
    <m/>
    <n v="607"/>
  </r>
  <r>
    <s v="КіровоградськаAMJRD992AС"/>
    <x v="6"/>
    <s v="AMJRD992AС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m/>
    <s v="54"/>
    <s v="14.01.2020"/>
    <n v="959"/>
    <m/>
    <m/>
    <n v="959"/>
  </r>
  <r>
    <s v="КіровоградськаAMJRЕ142AВ"/>
    <x v="6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m/>
    <s v="54"/>
    <s v="14.01.2020"/>
    <n v="1046"/>
    <m/>
    <m/>
    <n v="1046"/>
  </r>
  <r>
    <s v="КіровоградськаAOP4A667АЕ"/>
    <x v="6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m/>
    <m/>
    <m/>
    <n v="50"/>
    <m/>
    <m/>
    <n v="50"/>
  </r>
  <r>
    <s v="ЛьвівськаAMJRD996AВ"/>
    <x v="7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m/>
    <s v="02.01.2020"/>
    <n v="318"/>
    <m/>
    <m/>
    <n v="318"/>
  </r>
  <r>
    <s v="ЛьвівськаAMJRЕ142AВ"/>
    <x v="7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1692"/>
    <m/>
    <m/>
    <n v="1692"/>
  </r>
  <r>
    <s v="ЛьвівськаAMJRE144AB"/>
    <x v="7"/>
    <s v="AMJRE144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1490"/>
    <m/>
    <m/>
    <n v="1490"/>
  </r>
  <r>
    <s v="ЛьвівськаAOP4A667АЕ"/>
    <x v="7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s v="Наказ МОЗ"/>
    <s v="897"/>
    <s v="16.04.2020"/>
    <n v="43"/>
    <m/>
    <m/>
    <n v="43"/>
  </r>
  <r>
    <s v="ЛьвівськаAOPA668AD"/>
    <x v="7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m/>
    <s v="26.10.2020"/>
    <n v="540"/>
    <m/>
    <m/>
    <n v="540"/>
  </r>
  <r>
    <s v="МиколаївськаAOP4A667АЕ"/>
    <x v="8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s v="Наказ МОЗ"/>
    <s v="897"/>
    <s v="16.04.2020"/>
    <n v="102"/>
    <m/>
    <m/>
    <n v="102"/>
  </r>
  <r>
    <s v="МиколаївськаAOPA668AD"/>
    <x v="8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m/>
    <m/>
    <n v="1722"/>
    <m/>
    <m/>
    <n v="1722"/>
  </r>
  <r>
    <s v="МиколаївськаAMJRЕ142AВ"/>
    <x v="8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48"/>
    <m/>
    <m/>
    <n v="48"/>
  </r>
  <r>
    <s v="МиколаївськаAMJRE144AB"/>
    <x v="8"/>
    <s v="AMJRE144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1755"/>
    <m/>
    <m/>
    <n v="1755"/>
  </r>
  <r>
    <s v="МиколаївськаAMJRD996AВ"/>
    <x v="8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m/>
    <m/>
    <m/>
    <n v="30"/>
    <m/>
    <m/>
    <n v="30"/>
  </r>
  <r>
    <s v="ОдеськаAOP4A667АЕ"/>
    <x v="9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s v="Наказ МОЗ"/>
    <s v="897"/>
    <s v="16.04.2020"/>
    <n v="10"/>
    <m/>
    <m/>
    <n v="10"/>
  </r>
  <r>
    <s v="ОдеськаAMJRЕ142AВ"/>
    <x v="9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2.2020"/>
    <n v="338"/>
    <m/>
    <m/>
    <n v="338"/>
  </r>
  <r>
    <s v="ОдеськаAMJRE144AB"/>
    <x v="9"/>
    <s v="AMJRE144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30.09.2021"/>
    <n v="954"/>
    <m/>
    <m/>
    <n v="954"/>
  </r>
  <r>
    <s v="ОдеськаAMJRD996AВ"/>
    <x v="9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2"/>
    <s v="02.01.2020"/>
    <n v="396"/>
    <m/>
    <m/>
    <n v="396"/>
  </r>
  <r>
    <s v="ОдеськаAMJRE146AA"/>
    <x v="9"/>
    <s v="AMJRE146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0-31T00:00:00"/>
    <s v="Наказ МОЗ"/>
    <s v="1428"/>
    <s v="19.06.2020"/>
    <n v="7402"/>
    <m/>
    <m/>
    <n v="7402"/>
  </r>
  <r>
    <s v="ОдеськаAMJRE210AA"/>
    <x v="9"/>
    <s v="AMJRE21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2-31T00:00:00"/>
    <s v="Наказ МОЗ"/>
    <s v="1428"/>
    <s v="19.06.2020"/>
    <n v="1722"/>
    <m/>
    <m/>
    <n v="1722"/>
  </r>
  <r>
    <s v="ПолтавськаAMJRD996AВ"/>
    <x v="10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m/>
    <m/>
    <n v="4772"/>
    <m/>
    <m/>
    <n v="4772"/>
  </r>
  <r>
    <s v="ПолтавськаAMJRЕ142AВ"/>
    <x v="10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1074"/>
    <m/>
    <m/>
    <n v="1074"/>
  </r>
  <r>
    <s v="ПолтавськаAMJRE144AB"/>
    <x v="10"/>
    <s v="AMJRE144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1470"/>
    <m/>
    <m/>
    <n v="1470"/>
  </r>
  <r>
    <s v="ПолтавськаAMJRE146AA"/>
    <x v="10"/>
    <s v="AMJRE146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0-31T00:00:00"/>
    <s v="Наказ МОЗ"/>
    <m/>
    <m/>
    <n v="17288"/>
    <m/>
    <m/>
    <n v="17288"/>
  </r>
  <r>
    <s v="РівнеAOP4A667АЕ"/>
    <x v="11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s v="Наказ МОЗ"/>
    <s v="897"/>
    <s v="16.04.2020"/>
    <n v="382"/>
    <m/>
    <m/>
    <n v="382"/>
  </r>
  <r>
    <s v="РівнеАМJRЕ142АА"/>
    <x v="11"/>
    <s v="АМJRЕ142А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3304"/>
    <m/>
    <m/>
    <n v="3304"/>
  </r>
  <r>
    <s v="СумськаAMJRЕ028AА"/>
    <x v="12"/>
    <s v="AMJRЕ028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m/>
    <s v="2"/>
    <s v="02.01.2020"/>
    <n v="1434"/>
    <m/>
    <m/>
    <n v="1434"/>
  </r>
  <r>
    <s v="СумськаAMJRЕ142AВ"/>
    <x v="12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m/>
    <s v="54"/>
    <s v="14.01.2020"/>
    <n v="4964"/>
    <m/>
    <m/>
    <n v="4964"/>
  </r>
  <r>
    <s v="СумськаAMJRE144AB"/>
    <x v="12"/>
    <s v="AMJRE144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m/>
    <s v="54"/>
    <s v="14.01.2020"/>
    <n v="6666"/>
    <m/>
    <m/>
    <n v="6666"/>
  </r>
  <r>
    <s v="СумськаAOPA668AD"/>
    <x v="12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m/>
    <m/>
    <m/>
    <n v="17"/>
    <m/>
    <m/>
    <n v="17"/>
  </r>
  <r>
    <s v="СумськаAOPA668AD"/>
    <x v="12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m/>
    <s v="2423"/>
    <s v="27.10.2020"/>
    <n v="9376"/>
    <m/>
    <m/>
    <n v="9376"/>
  </r>
  <r>
    <s v="ХарківськаAOPA668AD"/>
    <x v="13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s v="224"/>
    <s v="10.02.2021"/>
    <n v="15400"/>
    <m/>
    <m/>
    <n v="15400"/>
  </r>
  <r>
    <s v="ХарківськаАМJRЕ142АА"/>
    <x v="13"/>
    <s v="АМJRЕ142А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5926"/>
    <m/>
    <m/>
    <n v="5926"/>
  </r>
  <r>
    <s v="ХарківськаAMJRЕ143АВ"/>
    <x v="13"/>
    <s v="AMJRЕ143А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704"/>
    <m/>
    <m/>
    <n v="704"/>
  </r>
  <r>
    <s v="ХарківськаAMJRE144AB"/>
    <x v="13"/>
    <s v="AMJRE144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1666"/>
    <m/>
    <m/>
    <n v="1666"/>
  </r>
  <r>
    <s v="ХарківськаAMJRD995АА"/>
    <x v="13"/>
    <s v="AMJRD995А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8-31T00:00:00"/>
    <s v="Наказ МОЗ"/>
    <s v="2"/>
    <s v="02.01.2020"/>
    <n v="304"/>
    <m/>
    <m/>
    <n v="304"/>
  </r>
  <r>
    <s v="ХарківськаAMJRЕ028AА"/>
    <x v="13"/>
    <s v="AMJRЕ028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2"/>
    <s v="02.01.2020"/>
    <n v="2078"/>
    <m/>
    <m/>
    <n v="2078"/>
  </r>
  <r>
    <s v="ХарківськаAMJRЕ254ВA"/>
    <x v="13"/>
    <s v="AMJRЕ254В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n v="26638"/>
    <m/>
    <m/>
    <n v="26638"/>
  </r>
  <r>
    <s v="ХарківськаAMJRЕ258АA"/>
    <x v="13"/>
    <s v="AMJRЕ258А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n v="15078"/>
    <m/>
    <m/>
    <n v="15078"/>
  </r>
  <r>
    <s v="ХарківськаAMJRE314AA"/>
    <x v="13"/>
    <s v="AMJRE314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8-31T00:00:00"/>
    <s v="Наказ МОЗ"/>
    <s v="69"/>
    <s v="18.01.2021"/>
    <n v="9994"/>
    <m/>
    <m/>
    <n v="9994"/>
  </r>
  <r>
    <s v="ХмельницькаAMJRD995АА"/>
    <x v="14"/>
    <s v="AMJRD995А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8-31T00:00:00"/>
    <s v="Наказ МОЗ"/>
    <m/>
    <s v="02.01.2020"/>
    <n v="7327"/>
    <m/>
    <m/>
    <n v="7327"/>
  </r>
  <r>
    <s v="ЧернівецькаAOP4A667АЕ"/>
    <x v="15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s v="Наказ МОЗ"/>
    <s v="897"/>
    <s v="16.04.2020"/>
    <n v="160"/>
    <m/>
    <m/>
    <n v="160"/>
  </r>
  <r>
    <s v="ЧернівецькаAMJRЕ143АВ"/>
    <x v="15"/>
    <s v="AMJRЕ143А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290"/>
    <m/>
    <m/>
    <n v="290"/>
  </r>
  <r>
    <s v="ЧернівецькаAMJRЕ142AВ"/>
    <x v="15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578"/>
    <m/>
    <m/>
    <n v="578"/>
  </r>
  <r>
    <s v="ЧернівецькаAMJRЕ028AА"/>
    <x v="15"/>
    <s v="AMJRЕ028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m/>
    <m/>
    <n v="446"/>
    <m/>
    <m/>
    <n v="446"/>
  </r>
  <r>
    <s v="ЧернівецькаAMJRD995АА"/>
    <x v="15"/>
    <s v="AMJRD995А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8-31T00:00:00"/>
    <s v="Наказ МОЗ"/>
    <m/>
    <m/>
    <n v="447"/>
    <m/>
    <m/>
    <n v="447"/>
  </r>
  <r>
    <s v="Вінницька222600520C"/>
    <x v="1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1394"/>
    <s v="10.11.2017"/>
    <n v="4558"/>
    <m/>
    <m/>
    <n v="4558"/>
  </r>
  <r>
    <s v="Вінницька222600520C"/>
    <x v="1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2340"/>
    <s v="13.12.2018"/>
    <n v="5825"/>
    <m/>
    <m/>
    <n v="5825"/>
  </r>
  <r>
    <s v="ВінницькаUFA20020"/>
    <x v="1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529"/>
    <s v="21.03.2018"/>
    <n v="4556"/>
    <m/>
    <m/>
    <n v="4556"/>
  </r>
  <r>
    <s v="ВінницькаR1G232V"/>
    <x v="1"/>
    <s v="R1G23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1568"/>
    <s v="08.12.2017"/>
    <n v="11979"/>
    <m/>
    <m/>
    <n v="11979"/>
  </r>
  <r>
    <s v="ВолинськаUFA20022"/>
    <x v="16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m/>
    <m/>
    <m/>
    <n v="1862"/>
    <m/>
    <m/>
    <n v="1862"/>
  </r>
  <r>
    <s v="ДніпропетровськаR1G232V"/>
    <x v="2"/>
    <s v="R1G23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16.03.2020"/>
    <n v="44273"/>
    <m/>
    <m/>
    <n v="44273"/>
  </r>
  <r>
    <s v="ДніпропетровськаR1G241V"/>
    <x v="2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16.03.2020"/>
    <n v="16161"/>
    <m/>
    <m/>
    <n v="16161"/>
  </r>
  <r>
    <s v="ДніпропетровськаUFA20020"/>
    <x v="2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10498"/>
    <m/>
    <m/>
    <n v="10498"/>
  </r>
  <r>
    <s v="ДніпропетровськаUFA20022"/>
    <x v="2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1910"/>
    <m/>
    <m/>
    <n v="1910"/>
  </r>
  <r>
    <s v="Дніпропетровська222600820В"/>
    <x v="2"/>
    <s v="222600820В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n v="65879"/>
    <m/>
    <m/>
    <n v="65879"/>
  </r>
  <r>
    <s v="Дніпропетровська111600520С"/>
    <x v="2"/>
    <s v="111600520С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5465"/>
    <m/>
    <m/>
    <n v="5465"/>
  </r>
  <r>
    <s v="Дніпропетровська62В18056А"/>
    <x v="2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s v="Наказ МОЗ"/>
    <s v="1651"/>
    <s v="22.07.2019"/>
    <n v="825"/>
    <m/>
    <m/>
    <n v="825"/>
  </r>
  <r>
    <s v="ЖитомирськаUFA20020"/>
    <x v="3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3599"/>
    <m/>
    <m/>
    <n v="3599"/>
  </r>
  <r>
    <s v="Житомирська222600520C"/>
    <x v="3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3434"/>
    <m/>
    <m/>
    <n v="3434"/>
  </r>
  <r>
    <s v="Житомирська111600520С"/>
    <x v="3"/>
    <s v="111600520С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7780"/>
    <m/>
    <m/>
    <n v="7780"/>
  </r>
  <r>
    <s v="Житомирська62В18056А"/>
    <x v="3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s v="Наказ МОЗ"/>
    <s v="1651"/>
    <s v="22.07.2019"/>
    <n v="198"/>
    <m/>
    <m/>
    <n v="198"/>
  </r>
  <r>
    <s v="ЗакарпатськаUFA18013"/>
    <x v="4"/>
    <s v="UFA18013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1-05-08T00:00:00"/>
    <s v="Наказ МОЗ"/>
    <s v="192"/>
    <s v="19.02.2018"/>
    <n v="50"/>
    <m/>
    <m/>
    <n v="50"/>
  </r>
  <r>
    <s v="Закарпатська222600520C"/>
    <x v="4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2111"/>
    <m/>
    <m/>
    <n v="2111"/>
  </r>
  <r>
    <s v="ЗакарпатськаUFA20020"/>
    <x v="4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4141"/>
    <m/>
    <m/>
    <n v="4141"/>
  </r>
  <r>
    <s v="ЗакарпатськаUFA20022"/>
    <x v="4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1125"/>
    <m/>
    <m/>
    <n v="1125"/>
  </r>
  <r>
    <s v="Закарпатська222600520C"/>
    <x v="4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3567"/>
    <m/>
    <m/>
    <n v="3567"/>
  </r>
  <r>
    <s v="Закарпатська222600620A"/>
    <x v="4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7327"/>
    <m/>
    <m/>
    <n v="7327"/>
  </r>
  <r>
    <s v="Запорізька62В18056А"/>
    <x v="5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s v="Наказ МОЗ"/>
    <s v="1651"/>
    <s v="22.07.2019"/>
    <n v="457"/>
    <m/>
    <m/>
    <n v="457"/>
  </r>
  <r>
    <s v="Запорізька62С19006А"/>
    <x v="5"/>
    <s v="62С1900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2-01-31T00:00:00"/>
    <s v="Наказ МОЗ"/>
    <s v="2377"/>
    <s v="04.12.2019"/>
    <n v="10"/>
    <m/>
    <m/>
    <n v="10"/>
  </r>
  <r>
    <s v="Кіровоградська222600620A"/>
    <x v="6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m/>
    <s v="2340"/>
    <s v="13.12.2018"/>
    <n v="1594"/>
    <m/>
    <m/>
    <n v="1594"/>
  </r>
  <r>
    <s v="КіровоградськаUFA20020"/>
    <x v="6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m/>
    <s v="529"/>
    <s v="21.03.2018"/>
    <n v="2010"/>
    <m/>
    <m/>
    <n v="2010"/>
  </r>
  <r>
    <s v="КіровоградськаUFA20022"/>
    <x v="6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m/>
    <s v="529"/>
    <s v="21.03.2018"/>
    <n v="627"/>
    <m/>
    <m/>
    <n v="627"/>
  </r>
  <r>
    <s v="Кіровоградська62В18056А"/>
    <x v="6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m/>
    <s v="1651"/>
    <s v="22.07.2019"/>
    <n v="92"/>
    <m/>
    <m/>
    <n v="92"/>
  </r>
  <r>
    <s v="КіровоградськаR3L891V"/>
    <x v="6"/>
    <s v="R3L89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m/>
    <s v="629"/>
    <s v="06.03.2020"/>
    <n v="8563"/>
    <m/>
    <m/>
    <n v="8563"/>
  </r>
  <r>
    <s v="КіровоградськаR1G241V"/>
    <x v="6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m/>
    <s v="629"/>
    <s v="06.03.2020"/>
    <n v="4812"/>
    <m/>
    <m/>
    <n v="4812"/>
  </r>
  <r>
    <s v="КіровоградськаU1A921V"/>
    <x v="6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m/>
    <s v="2423"/>
    <s v="26.10.2020"/>
    <n v="6319"/>
    <m/>
    <m/>
    <n v="6319"/>
  </r>
  <r>
    <s v="Львівська222600520C"/>
    <x v="7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0"/>
    <n v="13685"/>
    <m/>
    <m/>
    <n v="13685"/>
  </r>
  <r>
    <s v="ЛьвівськаUFA20022"/>
    <x v="7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2131"/>
    <m/>
    <m/>
    <n v="2131"/>
  </r>
  <r>
    <s v="Львівська62В18056А"/>
    <x v="7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s v="Наказ МОЗ"/>
    <s v="1651"/>
    <s v="22.07.2019"/>
    <n v="111"/>
    <m/>
    <m/>
    <n v="111"/>
  </r>
  <r>
    <s v="Миколаївська62В18056А"/>
    <x v="8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s v="Наказ МОЗ"/>
    <s v="1651"/>
    <s v="22.07.2019"/>
    <n v="109"/>
    <m/>
    <m/>
    <n v="109"/>
  </r>
  <r>
    <s v="Одеська222600520C"/>
    <x v="9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14990"/>
    <m/>
    <m/>
    <n v="14990"/>
  </r>
  <r>
    <s v="Одеська62В18056А"/>
    <x v="9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s v="Наказ МОЗ"/>
    <s v="1651"/>
    <s v="22.07.2019"/>
    <n v="523"/>
    <m/>
    <m/>
    <n v="523"/>
  </r>
  <r>
    <s v="ПолтавськаR3L901V"/>
    <x v="10"/>
    <s v="R3L90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25696"/>
    <m/>
    <m/>
    <n v="25696"/>
  </r>
  <r>
    <s v="ПолтавськаR1G241V"/>
    <x v="10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n v="3000"/>
    <m/>
    <m/>
    <n v="3000"/>
  </r>
  <r>
    <s v="ПолтавськаUFA20020"/>
    <x v="10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4122"/>
    <m/>
    <m/>
    <n v="4122"/>
  </r>
  <r>
    <s v="ПолтавськаUFA20022"/>
    <x v="10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1257"/>
    <m/>
    <m/>
    <n v="1257"/>
  </r>
  <r>
    <s v="Полтавська222600520C"/>
    <x v="10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17135"/>
    <m/>
    <m/>
    <n v="17135"/>
  </r>
  <r>
    <s v="Полтавська222600620A"/>
    <x v="10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23315"/>
    <m/>
    <m/>
    <n v="23315"/>
  </r>
  <r>
    <s v="Полтавська62В18056А"/>
    <x v="10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s v="Наказ МОЗ"/>
    <s v="1651"/>
    <s v="22.07.2019"/>
    <n v="51"/>
    <m/>
    <m/>
    <n v="51"/>
  </r>
  <r>
    <s v="Рівне222600520C"/>
    <x v="11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3369"/>
    <m/>
    <m/>
    <n v="3369"/>
  </r>
  <r>
    <s v="РівнеUFA20020"/>
    <x v="11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2243"/>
    <m/>
    <m/>
    <n v="2243"/>
  </r>
  <r>
    <s v="РівнеUFA20022"/>
    <x v="11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810"/>
    <m/>
    <m/>
    <n v="810"/>
  </r>
  <r>
    <s v="Рівне62В18056А"/>
    <x v="11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s v="Наказ МОЗ"/>
    <s v="1651"/>
    <s v="22.07.2019"/>
    <n v="236"/>
    <m/>
    <m/>
    <n v="236"/>
  </r>
  <r>
    <s v="Сумська62В18056А"/>
    <x v="12"/>
    <s v="62В18056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2-31T00:00:00"/>
    <m/>
    <s v="1651"/>
    <s v="22.07.2019"/>
    <n v="236"/>
    <m/>
    <m/>
    <n v="236"/>
  </r>
  <r>
    <s v="Сумська222600520C"/>
    <x v="12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m/>
    <s v="398"/>
    <s v="05.03.2021"/>
    <n v="12807"/>
    <m/>
    <m/>
    <n v="12807"/>
  </r>
  <r>
    <s v="СумськаUFA20020"/>
    <x v="12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m/>
    <s v="842"/>
    <s v="29.04.2021"/>
    <n v="3415"/>
    <m/>
    <m/>
    <n v="3415"/>
  </r>
  <r>
    <s v="СумськаUFA20022"/>
    <x v="12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m/>
    <s v="842"/>
    <s v="29.04.2021"/>
    <n v="895"/>
    <m/>
    <m/>
    <n v="895"/>
  </r>
  <r>
    <s v="СумськаR1G242V"/>
    <x v="12"/>
    <s v="R1G24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m/>
    <m/>
    <m/>
    <n v="7492"/>
    <m/>
    <m/>
    <n v="7492"/>
  </r>
  <r>
    <s v="СумськаR3L901V"/>
    <x v="12"/>
    <s v="R3L90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m/>
    <m/>
    <m/>
    <n v="10418"/>
    <m/>
    <m/>
    <n v="10418"/>
  </r>
  <r>
    <s v="Тернопільська0370G022"/>
    <x v="17"/>
    <s v="0370G022"/>
    <x v="3"/>
    <s v="Вакцина ВЦЖ, ЛІОЛІЗОВАНА/BCG VACCINE  FREEZE- DRIED Порошок та розчинник для приготування суспензії для внутрішньошкірних  ін&quot;єкцій, 50мкг/доза, по 1,0мг (20доз)порошку у скляній ампулі №20 у комплекті з розчинником по 1мл в іншій скляній ампулі, №20 у окремих картонних коробках"/>
    <s v="СЕРУМ ІНСТИТУТ ІНДІЇ ПВТ ЛТД"/>
    <d v="2022-03-31T00:00:00"/>
    <s v="Наказ МОЗ"/>
    <m/>
    <s v="10.03.2021"/>
    <n v="1740"/>
    <m/>
    <m/>
    <n v="1740"/>
  </r>
  <r>
    <s v="Тернопільська0370G048"/>
    <x v="17"/>
    <s v="0370G048"/>
    <x v="3"/>
    <s v="Вакцина ВЦЖ, ЛІОЛІЗОВАНА/BCG VACCINE  FREEZE- DRIED Порошок та розчинник для приготування суспензії для внутрішньошкірних  ін&quot;єкцій, 50мкг/доза, по 1,0мг (20доз)порошку у скляній ампулі №20 у комплекті з розчинником по 1мл в іншій скляній ампулі, №20 у окремих картонних коробках"/>
    <s v="СЕРУМ ІНСТИТУТ ІНДІЇ ПВТ ЛТД"/>
    <d v="2022-05-31T00:00:00"/>
    <s v="Наказ МОЗ"/>
    <m/>
    <s v="10.03.2021"/>
    <n v="2500"/>
    <m/>
    <m/>
    <n v="2500"/>
  </r>
  <r>
    <s v="ТернопільськаAOP4A667АЕ"/>
    <x v="17"/>
    <s v="AOP4A667АЕ"/>
    <x v="7"/>
    <s v="ПОЛІО САБІН тм ОДИН І ТРИ (ОРАЛЬНА) ДВОХВАЛЕНТНА ВАКЦИНА ДЛЯ ПРОФІЛАКТИКИПОЛІЄМІЛІТУ ТИПІВ 1 ТА 3 (дОПВ)  Суспензія для ін&quot;єкцій по 10 доз (1мл0 у флаконах №100 у картонних коробках"/>
    <s v="Глаксо Сміт Кляйн,Біолоджікалз с.а.,Бельгія"/>
    <d v="2021-10-31T00:00:00"/>
    <s v="Наказ МОЗ"/>
    <m/>
    <s v="16.04.2020"/>
    <n v="130"/>
    <m/>
    <m/>
    <n v="130"/>
  </r>
  <r>
    <s v="Тернопільська2829Х017В"/>
    <x v="17"/>
    <s v="2829Х017В"/>
    <x v="1"/>
    <s v="Вакцина для профілактики дифтерії, правця та кашлюку, адсорбована, з цільноклітинним кашлюковим компонентом Суспензія для ін&quot;єкцій, по 10 доз (одна доза 0,5мл) по 5 мл у флаконах №50 у пачці з картону"/>
    <s v="БАЙОЛОДЖІКАЛ І.ЛІМІТЕД,Індія"/>
    <d v="2021-09-30T00:00:00"/>
    <s v="Наказ МОЗ"/>
    <m/>
    <s v="11.02.2020"/>
    <n v="270"/>
    <m/>
    <m/>
    <n v="270"/>
  </r>
  <r>
    <s v="Тернопільська2459L005"/>
    <x v="17"/>
    <s v="2459L005"/>
    <x v="0"/>
    <s v="ВАКЦИНА для профілактики дифтерії та правця  адсорбована, педіатрична VACCINE Diferia and tetanus vacci (adsorbed) Суспензія для ін&quot;єкцій   по 10 доз (одна доза 0,5мл) по мл (10 доз ІМ) уфлаконах №10 у картонній коробці"/>
    <s v="СЕРУМ ІНСТИТУТ ІНДІЇ ПВТ ЛТД"/>
    <d v="2022-12-31T00:00:00"/>
    <s v="Наказ МОЗ"/>
    <m/>
    <s v="31.07.2023"/>
    <n v="274"/>
    <m/>
    <m/>
    <n v="274"/>
  </r>
  <r>
    <s v="ТернопільськаUFA20020"/>
    <x v="17"/>
    <s v="UFA20020"/>
    <x v="9"/>
    <s v="ЕУВАКС В / ЕUVАХ В Вакцина для профілактики гепатиту В рекомбінована рідка / суспензія для ін&quot;єкцій по 1 дозі (,5 мл) у флаконах № 10"/>
    <s v="ЕлДжі Лайф Сайенсіс Лтд,Корея)"/>
    <d v="2023-06-14T00:00:00"/>
    <s v="Наказ МОЗ"/>
    <m/>
    <s v="29.04.2021"/>
    <n v="2112"/>
    <m/>
    <m/>
    <n v="2112"/>
  </r>
  <r>
    <s v="ТернопільськаAMJRЕ028AА"/>
    <x v="17"/>
    <s v="AMJRЕ028AА"/>
    <x v="6"/>
    <s v="ПРІОРИКС / PRIORIX вакцина для профілактики кору, паротиту, краснухи"/>
    <s v="Глаксо Сміт Кляйн,Біолоджікалз с.а.,Бельгія"/>
    <d v="2021-09-30T00:00:00"/>
    <s v="Наказ МОЗ"/>
    <m/>
    <s v="02.01.2020"/>
    <n v="2732"/>
    <m/>
    <m/>
    <n v="2732"/>
  </r>
  <r>
    <s v="Тернопільська222600520C"/>
    <x v="17"/>
    <s v="222600520C"/>
    <x v="8"/>
    <s v="Вакцина для профілактики дифтерії та правця, адсорбована, із зменшеним вмістом антигену,суспензія для ін'єкцій, по 10 доз (одна доза 0,5мл) по 5 мл у флаконах №24 у пачці з картону"/>
    <s v="БАЙОЛОДЖІКАЛ І.ЛІМІТЕД,Індія"/>
    <d v="2023-06-30T00:00:00"/>
    <s v="Наказ МОЗ"/>
    <m/>
    <s v="05.03.2021"/>
    <n v="10072"/>
    <m/>
    <m/>
    <n v="10072"/>
  </r>
  <r>
    <s v="Тернопільська2859Y011A"/>
    <x v="17"/>
    <s v="2859Y011A"/>
    <x v="2"/>
    <s v="Вакцина для профілактики дифтерії, правця, кашлюку, гепатиту В та захворювань збудником яких є Haemophlus influenzae типу b, конюгована, адсорбована Суспензія для ін&quot;єкцій, по0,5мл (одна доза); у флаконах по 0,5мл; по 50 флаконів в коробці"/>
    <s v="СЕРУМ ІНСТИТУТ ІНДІЇ ПВТ ЛТД"/>
    <d v="2021-08-31T00:00:00"/>
    <s v="Наказ МОЗ"/>
    <m/>
    <m/>
    <n v="531"/>
    <m/>
    <m/>
    <n v="531"/>
  </r>
  <r>
    <s v="Тернопільська2859Y011B"/>
    <x v="17"/>
    <s v="2859Y011B"/>
    <x v="2"/>
    <s v="Вакцина для профілактики дифтерії, правця, кашлюку, гепатиту В та захворювань збудником яких є Haemophlus influenzae типу b, конюгована, адсорбована Суспензія для ін&quot;єкцій, по0,5мл (одна доза); у флаконах по 0,5мл; по 50 флаконів в коробці"/>
    <s v="СЕРУМ ІНСТИТУТ ІНДІЇ ПВТ ЛТД"/>
    <d v="2021-08-31T00:00:00"/>
    <s v="Наказ МОЗ"/>
    <m/>
    <s v="13.09.2019"/>
    <n v="369"/>
    <m/>
    <m/>
    <n v="369"/>
  </r>
  <r>
    <s v="Тернопільська62В18056А"/>
    <x v="17"/>
    <s v="62В18056А"/>
    <x v="5"/>
    <s v="ІНДІРАБ ВАКЦИНА АНТИРАБІЧНА ОЧИЩЕНА, ІНАКТИВОВАНА"/>
    <s v="Тов «Фарма Лайф» Україна"/>
    <d v="2021-12-31T00:00:00"/>
    <s v="Наказ МОЗ"/>
    <m/>
    <s v="22.07.2019"/>
    <n v="8"/>
    <m/>
    <m/>
    <n v="8"/>
  </r>
  <r>
    <s v="Тернопільська62С19006А"/>
    <x v="17"/>
    <s v="62С19006А"/>
    <x v="5"/>
    <s v="ІНДІРАБ ВАКЦИНА АНТИРАБІЧНА ОЧИЩЕНА, ІНАКТИВОВАНА"/>
    <s v="Тов «Фарма Лайф» Україна"/>
    <d v="2022-01-31T00:00:00"/>
    <s v="Наказ МОЗ"/>
    <m/>
    <s v="04.12.2019"/>
    <n v="24"/>
    <m/>
    <m/>
    <n v="24"/>
  </r>
  <r>
    <s v="Харківська222600520C"/>
    <x v="13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2481"/>
    <m/>
    <m/>
    <n v="2481"/>
  </r>
  <r>
    <s v="Харківська222600520C"/>
    <x v="13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12200"/>
    <m/>
    <m/>
    <n v="12200"/>
  </r>
  <r>
    <s v="Харківська222600620A"/>
    <x v="13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23366"/>
    <m/>
    <m/>
    <n v="23366"/>
  </r>
  <r>
    <s v="Харківська222600820C"/>
    <x v="13"/>
    <s v="2226008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n v="107176"/>
    <m/>
    <m/>
    <n v="107176"/>
  </r>
  <r>
    <s v="ХарківськаUFA20020"/>
    <x v="13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8675"/>
    <m/>
    <m/>
    <n v="8675"/>
  </r>
  <r>
    <s v="ХарківськаUFA20022"/>
    <x v="13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2192"/>
    <m/>
    <m/>
    <n v="2192"/>
  </r>
  <r>
    <s v="ХарківськаR1G242V"/>
    <x v="13"/>
    <s v="R1G24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n v="4218"/>
    <m/>
    <m/>
    <n v="4218"/>
  </r>
  <r>
    <s v="ХарківськаR3L901V"/>
    <x v="13"/>
    <s v="R3L90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10130"/>
    <m/>
    <m/>
    <n v="10130"/>
  </r>
  <r>
    <s v="ХарківськаU1A921V"/>
    <x v="13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0201"/>
    <n v="11965"/>
    <m/>
    <m/>
    <n v="11965"/>
  </r>
  <r>
    <s v="Харківська62С18018А"/>
    <x v="13"/>
    <s v="62С18018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1-30T00:00:00"/>
    <s v="Наказ МОЗ"/>
    <s v="1651"/>
    <s v="22.07.2019"/>
    <n v="833"/>
    <m/>
    <m/>
    <n v="833"/>
  </r>
  <r>
    <s v="Хмельницька62С18018А"/>
    <x v="14"/>
    <s v="62С18018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1-30T00:00:00"/>
    <s v="Наказ МОЗ"/>
    <s v="1651"/>
    <s v="22.07.2019"/>
    <n v="131"/>
    <m/>
    <m/>
    <n v="131"/>
  </r>
  <r>
    <s v="ХмельницькаR1F412M"/>
    <x v="14"/>
    <s v="R1F412M"/>
    <x v="5"/>
    <s v="ВЕРОРАБ / VERORAB ВАКЦИНА АНТИРАБІЧНА ІНАКТИВОВАНА СУХА порошок для суспензії для ін'єкцій по 1 дозі у флаконах № 1 у комплекті з розчинником по 05 мл у попередньо заповнених шприцах № 1,"/>
    <s v="Санофі Пастер С.А.Франція"/>
    <d v="2021-07-31T00:00:00"/>
    <s v="Наказ МОЗ"/>
    <s v="1497"/>
    <s v="01.07.2020"/>
    <n v="246"/>
    <m/>
    <m/>
    <n v="246"/>
  </r>
  <r>
    <s v="Хмельницька222600520C"/>
    <x v="14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5068"/>
    <m/>
    <m/>
    <n v="5068"/>
  </r>
  <r>
    <s v="ЧернівецькаUFA20020"/>
    <x v="15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3303"/>
    <m/>
    <m/>
    <n v="3303"/>
  </r>
  <r>
    <s v="Чернівецька222600520C"/>
    <x v="15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6464"/>
    <m/>
    <m/>
    <n v="6464"/>
  </r>
  <r>
    <s v="ЧернівецькаR3L921V"/>
    <x v="15"/>
    <s v="R3L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20"/>
    <m/>
    <m/>
    <n v="20"/>
  </r>
  <r>
    <s v="Чернівецька62С18018А"/>
    <x v="15"/>
    <s v="62С18018А"/>
    <x v="5"/>
    <s v="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"/>
    <s v="ТОВ &quot;Фарма Лайф&quot;,Україна"/>
    <d v="2021-11-30T00:00:00"/>
    <s v="Наказ МОЗ"/>
    <s v="1651"/>
    <s v="22.07.2019"/>
    <n v="219"/>
    <m/>
    <m/>
    <n v="219"/>
  </r>
  <r>
    <s v="Івано-Франківська0370G022"/>
    <x v="0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560"/>
    <m/>
    <n v="1880"/>
    <n v="560"/>
  </r>
  <r>
    <s v="Івано-Франківська0370G048"/>
    <x v="0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1780"/>
    <m/>
    <n v="2800"/>
    <n v="1780"/>
  </r>
  <r>
    <s v="Івано-Франківська222600520C"/>
    <x v="0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1154"/>
    <m/>
    <n v="3596"/>
    <n v="1154"/>
  </r>
  <r>
    <s v="Івано-Франківська222600520C"/>
    <x v="0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3949"/>
    <m/>
    <n v="851"/>
    <n v="3949"/>
  </r>
  <r>
    <s v="Івано-Франківська222600620A"/>
    <x v="0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9588"/>
    <m/>
    <n v="12"/>
    <n v="9588"/>
  </r>
  <r>
    <s v="Івано-Франківська2829Х017В"/>
    <x v="0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1600"/>
    <m/>
    <n v="1176"/>
    <n v="1600"/>
  </r>
  <r>
    <s v="Івано-Франківська2820X01OA"/>
    <x v="0"/>
    <s v="2820X01O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398"/>
    <s v="05.03.2021"/>
    <n v="6339"/>
    <m/>
    <n v="1468"/>
    <n v="6339"/>
  </r>
  <r>
    <s v="Івано-Франківська2820X01OA"/>
    <x v="0"/>
    <s v="2820X01O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398"/>
    <s v="05.03.2021"/>
    <n v="1512"/>
    <m/>
    <n v="3188"/>
    <n v="1512"/>
  </r>
  <r>
    <s v="Івано-Франківська2859Y011B"/>
    <x v="0"/>
    <s v="2859Y011B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1938"/>
    <s v="13.09.2019"/>
    <n v="107"/>
    <m/>
    <n v="145"/>
    <n v="107"/>
  </r>
  <r>
    <s v="Івано-Франківська2859Y012В"/>
    <x v="0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896"/>
    <m/>
    <n v="1374"/>
    <n v="896"/>
  </r>
  <r>
    <s v="Івано-Франківська2859Y012С"/>
    <x v="0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67"/>
    <m/>
    <n v="112"/>
    <n v="67"/>
  </r>
  <r>
    <s v="Івано-ФранківськаUFA20022"/>
    <x v="0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1040"/>
    <m/>
    <n v="460"/>
    <n v="1040"/>
  </r>
  <r>
    <s v="Івано-ФранківськаR1G232V"/>
    <x v="0"/>
    <s v="R1G23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2645"/>
    <m/>
    <n v="4386"/>
    <n v="2645"/>
  </r>
  <r>
    <s v="Івано-ФранківськаR3L891V"/>
    <x v="0"/>
    <s v="R3L89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33385"/>
    <m/>
    <n v="1982"/>
    <n v="33385"/>
  </r>
  <r>
    <s v="Івано-ФранківськаR1G241V"/>
    <x v="0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n v="10070"/>
    <m/>
    <n v="1794"/>
    <n v="10070"/>
  </r>
  <r>
    <s v="Івано-ФранківськаAOP4A667АЕ"/>
    <x v="0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s v="Наказ МОЗ"/>
    <s v="897"/>
    <s v="16.04.2020"/>
    <n v="10"/>
    <m/>
    <n v="306"/>
    <n v="10"/>
  </r>
  <r>
    <s v="Івано-ФранківськаAOPA668AD"/>
    <x v="0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m/>
    <s v="26.10.2020"/>
    <n v="157"/>
    <m/>
    <n v="3333"/>
    <n v="157"/>
  </r>
  <r>
    <s v="Івано-ФранківськаAOPA668AD"/>
    <x v="0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s v="224"/>
    <s v="10.02.2021"/>
    <n v="6162"/>
    <m/>
    <n v="4579"/>
    <n v="6162"/>
  </r>
  <r>
    <s v="Івано-ФранківськаAMJRD992AС"/>
    <x v="0"/>
    <s v="AMJRD992AС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428"/>
    <m/>
    <n v="835"/>
    <n v="428"/>
  </r>
  <r>
    <s v="Івано-ФранківськаAMJRЕ142AВ"/>
    <x v="0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1695"/>
    <m/>
    <n v="1559"/>
    <n v="1695"/>
  </r>
  <r>
    <s v="Івано-ФранківськаAMJRD996AВ"/>
    <x v="0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m/>
    <s v="02.01.2020"/>
    <n v="876"/>
    <m/>
    <n v="1392"/>
    <n v="876"/>
  </r>
  <r>
    <s v="Івано-Франківська2459L005"/>
    <x v="0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s v="Наказ МОЗ"/>
    <s v="1727"/>
    <s v="30.07.2020"/>
    <n v="2918"/>
    <n v="5250"/>
    <n v="1673"/>
    <n v="8168"/>
  </r>
  <r>
    <s v="Івано-Франківська2450L004"/>
    <x v="0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2857"/>
    <n v="70"/>
    <n v="1893"/>
    <n v="2927"/>
  </r>
  <r>
    <s v="Івано-Франківська222600820В"/>
    <x v="0"/>
    <s v="222600820В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0.05.2021"/>
    <n v="37919"/>
    <n v="750"/>
    <n v="7281"/>
    <n v="38669"/>
  </r>
  <r>
    <s v="Івано-Франківська2820Х011А"/>
    <x v="0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n v="17549"/>
    <n v="6870"/>
    <n v="3451"/>
    <n v="24419"/>
  </r>
  <r>
    <s v="Івано-Франківська2859Y029F"/>
    <x v="0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n v="6760"/>
    <n v="6445"/>
    <n v="219"/>
    <n v="13205"/>
  </r>
  <r>
    <s v="Івано-Франківська2859YO29G"/>
    <x v="0"/>
    <s v="2859YO29G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12-31T00:00:00"/>
    <s v="Наказ МОЗ"/>
    <s v="302"/>
    <s v="11.02.2020"/>
    <n v="6799"/>
    <n v="5530"/>
    <n v="211"/>
    <n v="12329"/>
  </r>
  <r>
    <s v="Івано-Франківська1140М019"/>
    <x v="0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n v="2148"/>
    <n v="50"/>
    <n v="1152"/>
    <n v="2198"/>
  </r>
  <r>
    <s v="ВінницькаAMJRE250AA"/>
    <x v="1"/>
    <s v="AMJRE25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2"/>
    <s v="02.01.2020"/>
    <n v="10"/>
    <n v="2170"/>
    <m/>
    <n v="2180"/>
  </r>
  <r>
    <s v="ВінницькаAOPA668AD"/>
    <x v="1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s v="2439"/>
    <s v="10.12.2019"/>
    <n v="10784"/>
    <n v="760"/>
    <m/>
    <n v="11544"/>
  </r>
  <r>
    <s v="Вінницька222600620A"/>
    <x v="1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1394"/>
    <s v="10.11.2017"/>
    <n v="14990"/>
    <n v="1680"/>
    <m/>
    <n v="16670"/>
  </r>
  <r>
    <s v="Вінницька222600620A"/>
    <x v="1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m/>
    <s v="1394"/>
    <s v="10.11.2017"/>
    <n v="14890"/>
    <n v="20710"/>
    <m/>
    <n v="35600"/>
  </r>
  <r>
    <s v="ВінницькаU1A921V"/>
    <x v="1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m/>
    <m/>
    <m/>
    <n v="10"/>
    <n v="11490"/>
    <m/>
    <n v="11500"/>
  </r>
  <r>
    <s v="ВінницькаUFA20022"/>
    <x v="1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529"/>
    <s v="21.03.2018"/>
    <n v="807"/>
    <n v="406"/>
    <m/>
    <n v="1213"/>
  </r>
  <r>
    <s v="Вінницька222600820В"/>
    <x v="1"/>
    <s v="222600820В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1394"/>
    <s v="10.11.2017"/>
    <n v="569"/>
    <n v="87070"/>
    <m/>
    <n v="87639"/>
  </r>
  <r>
    <s v="ВолинськаAMJRD992AС"/>
    <x v="16"/>
    <s v="AMJRD992AС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m/>
    <s v="54"/>
    <s v="14.01.2020"/>
    <n v="2740"/>
    <n v="6000"/>
    <m/>
    <n v="8740"/>
  </r>
  <r>
    <s v="Волинська222600620A"/>
    <x v="16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m/>
    <s v="398"/>
    <s v="05.03.2021"/>
    <n v="7520"/>
    <n v="13000"/>
    <m/>
    <n v="20520"/>
  </r>
  <r>
    <s v="ВолинськаR1G232V"/>
    <x v="16"/>
    <s v="R1G23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m/>
    <s v="5"/>
    <s v="04.02.2019"/>
    <n v="9090"/>
    <n v="7700"/>
    <m/>
    <n v="16790"/>
  </r>
  <r>
    <s v="ВолинськаAOPA668AD"/>
    <x v="16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m/>
    <s v="224"/>
    <s v="10.02.2021"/>
    <n v="9570"/>
    <n v="2100"/>
    <m/>
    <n v="11670"/>
  </r>
  <r>
    <s v="Волинська222600620A"/>
    <x v="16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m/>
    <s v="398"/>
    <s v="05.03.2021"/>
    <n v="7520"/>
    <n v="13720"/>
    <m/>
    <n v="21240"/>
  </r>
  <r>
    <s v="Дніпропетровська222600620A"/>
    <x v="2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6005"/>
    <n v="22600"/>
    <m/>
    <n v="28605"/>
  </r>
  <r>
    <s v="ЖитомирськаAOP4A667АЕ"/>
    <x v="3"/>
    <s v="AOP4A667АЕ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1-10-31T00:00:00"/>
    <s v="Наказ МОЗ"/>
    <s v="897"/>
    <s v="16.04.2020"/>
    <n v="5393"/>
    <n v="13460"/>
    <m/>
    <n v="18853"/>
  </r>
  <r>
    <s v="ЖитомирськаR1G232V"/>
    <x v="3"/>
    <s v="R1G23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3368"/>
    <n v="30600"/>
    <m/>
    <n v="33968"/>
  </r>
  <r>
    <s v="ЖитомирськаUFA20022"/>
    <x v="3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1222"/>
    <n v="344"/>
    <m/>
    <n v="1566"/>
  </r>
  <r>
    <s v="Житомирська222600620A"/>
    <x v="3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1507"/>
    <n v="5630"/>
    <m/>
    <n v="7137"/>
  </r>
  <r>
    <s v="ЖитомирськаAMJRD992AС"/>
    <x v="3"/>
    <s v="AMJRD992AС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2198"/>
    <n v="3180"/>
    <m/>
    <n v="5378"/>
  </r>
  <r>
    <s v="ЗакарпатськаR1G232V"/>
    <x v="4"/>
    <s v="R1G23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16.03.2020"/>
    <n v="19179"/>
    <n v="15700"/>
    <m/>
    <n v="34879"/>
  </r>
  <r>
    <s v="ЗакарпатськаAMJRE145AB"/>
    <x v="4"/>
    <s v="AMJRE145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0-31T00:00:00"/>
    <s v="Наказ МОЗ"/>
    <s v="846"/>
    <s v="05.05.2018"/>
    <n v="8691"/>
    <n v="23000"/>
    <m/>
    <n v="31691"/>
  </r>
  <r>
    <s v="Закарпатська222600820В"/>
    <x v="4"/>
    <s v="222600820В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n v="34362"/>
    <n v="10000"/>
    <m/>
    <n v="44362"/>
  </r>
  <r>
    <s v="ЗапорізькаR1G232V"/>
    <x v="5"/>
    <s v="R1G23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8119"/>
    <n v="26390"/>
    <m/>
    <n v="34509"/>
  </r>
  <r>
    <s v="ЗапорізькаAMJRЕ027AА"/>
    <x v="5"/>
    <s v="AMJRЕ027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7-31T00:00:00"/>
    <s v="Наказ МОЗ"/>
    <s v="2"/>
    <s v="02.01.2020"/>
    <n v="274"/>
    <n v="92"/>
    <m/>
    <n v="366"/>
  </r>
  <r>
    <s v="ЗапорізькаAMJRD996AВ"/>
    <x v="5"/>
    <s v="AMJRD996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2"/>
    <s v="02.01.2020"/>
    <n v="286"/>
    <n v="50"/>
    <m/>
    <n v="336"/>
  </r>
  <r>
    <s v="ЗапорізькаAMJRE145AB"/>
    <x v="5"/>
    <s v="AMJRE145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0-31T00:00:00"/>
    <s v="Наказ МОЗ"/>
    <s v="1428"/>
    <s v="19.06.2020"/>
    <n v="2124"/>
    <n v="900"/>
    <m/>
    <n v="3024"/>
  </r>
  <r>
    <s v="ЗапорізькаAMJRE146AA"/>
    <x v="5"/>
    <s v="AMJRE146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0-31T00:00:00"/>
    <s v="Наказ МОЗ"/>
    <s v="1428"/>
    <s v="19.06.2020"/>
    <n v="2932"/>
    <n v="48124"/>
    <m/>
    <n v="51056"/>
  </r>
  <r>
    <s v="ЗапорізькаUFA20020"/>
    <x v="5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642"/>
    <s v="20.04.2021"/>
    <n v="4838"/>
    <n v="30"/>
    <m/>
    <n v="4868"/>
  </r>
  <r>
    <s v="ЗапорізькаUFA20022"/>
    <x v="5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642"/>
    <s v="20.04.2021"/>
    <n v="430"/>
    <n v="1270"/>
    <m/>
    <n v="1700"/>
  </r>
  <r>
    <s v="Запорізька222600520C"/>
    <x v="5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8111"/>
    <n v="290"/>
    <m/>
    <n v="8401"/>
  </r>
  <r>
    <s v="Запорізька222600520C"/>
    <x v="5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1605"/>
    <n v="230"/>
    <m/>
    <n v="1835"/>
  </r>
  <r>
    <s v="Кіровоградська222600520C"/>
    <x v="6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m/>
    <s v="1394"/>
    <s v="10.11.2017"/>
    <n v="1840"/>
    <n v="20"/>
    <m/>
    <n v="1860"/>
  </r>
  <r>
    <s v="Кіровоградська222600620A"/>
    <x v="6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m/>
    <m/>
    <m/>
    <n v="5110"/>
    <n v="2090"/>
    <m/>
    <n v="7200"/>
  </r>
  <r>
    <s v="КіровоградськаAMJRЕ252АА"/>
    <x v="6"/>
    <s v="AMJRЕ252А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m/>
    <s v="846"/>
    <s v="05.05.2018"/>
    <n v="16624"/>
    <n v="100"/>
    <m/>
    <n v="16724"/>
  </r>
  <r>
    <s v="КіровоградськаAMJRЕ259AA"/>
    <x v="6"/>
    <s v="AMJRЕ259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m/>
    <s v="846"/>
    <s v="05.05.2018"/>
    <n v="2"/>
    <n v="3996"/>
    <m/>
    <n v="3998"/>
  </r>
  <r>
    <s v="ЛьвівськаAMJRЕ252АА"/>
    <x v="7"/>
    <s v="AMJRЕ252А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n v="21240"/>
    <n v="9020"/>
    <m/>
    <n v="30260"/>
  </r>
  <r>
    <s v="ЛьвівськаAOPA668AD"/>
    <x v="7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m/>
    <s v="10.02.2021"/>
    <n v="18302"/>
    <n v="460"/>
    <m/>
    <n v="18762"/>
  </r>
  <r>
    <s v="Львівська222600620A"/>
    <x v="7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0"/>
    <n v="13591"/>
    <n v="34800"/>
    <m/>
    <n v="48391"/>
  </r>
  <r>
    <s v="ЛьвівськаR1G241V"/>
    <x v="7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n v="790"/>
    <n v="25000"/>
    <m/>
    <n v="25790"/>
  </r>
  <r>
    <s v="ЛьвівськаR3L901V"/>
    <x v="7"/>
    <s v="R3L90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31351"/>
    <n v="25370"/>
    <m/>
    <n v="56721"/>
  </r>
  <r>
    <s v="ЛьвівськаUFA20020"/>
    <x v="7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4815"/>
    <n v="415"/>
    <m/>
    <n v="5230"/>
  </r>
  <r>
    <s v="Львівська222600820C"/>
    <x v="7"/>
    <s v="2226008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n v="14000"/>
    <n v="20980"/>
    <m/>
    <n v="34980"/>
  </r>
  <r>
    <s v="Миколаївська222600520C"/>
    <x v="8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14454"/>
    <n v="1370"/>
    <m/>
    <n v="15824"/>
  </r>
  <r>
    <s v="МиколаївськаUFA20020"/>
    <x v="8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2876"/>
    <n v="850"/>
    <m/>
    <n v="3726"/>
  </r>
  <r>
    <s v="МиколаївськаR1G242V"/>
    <x v="8"/>
    <s v="R1G24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n v="220"/>
    <n v="7490"/>
    <m/>
    <n v="7710"/>
  </r>
  <r>
    <s v="МиколаївськаR3L901V"/>
    <x v="8"/>
    <s v="R3L90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12866"/>
    <n v="7270"/>
    <m/>
    <n v="20136"/>
  </r>
  <r>
    <s v="МиколаївськаAOPA668AD"/>
    <x v="8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m/>
    <m/>
    <n v="2425"/>
    <n v="6410"/>
    <m/>
    <n v="8835"/>
  </r>
  <r>
    <s v="МиколаївськаAMJRE146AA"/>
    <x v="8"/>
    <s v="AMJRE146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0-31T00:00:00"/>
    <m/>
    <m/>
    <m/>
    <n v="17127"/>
    <n v="100"/>
    <m/>
    <n v="17227"/>
  </r>
  <r>
    <s v="МиколаївськаAMJRE210AA"/>
    <x v="8"/>
    <s v="AMJRE21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2-31T00:00:00"/>
    <m/>
    <m/>
    <m/>
    <n v="10"/>
    <n v="1990"/>
    <m/>
    <n v="2000"/>
  </r>
  <r>
    <s v="Одеська222600620A"/>
    <x v="9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22307"/>
    <n v="59690"/>
    <m/>
    <n v="81997"/>
  </r>
  <r>
    <s v="Одеська222600820C"/>
    <x v="9"/>
    <s v="2226008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n v="24698"/>
    <n v="80090"/>
    <m/>
    <n v="104788"/>
  </r>
  <r>
    <s v="ОдеськаUFA20020"/>
    <x v="9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7383"/>
    <n v="1660"/>
    <m/>
    <n v="9043"/>
  </r>
  <r>
    <s v="ОдеськаUFA20022"/>
    <x v="9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1667"/>
    <n v="1100"/>
    <m/>
    <n v="2767"/>
  </r>
  <r>
    <s v="ОдеськаR3L901V"/>
    <x v="9"/>
    <s v="R3L90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30893"/>
    <n v="27880"/>
    <m/>
    <n v="58773"/>
  </r>
  <r>
    <s v="ОдеськаAOPA668AD"/>
    <x v="9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s v="2423"/>
    <s v="26.10.2020"/>
    <n v="17860"/>
    <n v="4630"/>
    <m/>
    <n v="22490"/>
  </r>
  <r>
    <s v="ОдеськаAMJRE253AА"/>
    <x v="9"/>
    <s v="AMJRE253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n v="10068"/>
    <n v="33720"/>
    <m/>
    <n v="43788"/>
  </r>
  <r>
    <s v="ПолтавськаAOPA668AD"/>
    <x v="10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m/>
    <m/>
    <n v="12156"/>
    <n v="6640"/>
    <m/>
    <n v="18796"/>
  </r>
  <r>
    <s v="Рівне222600620C"/>
    <x v="11"/>
    <s v="2226006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8893"/>
    <n v="720"/>
    <m/>
    <n v="9613"/>
  </r>
  <r>
    <s v="РівнеR1G241V"/>
    <x v="11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n v="870"/>
    <n v="5060"/>
    <m/>
    <n v="5930"/>
  </r>
  <r>
    <s v="РівнеR3L901V"/>
    <x v="11"/>
    <s v="R3L90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4149"/>
    <n v="51430"/>
    <m/>
    <n v="55579"/>
  </r>
  <r>
    <s v="РівнеAOPA668AD"/>
    <x v="11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m/>
    <s v="10.02.2021"/>
    <n v="1880"/>
    <n v="20"/>
    <m/>
    <n v="1900"/>
  </r>
  <r>
    <s v="РівнеAMJRЕ028AА"/>
    <x v="11"/>
    <s v="AMJRЕ028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2"/>
    <s v="02.01.2020"/>
    <n v="499"/>
    <n v="1888"/>
    <m/>
    <n v="2387"/>
  </r>
  <r>
    <s v="РівнеAMJRE144AB"/>
    <x v="11"/>
    <s v="AMJRE144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1080"/>
    <n v="5070"/>
    <m/>
    <n v="6150"/>
  </r>
  <r>
    <s v="Сумська222600620C"/>
    <x v="12"/>
    <s v="2226006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m/>
    <s v="398"/>
    <s v="05.03.2021"/>
    <n v="14327"/>
    <n v="32400"/>
    <m/>
    <n v="46727"/>
  </r>
  <r>
    <s v="Тернопільська0370G131"/>
    <x v="17"/>
    <s v="0370G131"/>
    <x v="3"/>
    <s v="Вакцина ВЦЖ, ЛІОЛІЗОВАНА/BCG VACCINE  FREEZE- DRIED Порошок та розчинник для приготування суспензії для внутрішньошкірних  ін&quot;єкцій, 50мкг/доза, по 1,0мг (20доз)порошку у скляній ампулі №20 у комплекті з розчинником по 1мл в іншій скляній ампулі, №20 у окремих картонних коробках"/>
    <s v="СЕРУМ ІНСТИТУТ ІНДІЇ ПВТ ЛТД"/>
    <d v="2023-01-31T00:00:00"/>
    <s v="Наказ МОЗ"/>
    <m/>
    <s v="16.06.2021"/>
    <n v="6100"/>
    <n v="21900"/>
    <m/>
    <n v="28000"/>
  </r>
  <r>
    <s v="ТернопільськаAOPA668AD"/>
    <x v="17"/>
    <s v="AOPA668AD"/>
    <x v="7"/>
    <s v="ПОЛІО САБІН тм ОДИН І ТРИ (ОРАЛЬНА) ДВОХВАЛЕНТНА ВАКЦИНА ДЛЯ ПРОФІЛАКТИКИПОЛІЄМІЛІТУ ТИПІВ 1 ТА 3 (дОПВ)  Суспензія для ін&quot;єкцій по 10 доз (1мл0 у флаконах №100 у картонних коробках"/>
    <s v="Глаксо Сміт Кляйн,Біолоджікалз с.а.,Бельгія"/>
    <d v="2022-01-31T00:00:00"/>
    <s v="Наказ МОЗ"/>
    <m/>
    <s v="26.10.2020"/>
    <n v="9210"/>
    <n v="780"/>
    <m/>
    <n v="9990"/>
  </r>
  <r>
    <s v="Тернопільська1140М019"/>
    <x v="17"/>
    <s v="1140М019"/>
    <x v="4"/>
    <s v="Вакцина кон'югована для профілактики захворювань, збудником яких є Haemophlus influenzae  типу b. Ліофілізат для розчину для ін&quot;єкцій по 1 дозі (10 мкг РRР) у флаконах № 50, у коплекті з розчинником ( 0,4% розчин натрію хлориду) у ампулах №50"/>
    <s v="СЕРУМ ІНСТИТУТ ІНДІЇ ПВТ ЛТД"/>
    <d v="2023-03-31T00:00:00"/>
    <s v="Наказ МОЗ"/>
    <m/>
    <s v="11.05.2021"/>
    <n v="1913"/>
    <n v="103"/>
    <m/>
    <n v="2016"/>
  </r>
  <r>
    <s v="ТернопільськаR3L901V"/>
    <x v="17"/>
    <s v="R3L901V"/>
    <x v="10"/>
    <s v="ІМОВАКС ПОЛІО Вакцина для профілактики поліомієліту інактивована рідка, суспензія для ін&quot;єкцій по 0,5 мл (1 доза) у попередньо заповнених шприцах з прикріпленою голкою (або 2-ма окремими голками)"/>
    <s v="Санофі Пастер               С.А.,Франція"/>
    <d v="2021-09-30T00:00:00"/>
    <s v="Наказ МОЗ"/>
    <m/>
    <s v="16.03.2020"/>
    <n v="4634"/>
    <n v="22940"/>
    <m/>
    <n v="27574"/>
  </r>
  <r>
    <s v="Тернопільська2820X01OA"/>
    <x v="17"/>
    <s v="2820X01OA"/>
    <x v="1"/>
    <s v="Вакцина для профілактики дифтерії, правця та кашлюку, адсорбована, з цільноклітинним кашлюковим компонентом Суспензія для ін&quot;єкцій, по 10 доз (одна доза 0,5мл) по 5 мл у флаконах №50 у пачці з картону"/>
    <s v="БАЙОЛОДЖІКАЛ І.ЛІМІТЕД,Індія"/>
    <d v="2022-08-31T00:00:00"/>
    <s v="Наказ МОЗ"/>
    <m/>
    <s v="05.03.2021"/>
    <n v="8111"/>
    <n v="3550"/>
    <m/>
    <n v="11661"/>
  </r>
  <r>
    <s v="Тернопільська2450L005"/>
    <x v="17"/>
    <s v="2450L005"/>
    <x v="0"/>
    <s v="ВАКЦИНА для профілактики дифтерії та правця  адсорбована, педіатрична VACCINE Diferia and tetanus vacci (adsorbed) Суспензія для ін&quot;єкцій   по 10 доз (одна доза 0,5мл) по мл (10 доз ІМ) уфлаконах №10 у картонній коробці"/>
    <s v="СЕРУМ ІНСТИТУТ ІНДІЇ ПВТ ЛТД"/>
    <d v="2022-12-31T00:00:00"/>
    <s v="Наказ МОЗ"/>
    <m/>
    <s v="05.03.2021"/>
    <n v="200"/>
    <n v="3400"/>
    <m/>
    <n v="3600"/>
  </r>
  <r>
    <s v="Тернопільська2450L004"/>
    <x v="17"/>
    <s v="2450L004"/>
    <x v="0"/>
    <s v="ВАКЦИНА для профілактики дифтерії та правця  адсорбована, педіатрична VACCINE Diferia and tetanus vacci (adsorbed) Суспензія для ін&quot;єкцій   по 10 доз (одна доза 0,5мл) по мл (10 доз ІМ) уфлаконах №10 у картонній коробці"/>
    <s v="СЕРУМ ІНСТИТУТ ІНДІЇ ПВТ ЛТД"/>
    <d v="2023-05-31T00:00:00"/>
    <s v="Наказ МОЗ"/>
    <m/>
    <s v="05.03.2021"/>
    <n v="3311"/>
    <n v="20"/>
    <m/>
    <n v="3331"/>
  </r>
  <r>
    <s v="ТернопільськаUFA20022"/>
    <x v="17"/>
    <s v="UFA20022"/>
    <x v="9"/>
    <s v="ЕУВАКС В / ЕUVАХ В Вакцина для профілактики гепатиту В рекомбінована рідка / суспензія для ін&quot;єкцій по 1 дозі (,5 мл) у флаконах № 10"/>
    <s v="ЕлДжі Лайф Сайенсіс Лтд,Корея)"/>
    <d v="2023-10-21T00:00:00"/>
    <s v="Наказ МОЗ"/>
    <m/>
    <s v="29.04.2021"/>
    <n v="905"/>
    <n v="71"/>
    <m/>
    <n v="976"/>
  </r>
  <r>
    <s v="ТернопільськаAMJRЕ142AВ"/>
    <x v="17"/>
    <s v="AMJRЕ142AВ"/>
    <x v="6"/>
    <s v="ПРІОРИКС / PRIORIX вакцина для профілактики кору, паротиту, краснухи"/>
    <s v="Глаксо Сміт Кляйн,Біолоджікалз с.а.,Бельгія"/>
    <d v="2021-09-30T00:00:00"/>
    <s v="Наказ МОЗ"/>
    <m/>
    <s v="14.01.2020"/>
    <n v="1556"/>
    <n v="4444"/>
    <m/>
    <n v="6000"/>
  </r>
  <r>
    <s v="Тернопільська222600620A"/>
    <x v="17"/>
    <s v="222600620A"/>
    <x v="8"/>
    <s v="Вакцина для профілактики дифтерії та правця, адсорбована, із зменшеним вмістом антигену,суспензія для ін'єкцій, по 10 доз (одна доза 0,5мл) по 5 мл у флаконах №24 у пачці з картону"/>
    <s v="БАЙОЛОДЖІКАЛ І.ЛІМІТЕД,Індія"/>
    <d v="2023-06-30T00:00:00"/>
    <s v="Наказ МОЗ"/>
    <m/>
    <s v="05.03.2021"/>
    <n v="3990"/>
    <n v="29150"/>
    <m/>
    <n v="33140"/>
  </r>
  <r>
    <s v="Тернопільська2859Y012В"/>
    <x v="17"/>
    <s v="2859Y012В"/>
    <x v="2"/>
    <s v="Вакцина для профілактики дифтерії, правця, кашлюку, гепатиту В та захворювань збудником яких є Haemophlus influenzae типу b, конюгована, адсорбована Суспензія для ін&quot;єкцій, по0,5мл (одна доза); у флаконах по 0,5мл; по 50 флаконів в коробці"/>
    <s v="СЕРУМ ІНСТИТУТ ІНДІЇ ПВТ ЛТД"/>
    <d v="2021-08-31T00:00:00"/>
    <s v="Наказ МОЗ"/>
    <m/>
    <s v="09.10.2019"/>
    <n v="1918"/>
    <n v="682"/>
    <m/>
    <n v="2600"/>
  </r>
  <r>
    <s v="Тернопільська1480T049"/>
    <x v="17"/>
    <s v="1480T049"/>
    <x v="5"/>
    <s v="РАБІВАКС ВАКЦИНА АНТИРАБІЧНА ІНАКТИВОВАНА(ліофілізована)"/>
    <s v="СЕРУМ ІНСТИТУТ ІНДІЇ ПВТ ЛТД"/>
    <d v="2023-08-31T00:00:00"/>
    <s v="Наказ МОЗ"/>
    <m/>
    <s v="23.06.2021"/>
    <n v="50"/>
    <n v="1050"/>
    <m/>
    <n v="1100"/>
  </r>
  <r>
    <s v="ХмельницькаR1G242V"/>
    <x v="14"/>
    <s v="R1G242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n v="4370"/>
    <n v="7630"/>
    <m/>
    <n v="12000"/>
  </r>
  <r>
    <s v="ХмельницькаR3L901V"/>
    <x v="14"/>
    <s v="R3L90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29220"/>
    <n v="2600"/>
    <m/>
    <n v="31820"/>
  </r>
  <r>
    <s v="ХмельницькаAMJRЕ142AВ"/>
    <x v="14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3498"/>
    <n v="4360"/>
    <m/>
    <n v="7858"/>
  </r>
  <r>
    <s v="ХмельницькаAMJRЕ143АВ"/>
    <x v="14"/>
    <s v="AMJRЕ143А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n v="5686"/>
    <n v="1914"/>
    <m/>
    <n v="7600"/>
  </r>
  <r>
    <s v="ХмельницькаAOPA668AD"/>
    <x v="14"/>
    <s v="AOPA668AD"/>
    <x v="7"/>
    <s v="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"/>
    <s v="Гласко Сміт Кляйн,Біолоджікалз С.А.,Бельгія"/>
    <d v="2022-01-31T00:00:00"/>
    <s v="Наказ МОЗ"/>
    <m/>
    <s v="10.02.2021"/>
    <n v="9945"/>
    <n v="2660"/>
    <m/>
    <n v="12605"/>
  </r>
  <r>
    <s v="ХмельницькаUFA20020"/>
    <x v="14"/>
    <s v="UFA20020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06-14T00:00:00"/>
    <s v="Наказ МОЗ"/>
    <s v="842"/>
    <s v="29.04.2021"/>
    <n v="4017"/>
    <n v="19"/>
    <m/>
    <n v="4036"/>
  </r>
  <r>
    <s v="ХмельницькаUFA20022"/>
    <x v="14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1520"/>
    <n v="161"/>
    <m/>
    <n v="1681"/>
  </r>
  <r>
    <s v="Хмельницька222600820C"/>
    <x v="14"/>
    <s v="2226008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n v="340"/>
    <n v="76860"/>
    <m/>
    <n v="77200"/>
  </r>
  <r>
    <s v="Хмельницька222600520C"/>
    <x v="14"/>
    <s v="2226005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6-30T00:00:00"/>
    <s v="Наказ МОЗ"/>
    <s v="398"/>
    <s v="05.03.2021"/>
    <n v="10550"/>
    <n v="10"/>
    <m/>
    <n v="10560"/>
  </r>
  <r>
    <s v="Хмельницька222600620A"/>
    <x v="14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17904"/>
    <n v="42400"/>
    <m/>
    <n v="60304"/>
  </r>
  <r>
    <s v="ЧернівецькаUFA20022"/>
    <x v="15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n v="540"/>
    <n v="340"/>
    <m/>
    <n v="880"/>
  </r>
  <r>
    <s v="Чернівецька222600620A"/>
    <x v="15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n v="590"/>
    <n v="16800"/>
    <m/>
    <n v="17390"/>
  </r>
  <r>
    <s v="ЧернівецькаAMJRЕ258АA"/>
    <x v="15"/>
    <s v="AMJRЕ258А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n v="5432"/>
    <n v="11440"/>
    <m/>
    <n v="16872"/>
  </r>
  <r>
    <s v="ЧернівецькаR3L901V"/>
    <x v="15"/>
    <s v="R3L90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09-30T00:00:00"/>
    <s v="Наказ МОЗ"/>
    <s v="629"/>
    <s v="06.03.2020"/>
    <n v="9104"/>
    <n v="14780"/>
    <m/>
    <n v="23884"/>
  </r>
  <r>
    <s v="Івано-Франківська0370G131"/>
    <x v="0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s v="Наказ МОЗ"/>
    <s v="1209"/>
    <s v="16.06.2021"/>
    <n v="4360"/>
    <n v="17640"/>
    <m/>
    <n v="22000"/>
  </r>
  <r>
    <s v="Івано-Франківська1480T049"/>
    <x v="0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s v="Наказ МОЗ"/>
    <s v="1263"/>
    <s v="23.06.2021"/>
    <n v="150"/>
    <n v="1000"/>
    <m/>
    <n v="1150"/>
  </r>
  <r>
    <s v="Вінницька1148T021"/>
    <x v="1"/>
    <s v="1148T021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1-04-30T00:00:00"/>
    <s v="Наказ МОЗ"/>
    <m/>
    <m/>
    <n v="1480"/>
    <n v="7420"/>
    <m/>
    <n v="8900"/>
  </r>
  <r>
    <s v="Вінницька2859YO29G"/>
    <x v="1"/>
    <s v="2859YO29G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12-31T00:00:00"/>
    <s v="Наказ МОЗ"/>
    <s v="302"/>
    <s v="11.02.2020"/>
    <n v="7"/>
    <n v="3779"/>
    <m/>
    <n v="3786"/>
  </r>
  <r>
    <s v="Вінницька0370G048"/>
    <x v="1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1088"/>
    <s v="14.09.2017"/>
    <n v="1290"/>
    <n v="80"/>
    <m/>
    <n v="1370"/>
  </r>
  <r>
    <s v="Вінницька2820Х010А"/>
    <x v="1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02"/>
    <s v="11.02.2020"/>
    <n v="5241"/>
    <n v="10"/>
    <m/>
    <n v="5251"/>
  </r>
  <r>
    <s v="Вінницька2820X01OA"/>
    <x v="1"/>
    <s v="2820X01O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m/>
    <m/>
    <m/>
    <n v="13916"/>
    <n v="350"/>
    <m/>
    <n v="14266"/>
  </r>
  <r>
    <s v="Вінницька2820Х011А"/>
    <x v="1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302"/>
    <s v="11.02.2020"/>
    <n v="5870"/>
    <n v="24480"/>
    <m/>
    <n v="30350"/>
  </r>
  <r>
    <s v="Вінницька2450L005"/>
    <x v="1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m/>
    <m/>
    <m/>
    <n v="3310"/>
    <n v="1590"/>
    <m/>
    <n v="4900"/>
  </r>
  <r>
    <s v="Волинська2820X01OA"/>
    <x v="16"/>
    <s v="2820X01O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m/>
    <s v="398"/>
    <s v="05.03.2021"/>
    <n v="13040"/>
    <n v="2620"/>
    <m/>
    <n v="15660"/>
  </r>
  <r>
    <s v="Волинська2859Y029G"/>
    <x v="16"/>
    <s v="2859Y029G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m/>
    <s v="302"/>
    <s v="11.02.2020"/>
    <n v="3370"/>
    <n v="450"/>
    <m/>
    <n v="3820"/>
  </r>
  <r>
    <s v="Волинська0370G131"/>
    <x v="16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m/>
    <s v="1209"/>
    <s v="16.06.2021"/>
    <n v="18060"/>
    <n v="2800"/>
    <m/>
    <n v="20860"/>
  </r>
  <r>
    <s v="Волинська1480T049"/>
    <x v="16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m/>
    <s v="1263"/>
    <s v="23.06.2021"/>
    <n v="860"/>
    <n v="40"/>
    <m/>
    <n v="900"/>
  </r>
  <r>
    <s v="Волинська2459L005"/>
    <x v="16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m/>
    <s v="398"/>
    <s v="05.03.2021"/>
    <n v="3510"/>
    <n v="3900"/>
    <m/>
    <n v="7410"/>
  </r>
  <r>
    <s v="Житомирська2859Y012В"/>
    <x v="3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01.2019"/>
    <n v="2239"/>
    <n v="65"/>
    <m/>
    <n v="2304"/>
  </r>
  <r>
    <s v="Житомирська0370G131"/>
    <x v="3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s v="Наказ МОЗ"/>
    <s v="1209"/>
    <s v="16.06.2021"/>
    <n v="9680"/>
    <n v="10360"/>
    <m/>
    <n v="20040"/>
  </r>
  <r>
    <s v="Житомирська2450L004"/>
    <x v="3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2552"/>
    <n v="270"/>
    <m/>
    <n v="2822"/>
  </r>
  <r>
    <s v="Житомирська2820Х010А"/>
    <x v="3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1"/>
    <n v="6135"/>
    <n v="9400"/>
    <m/>
    <n v="15535"/>
  </r>
  <r>
    <s v="Закарпатська2820Х011А"/>
    <x v="4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n v="10233"/>
    <n v="9000"/>
    <m/>
    <n v="19233"/>
  </r>
  <r>
    <s v="Запорізька0370G048"/>
    <x v="5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5060"/>
    <n v="5400"/>
    <m/>
    <n v="10460"/>
  </r>
  <r>
    <s v="Запорізька2820X01OA"/>
    <x v="5"/>
    <s v="2820X01O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398"/>
    <s v="05.03.2021"/>
    <n v="989"/>
    <n v="5700"/>
    <m/>
    <n v="6689"/>
  </r>
  <r>
    <s v="Запорізька2820Х010А"/>
    <x v="5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1"/>
    <n v="10099"/>
    <n v="7410"/>
    <m/>
    <n v="17509"/>
  </r>
  <r>
    <s v="Запорізька2829Х017В"/>
    <x v="5"/>
    <s v="2829Х017В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9-30T00:00:00"/>
    <s v="Наказ МОЗ"/>
    <s v="302"/>
    <s v="11.02.2020"/>
    <n v="902"/>
    <n v="120"/>
    <m/>
    <n v="1022"/>
  </r>
  <r>
    <s v="Запорізька2859Y012В"/>
    <x v="5"/>
    <s v="2859Y012В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1176"/>
    <n v="2700"/>
    <m/>
    <n v="3876"/>
  </r>
  <r>
    <s v="Запорізька2450L004"/>
    <x v="5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3912"/>
    <n v="160"/>
    <m/>
    <n v="4072"/>
  </r>
  <r>
    <s v="Запорізька1140М019"/>
    <x v="5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n v="2890"/>
    <n v="745"/>
    <m/>
    <n v="3635"/>
  </r>
  <r>
    <s v="Кіровоградська0370G131"/>
    <x v="6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m/>
    <m/>
    <m/>
    <n v="13860"/>
    <n v="100"/>
    <m/>
    <n v="13960"/>
  </r>
  <r>
    <s v="Кіровоградська1480T049"/>
    <x v="6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m/>
    <s v="41"/>
    <s v="09.01.2019"/>
    <n v="235"/>
    <n v="215"/>
    <m/>
    <n v="450"/>
  </r>
  <r>
    <s v="Кіровоградська2450L005"/>
    <x v="6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m/>
    <m/>
    <m/>
    <n v="1970"/>
    <n v="930"/>
    <m/>
    <n v="2900"/>
  </r>
  <r>
    <s v="Львівська2859YO29F"/>
    <x v="7"/>
    <s v="2859YO29F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12-31T00:00:00"/>
    <s v="Наказ МОЗ"/>
    <s v="302"/>
    <s v="11.02.2020"/>
    <n v="7407"/>
    <n v="308"/>
    <m/>
    <n v="7715"/>
  </r>
  <r>
    <s v="Львівська2450L004"/>
    <x v="7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0"/>
    <n v="6304"/>
    <n v="70"/>
    <m/>
    <n v="6374"/>
  </r>
  <r>
    <s v="Львівська1140М019"/>
    <x v="7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n v="4206"/>
    <n v="167"/>
    <m/>
    <n v="4373"/>
  </r>
  <r>
    <s v="Миколаївська2450L004"/>
    <x v="8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3266"/>
    <n v="1160"/>
    <m/>
    <n v="4426"/>
  </r>
  <r>
    <s v="Миколаївська2820Х010А"/>
    <x v="8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11.02.2020"/>
    <n v="11060"/>
    <n v="11770"/>
    <m/>
    <n v="22830"/>
  </r>
  <r>
    <s v="Миколаївська2859Y012С"/>
    <x v="8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n v="2033"/>
    <n v="266"/>
    <m/>
    <n v="2299"/>
  </r>
  <r>
    <s v="Миколаївська1140М019"/>
    <x v="8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n v="2519"/>
    <n v="215"/>
    <m/>
    <n v="2734"/>
  </r>
  <r>
    <s v="Миколаївська0370G131"/>
    <x v="8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s v="Наказ МОЗ"/>
    <s v="1209"/>
    <s v="16.06.2021"/>
    <n v="6278"/>
    <n v="19120"/>
    <m/>
    <n v="25398"/>
  </r>
  <r>
    <s v="Одеська0370G022"/>
    <x v="9"/>
    <s v="0370G022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2-03-31T00:00:00"/>
    <s v="Наказ МОЗ"/>
    <s v="423"/>
    <s v="10.03.2021"/>
    <n v="1480"/>
    <n v="40"/>
    <m/>
    <n v="1520"/>
  </r>
  <r>
    <s v="Одеська0370G048"/>
    <x v="9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s v="Наказ МОЗ"/>
    <s v="423"/>
    <s v="10.03.2021"/>
    <n v="2700"/>
    <n v="80"/>
    <m/>
    <n v="2780"/>
  </r>
  <r>
    <s v="Одеська2450L004"/>
    <x v="9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3184"/>
    <n v="30"/>
    <m/>
    <n v="3214"/>
  </r>
  <r>
    <s v="Одеська2820Х010А"/>
    <x v="9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1"/>
    <n v="28557"/>
    <n v="1750"/>
    <m/>
    <n v="30307"/>
  </r>
  <r>
    <s v="Одеська2859Y029F"/>
    <x v="9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n v="15391"/>
    <n v="240"/>
    <m/>
    <n v="15631"/>
  </r>
  <r>
    <s v="Одеська1140М019"/>
    <x v="9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n v="3540"/>
    <n v="940"/>
    <m/>
    <n v="4480"/>
  </r>
  <r>
    <s v="Одеська0370G131"/>
    <x v="9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s v="Наказ МОЗ"/>
    <s v="1209"/>
    <s v="16.06.2021"/>
    <n v="17080"/>
    <n v="11920"/>
    <m/>
    <n v="29000"/>
  </r>
  <r>
    <s v="Одеська1480T049"/>
    <x v="9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s v="Наказ МОЗ"/>
    <s v="1263"/>
    <s v="23.06.2021"/>
    <n v="22"/>
    <n v="1275"/>
    <m/>
    <n v="1297"/>
  </r>
  <r>
    <s v="Полтавська2820Х010А"/>
    <x v="10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1"/>
    <n v="14443"/>
    <n v="11480"/>
    <m/>
    <n v="25923"/>
  </r>
  <r>
    <s v="Рівне2828X001A"/>
    <x v="11"/>
    <s v="2828X00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0-03-31T00:00:00"/>
    <s v="Наказ МОЗ"/>
    <s v="398"/>
    <s v="05.03.2021"/>
    <n v="9021"/>
    <n v="6900"/>
    <m/>
    <n v="15921"/>
  </r>
  <r>
    <s v="Рівне1140М019"/>
    <x v="11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n v="1409"/>
    <n v="1229"/>
    <m/>
    <n v="2638"/>
  </r>
  <r>
    <s v="Рівне2859Y029F"/>
    <x v="11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n v="2923"/>
    <n v="4243"/>
    <m/>
    <n v="7166"/>
  </r>
  <r>
    <s v="Рівне2450L005"/>
    <x v="11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398"/>
    <s v="05.03.2021"/>
    <n v="1470"/>
    <n v="2730"/>
    <m/>
    <n v="4200"/>
  </r>
  <r>
    <s v="Рівне0370G131"/>
    <x v="11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s v="Наказ МОЗ"/>
    <s v="1209"/>
    <s v="16.06.2021"/>
    <n v="10140"/>
    <n v="18660"/>
    <m/>
    <n v="28800"/>
  </r>
  <r>
    <s v="Рівне1480T049"/>
    <x v="11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s v="Наказ МОЗ"/>
    <m/>
    <m/>
    <n v="595"/>
    <n v="920"/>
    <m/>
    <n v="1515"/>
  </r>
  <r>
    <s v="Сумська1480T049"/>
    <x v="12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m/>
    <s v="1263"/>
    <s v="23.06.2021"/>
    <n v="152"/>
    <n v="1240"/>
    <m/>
    <n v="1392"/>
  </r>
  <r>
    <s v="Сумська0370G048"/>
    <x v="12"/>
    <s v="0370G048"/>
    <x v="3"/>
    <s v="Вакцина БЦЖ (ліофілізована), BCG VACCINE (freeze dried), ліофілізат для роз-ну д/ін., по 20доз (одна доза 0,05мл) у фл. у комплекті з 1мл розчинника (0,9% р-н натрію хлориду) в амп., по 50 фл. у пачці."/>
    <s v="СЕРУМ ІНСТИТУТ ІНДІЇ ПВТ. ЛТД., Індія"/>
    <d v="2022-05-31T00:00:00"/>
    <m/>
    <s v="423"/>
    <s v="10.03.2021"/>
    <n v="2780"/>
    <n v="200"/>
    <m/>
    <n v="2980"/>
  </r>
  <r>
    <s v="Харківська2859Y029F"/>
    <x v="13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n v="5913"/>
    <n v="4949"/>
    <m/>
    <n v="10862"/>
  </r>
  <r>
    <s v="Харківська2859Y030E"/>
    <x v="13"/>
    <s v="2859Y030E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1-31T00:00:00"/>
    <s v="Наказ МОЗ"/>
    <s v="302"/>
    <s v="11.02.2020"/>
    <n v="8392"/>
    <n v="1764"/>
    <m/>
    <n v="10156"/>
  </r>
  <r>
    <s v="Хмельницька2859Y030E"/>
    <x v="14"/>
    <s v="2859Y030E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1-31T00:00:00"/>
    <s v="Наказ МОЗ"/>
    <s v="302"/>
    <s v="11.02.2020"/>
    <n v="50"/>
    <n v="6550"/>
    <m/>
    <n v="6600"/>
  </r>
  <r>
    <s v="Хмельницька1480T049"/>
    <x v="14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s v="Наказ МОЗ"/>
    <s v="1263"/>
    <s v="23.06.2021"/>
    <n v="1720"/>
    <n v="1080"/>
    <m/>
    <n v="2800"/>
  </r>
  <r>
    <s v="Хмельницька0370G131"/>
    <x v="14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s v="Наказ МОЗ"/>
    <s v="1209"/>
    <s v="16.06.2021"/>
    <n v="24140"/>
    <n v="14100"/>
    <m/>
    <n v="38240"/>
  </r>
  <r>
    <s v="Хмельницька2820X01OA"/>
    <x v="14"/>
    <s v="2820X01O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398"/>
    <s v="05.03.2021"/>
    <n v="11014"/>
    <n v="6400"/>
    <m/>
    <n v="17414"/>
  </r>
  <r>
    <s v="Хмельницька2450L004"/>
    <x v="14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3323"/>
    <n v="4970"/>
    <m/>
    <n v="8293"/>
  </r>
  <r>
    <s v="Чернівецька2820Х010А"/>
    <x v="15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1"/>
    <n v="7509"/>
    <n v="4200"/>
    <m/>
    <n v="11709"/>
  </r>
  <r>
    <s v="Чернівецька2450L004"/>
    <x v="15"/>
    <s v="2450L004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5-31T00:00:00"/>
    <s v="Наказ МОЗ"/>
    <s v="398"/>
    <s v="05.03.2021"/>
    <n v="3357"/>
    <n v="5160"/>
    <m/>
    <n v="8517"/>
  </r>
  <r>
    <s v="Чернівецька2859Y029F"/>
    <x v="15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n v="2994"/>
    <n v="1160"/>
    <m/>
    <n v="4154"/>
  </r>
  <r>
    <s v="Івано-Франківська222600620A"/>
    <x v="0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m/>
    <n v="18800"/>
    <m/>
    <n v="18800"/>
  </r>
  <r>
    <s v="Івано-Франківська1140М024A"/>
    <x v="0"/>
    <s v="1140М024A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1529"/>
    <s v="22.07.2021"/>
    <m/>
    <n v="6700"/>
    <m/>
    <n v="6700"/>
  </r>
  <r>
    <s v="Івано-ФранківськаAMJRE259AB"/>
    <x v="0"/>
    <s v="AMJRE259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s v="Наказ МОЗ"/>
    <s v="69"/>
    <s v="18.01.2021"/>
    <m/>
    <n v="7000"/>
    <m/>
    <n v="7000"/>
  </r>
  <r>
    <s v="Івано-ФранківськаU1A921V"/>
    <x v="0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0"/>
    <m/>
    <n v="9400"/>
    <m/>
    <n v="9400"/>
  </r>
  <r>
    <s v="ВолинськаAMJRE250AA"/>
    <x v="16"/>
    <s v="AMJRE25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m/>
    <s v="69"/>
    <s v="18.01.2021"/>
    <m/>
    <n v="26900"/>
    <m/>
    <n v="26900"/>
  </r>
  <r>
    <s v="Волинська222600820В"/>
    <x v="16"/>
    <s v="222600820В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m/>
    <s v="904"/>
    <s v="11.05.2021"/>
    <m/>
    <n v="35700"/>
    <m/>
    <n v="35700"/>
  </r>
  <r>
    <s v="ВолинськаAMJRE259AB"/>
    <x v="16"/>
    <s v="AMJRE259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m/>
    <s v="69"/>
    <s v="18.01.2021"/>
    <m/>
    <n v="6700"/>
    <m/>
    <n v="6700"/>
  </r>
  <r>
    <s v="ВолинськаR1G241V"/>
    <x v="16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m/>
    <s v="5"/>
    <s v="04.02.2019"/>
    <m/>
    <n v="7790"/>
    <m/>
    <n v="7790"/>
  </r>
  <r>
    <s v="Волинська2820Х011А"/>
    <x v="16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m/>
    <s v="904"/>
    <s v="11.05.2021"/>
    <m/>
    <n v="22200"/>
    <m/>
    <n v="22200"/>
  </r>
  <r>
    <s v="ВолинськаU1A921V"/>
    <x v="16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m/>
    <s v="1126"/>
    <s v="07.06.2021"/>
    <m/>
    <n v="9600"/>
    <m/>
    <n v="9600"/>
  </r>
  <r>
    <s v="Волинська1148T021"/>
    <x v="16"/>
    <s v="1148T021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1-04-30T00:00:00"/>
    <m/>
    <s v="1529"/>
    <s v="22.07.2021"/>
    <m/>
    <n v="6600"/>
    <m/>
    <n v="6600"/>
  </r>
  <r>
    <s v="ДніпропетровськаU1A921V"/>
    <x v="2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18000"/>
    <m/>
    <n v="18000"/>
  </r>
  <r>
    <s v="Житомирська2859Y029G"/>
    <x v="3"/>
    <s v="2859Y029G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m/>
    <n v="5900"/>
    <m/>
    <n v="5900"/>
  </r>
  <r>
    <s v="Житомирська2859Y029F"/>
    <x v="3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m/>
    <n v="7200"/>
    <m/>
    <n v="7200"/>
  </r>
  <r>
    <s v="ЖитомирськаR1G241V"/>
    <x v="3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m/>
    <n v="10800"/>
    <m/>
    <n v="10800"/>
  </r>
  <r>
    <s v="ЖитомирськаU1A921V"/>
    <x v="3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7400"/>
    <m/>
    <n v="7400"/>
  </r>
  <r>
    <s v="Житомирська222600820В"/>
    <x v="3"/>
    <s v="222600820В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m/>
    <n v="34800"/>
    <m/>
    <n v="34800"/>
  </r>
  <r>
    <s v="Житомирська222600620A"/>
    <x v="3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m/>
    <n v="14600"/>
    <m/>
    <n v="14600"/>
  </r>
  <r>
    <s v="ЖитомирськаAMJRE259AB"/>
    <x v="3"/>
    <s v="AMJRE259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s v="Наказ МОЗ"/>
    <s v="69"/>
    <s v="18.01.2021"/>
    <m/>
    <n v="5400"/>
    <m/>
    <n v="5400"/>
  </r>
  <r>
    <s v="ЖитомирськаAMJRE250AA"/>
    <x v="3"/>
    <s v="AMJRE25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m/>
    <n v="22000"/>
    <m/>
    <n v="22000"/>
  </r>
  <r>
    <s v="ЖитомирськаAMJRЕ142AВ"/>
    <x v="3"/>
    <s v="AMJRЕ142AВ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09-30T00:00:00"/>
    <s v="Наказ МОЗ"/>
    <s v="54"/>
    <s v="14.01.2020"/>
    <m/>
    <n v="6500"/>
    <m/>
    <n v="6500"/>
  </r>
  <r>
    <s v="Житомирська2450L005"/>
    <x v="3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398"/>
    <s v="05.03.2021"/>
    <m/>
    <n v="4100"/>
    <m/>
    <n v="4100"/>
  </r>
  <r>
    <s v="Житомирська2820Х011А"/>
    <x v="3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m/>
    <n v="25400"/>
    <m/>
    <n v="25400"/>
  </r>
  <r>
    <s v="Житомирська2820Х010А"/>
    <x v="3"/>
    <s v="2820Х010А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8-31T00:00:00"/>
    <s v="Наказ МОЗ"/>
    <s v="398"/>
    <s v="05.03.2021"/>
    <m/>
    <n v="5700"/>
    <m/>
    <n v="5700"/>
  </r>
  <r>
    <s v="Закарпатська2859Y029F"/>
    <x v="4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3.2020"/>
    <m/>
    <n v="9600"/>
    <m/>
    <n v="9600"/>
  </r>
  <r>
    <s v="Закарпатська2859Y029G"/>
    <x v="4"/>
    <s v="2859Y029G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3.2020"/>
    <m/>
    <n v="9800"/>
    <m/>
    <n v="9800"/>
  </r>
  <r>
    <s v="ЗакарпатськаR1G241V"/>
    <x v="4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16.03.2020"/>
    <m/>
    <n v="14000"/>
    <m/>
    <n v="14000"/>
  </r>
  <r>
    <s v="ЗакарпатськаAMJRE210AA"/>
    <x v="4"/>
    <s v="AMJRE21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2-31T00:00:00"/>
    <s v="Наказ МОЗ"/>
    <s v="846"/>
    <s v="05.05.2018"/>
    <m/>
    <n v="3000"/>
    <m/>
    <n v="3000"/>
  </r>
  <r>
    <s v="ЗакарпатськаAMJRE250AA"/>
    <x v="4"/>
    <s v="AMJRE25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m/>
    <n v="35200"/>
    <m/>
    <n v="35200"/>
  </r>
  <r>
    <s v="ЗакарпатськаAMJRЕ252АА"/>
    <x v="4"/>
    <s v="AMJRЕ252А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m/>
    <n v="300"/>
    <m/>
    <n v="300"/>
  </r>
  <r>
    <s v="ЗакарпатськаAMJRE250AA"/>
    <x v="4"/>
    <s v="AMJRE25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m/>
    <n v="8800"/>
    <m/>
    <n v="8800"/>
  </r>
  <r>
    <s v="ЗакарпатськаU1A921V"/>
    <x v="4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7800"/>
    <m/>
    <n v="7800"/>
  </r>
  <r>
    <s v="Закарпатська222600620A"/>
    <x v="4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m/>
    <n v="17000"/>
    <m/>
    <n v="17000"/>
  </r>
  <r>
    <s v="Закарпатська1140T023"/>
    <x v="4"/>
    <s v="1140T023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1529"/>
    <s v="22.07.2021"/>
    <m/>
    <n v="7450"/>
    <m/>
    <n v="7450"/>
  </r>
  <r>
    <s v="ЗапорізькаR1G241V"/>
    <x v="5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m/>
    <n v="14000"/>
    <m/>
    <n v="14000"/>
  </r>
  <r>
    <s v="ЗапорізькаU1F921Y"/>
    <x v="5"/>
    <s v="U1F921Y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8900"/>
    <m/>
    <n v="8900"/>
  </r>
  <r>
    <s v="Запорізька2820Х011А"/>
    <x v="5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m/>
    <n v="29900"/>
    <m/>
    <n v="29900"/>
  </r>
  <r>
    <s v="Запорізька2859Y029F"/>
    <x v="5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m/>
    <n v="6000"/>
    <m/>
    <n v="6000"/>
  </r>
  <r>
    <s v="Запорізька2859YO29G"/>
    <x v="5"/>
    <s v="2859YO29G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12-31T00:00:00"/>
    <s v="Наказ МОЗ"/>
    <s v="302"/>
    <s v="11.02.2020"/>
    <m/>
    <n v="6800"/>
    <m/>
    <n v="6800"/>
  </r>
  <r>
    <s v="Запорізька2450L005"/>
    <x v="5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398"/>
    <s v="05.03.2021"/>
    <m/>
    <n v="6150"/>
    <m/>
    <n v="6150"/>
  </r>
  <r>
    <s v="Запорізька222600620A"/>
    <x v="5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m/>
    <n v="6720"/>
    <m/>
    <n v="6720"/>
  </r>
  <r>
    <s v="Запорізька222600820В"/>
    <x v="5"/>
    <s v="222600820В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m/>
    <n v="113200"/>
    <m/>
    <n v="113200"/>
  </r>
  <r>
    <s v="Запорізька222600620A"/>
    <x v="5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m/>
    <n v="13700"/>
    <m/>
    <n v="13700"/>
  </r>
  <r>
    <s v="Запорізька1480T049"/>
    <x v="5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s v="Наказ МОЗ"/>
    <s v="1263"/>
    <s v="23.06.2021"/>
    <m/>
    <n v="3750"/>
    <m/>
    <n v="3750"/>
  </r>
  <r>
    <s v="Запорізька1140М024A"/>
    <x v="5"/>
    <s v="1140М024A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1529"/>
    <s v="22.07.2021"/>
    <m/>
    <n v="2650"/>
    <m/>
    <n v="2650"/>
  </r>
  <r>
    <s v="Запорізька0370G131"/>
    <x v="5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s v="Наказ МОЗ"/>
    <s v="1209"/>
    <s v="16.06.2021"/>
    <m/>
    <n v="11000"/>
    <m/>
    <n v="11000"/>
  </r>
  <r>
    <s v="Кіровоградська1140М024A"/>
    <x v="6"/>
    <s v="1140М024A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m/>
    <m/>
    <m/>
    <m/>
    <n v="5550"/>
    <m/>
    <n v="5550"/>
  </r>
  <r>
    <s v="ЛьвівськаAMJRE253AА"/>
    <x v="7"/>
    <s v="AMJRE253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m/>
    <n v="10100"/>
    <m/>
    <n v="10100"/>
  </r>
  <r>
    <s v="ЛьвівськаAMJRE259AB"/>
    <x v="7"/>
    <s v="AMJRE259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s v="Наказ МОЗ"/>
    <s v="69"/>
    <s v="18.01.2021"/>
    <m/>
    <n v="11000"/>
    <m/>
    <n v="11000"/>
  </r>
  <r>
    <s v="Львівська2859YO29G"/>
    <x v="7"/>
    <s v="2859YO29G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12-31T00:00:00"/>
    <s v="Наказ МОЗ"/>
    <s v="302"/>
    <s v="11.02.2020"/>
    <m/>
    <n v="4800"/>
    <m/>
    <n v="4800"/>
  </r>
  <r>
    <s v="Львівська2450L005"/>
    <x v="7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398"/>
    <s v="05.03.2020"/>
    <m/>
    <n v="7400"/>
    <m/>
    <n v="7400"/>
  </r>
  <r>
    <s v="Львівська222600820В"/>
    <x v="7"/>
    <s v="222600820В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m/>
    <n v="51840"/>
    <m/>
    <n v="51840"/>
  </r>
  <r>
    <s v="Львівська2820Х011А"/>
    <x v="7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m/>
    <n v="31300"/>
    <m/>
    <n v="31300"/>
  </r>
  <r>
    <s v="ЛьвівськаU1A921V"/>
    <x v="7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14200"/>
    <m/>
    <n v="14200"/>
  </r>
  <r>
    <s v="Миколаївська2450L005"/>
    <x v="8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398"/>
    <s v="05.03.2021"/>
    <m/>
    <n v="4400"/>
    <m/>
    <n v="4400"/>
  </r>
  <r>
    <s v="Миколаївська222600620A"/>
    <x v="8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m/>
    <n v="54340"/>
    <m/>
    <n v="54340"/>
  </r>
  <r>
    <s v="Миколаївська222600820C"/>
    <x v="8"/>
    <s v="2226008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m/>
    <n v="82500"/>
    <m/>
    <n v="82500"/>
  </r>
  <r>
    <s v="Миколаївська2820Х011А"/>
    <x v="8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m/>
    <n v="27300"/>
    <m/>
    <n v="27300"/>
  </r>
  <r>
    <s v="Миколаївська2859Y029F"/>
    <x v="8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m/>
    <n v="4800"/>
    <m/>
    <n v="4800"/>
  </r>
  <r>
    <s v="Миколаївська2859Y029G"/>
    <x v="8"/>
    <s v="2859Y029G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m/>
    <n v="6300"/>
    <m/>
    <n v="6300"/>
  </r>
  <r>
    <s v="МиколаївськаUFA20022"/>
    <x v="8"/>
    <s v="UFA20022"/>
    <x v="9"/>
    <s v="ЕУВАКС В ВАКЦИНА ДЛЯ ПРОФІЛАКТИКИ ГЕПАТИТУ В РЕКОМБІНАНТНА РІДКА суспензія для ін'єкцій 10 мкг/дозу по 05 мл (1 доза) у флаконі,"/>
    <s v="ЕлДжі Лайф Сайенсіс Лтд,Корея"/>
    <d v="2023-10-21T00:00:00"/>
    <s v="Наказ МОЗ"/>
    <s v="842"/>
    <s v="29.04.2021"/>
    <m/>
    <n v="1500"/>
    <m/>
    <n v="1500"/>
  </r>
  <r>
    <s v="МиколаївськаAMJRE253AА"/>
    <x v="8"/>
    <s v="AMJRE253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m/>
    <n v="25800"/>
    <m/>
    <n v="25800"/>
  </r>
  <r>
    <s v="МиколаївськаAMJRE259AB"/>
    <x v="8"/>
    <s v="AMJRE259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s v="Наказ МОЗ"/>
    <s v="69"/>
    <s v="18.01.2021"/>
    <m/>
    <n v="6000"/>
    <m/>
    <n v="6000"/>
  </r>
  <r>
    <s v="МиколаївськаU1A921V"/>
    <x v="8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7700"/>
    <m/>
    <n v="7700"/>
  </r>
  <r>
    <s v="Миколаївська1140М024A"/>
    <x v="8"/>
    <s v="1140М024A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1529"/>
    <s v="22.07.2021"/>
    <m/>
    <n v="7550"/>
    <m/>
    <n v="7550"/>
  </r>
  <r>
    <s v="Миколаївська1480T049"/>
    <x v="8"/>
    <s v="1480T049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s v="Наказ МОЗ"/>
    <s v="1263"/>
    <s v="23.06.2021"/>
    <m/>
    <n v="2850"/>
    <m/>
    <n v="2850"/>
  </r>
  <r>
    <s v="Одеська2450L005"/>
    <x v="9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398"/>
    <s v="05.03.2021"/>
    <m/>
    <n v="6100"/>
    <m/>
    <n v="6100"/>
  </r>
  <r>
    <s v="Одеська2820Х011А"/>
    <x v="9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m/>
    <n v="44900"/>
    <m/>
    <n v="44900"/>
  </r>
  <r>
    <s v="Одеська2859Y029G"/>
    <x v="9"/>
    <s v="2859Y029G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m/>
    <n v="2450"/>
    <m/>
    <n v="2450"/>
  </r>
  <r>
    <s v="Одеська2859Y030E"/>
    <x v="9"/>
    <s v="2859Y030E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1-31T00:00:00"/>
    <s v="Наказ МОЗ"/>
    <s v="302"/>
    <s v="11.02.2020"/>
    <m/>
    <n v="13600"/>
    <m/>
    <n v="13600"/>
  </r>
  <r>
    <s v="ОдеськаR1G241V"/>
    <x v="9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m/>
    <n v="25500"/>
    <m/>
    <n v="25500"/>
  </r>
  <r>
    <s v="ОдеськаU1A921V"/>
    <x v="9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16800"/>
    <m/>
    <n v="16800"/>
  </r>
  <r>
    <s v="ОдеськаAMJRE259AB"/>
    <x v="9"/>
    <s v="AMJRE259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s v="Наказ МОЗ"/>
    <s v="69"/>
    <s v="18.01.2021"/>
    <m/>
    <n v="11000"/>
    <m/>
    <n v="11000"/>
  </r>
  <r>
    <s v="Одеська1140М024A"/>
    <x v="9"/>
    <s v="1140М024A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1529"/>
    <s v="22.07.2021"/>
    <m/>
    <n v="13200"/>
    <m/>
    <n v="13200"/>
  </r>
  <r>
    <s v="ПолтавськаU1A921V"/>
    <x v="10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6700"/>
    <m/>
    <n v="6700"/>
  </r>
  <r>
    <s v="Полтавська2859Y030E"/>
    <x v="10"/>
    <s v="2859Y030E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1-31T00:00:00"/>
    <s v="Наказ МОЗ"/>
    <s v="302"/>
    <s v="11.02.2020"/>
    <m/>
    <n v="5400"/>
    <m/>
    <n v="5400"/>
  </r>
  <r>
    <s v="Полтавська2820Х011А"/>
    <x v="10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m/>
    <n v="34790"/>
    <m/>
    <n v="34790"/>
  </r>
  <r>
    <s v="Полтавська222600620A"/>
    <x v="10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m/>
    <n v="53200"/>
    <m/>
    <n v="53200"/>
  </r>
  <r>
    <s v="Полтавська222600820C"/>
    <x v="10"/>
    <s v="2226008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398"/>
    <s v="05.03.2021"/>
    <m/>
    <n v="104100"/>
    <m/>
    <n v="104100"/>
  </r>
  <r>
    <s v="ПолтавськаAMJRE253AА"/>
    <x v="10"/>
    <s v="AMJRE253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m/>
    <n v="23300"/>
    <m/>
    <n v="23300"/>
  </r>
  <r>
    <s v="ПолтавськаAMJRE259AB"/>
    <x v="10"/>
    <s v="AMJRE259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s v="Наказ МОЗ"/>
    <s v="69"/>
    <s v="18.01.2021"/>
    <m/>
    <n v="5000"/>
    <m/>
    <n v="5000"/>
  </r>
  <r>
    <s v="ПолтавськаAMJRE210AA"/>
    <x v="10"/>
    <s v="AMJRE210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1-12-31T00:00:00"/>
    <s v="Наказ МОЗ"/>
    <m/>
    <m/>
    <m/>
    <n v="2000"/>
    <m/>
    <n v="2000"/>
  </r>
  <r>
    <s v="Рівне222600820C"/>
    <x v="11"/>
    <s v="2226008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m/>
    <n v="65500"/>
    <m/>
    <n v="65500"/>
  </r>
  <r>
    <s v="Рівне222600620A"/>
    <x v="11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m/>
    <n v="22800"/>
    <m/>
    <n v="22800"/>
  </r>
  <r>
    <s v="Рівне2859Y011A"/>
    <x v="11"/>
    <s v="2859Y011A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1-08-31T00:00:00"/>
    <s v="Наказ МОЗ"/>
    <s v="904"/>
    <s v="11.05.2021"/>
    <m/>
    <n v="26700"/>
    <m/>
    <n v="26700"/>
  </r>
  <r>
    <s v="Рівне1140М024A"/>
    <x v="11"/>
    <s v="1140М024A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1529"/>
    <s v="22.07.2021"/>
    <m/>
    <n v="7950"/>
    <m/>
    <n v="7950"/>
  </r>
  <r>
    <s v="Рівне2859Y030E"/>
    <x v="11"/>
    <s v="2859Y030E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1-31T00:00:00"/>
    <s v="Наказ МОЗ"/>
    <s v="302"/>
    <s v="11.02.2020"/>
    <m/>
    <n v="10700"/>
    <m/>
    <n v="10700"/>
  </r>
  <r>
    <s v="РівнеU1A921V"/>
    <x v="11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9300"/>
    <m/>
    <n v="9300"/>
  </r>
  <r>
    <s v="РівнеAMJRE259AB"/>
    <x v="11"/>
    <s v="AMJRE259AB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7-31T00:00:00"/>
    <s v="Наказ МОЗ"/>
    <s v="69"/>
    <s v="18.01.2021"/>
    <m/>
    <n v="5400"/>
    <m/>
    <n v="5400"/>
  </r>
  <r>
    <s v="РівнеAMJRE253AА"/>
    <x v="11"/>
    <s v="AMJRE253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m/>
    <n v="25500"/>
    <m/>
    <n v="25500"/>
  </r>
  <r>
    <s v="Сумська2459L005"/>
    <x v="12"/>
    <s v="2459L005"/>
    <x v="0"/>
    <s v="ДІФТЕТ ДТ ВАКЦИНА дифтерії та правця вакцина (адсорбована) Суспензія для ін’єкцій по 10 доз (5 мл) у флаконі; по 10 флаконів у картонній коробці,"/>
    <s v="СЕРУМ ІНСТИТУТ ІНДІЇ ПВТ. ЛТД., Індія"/>
    <d v="2021-12-31T00:00:00"/>
    <m/>
    <s v="398"/>
    <s v="05.03.2021"/>
    <m/>
    <n v="3200"/>
    <m/>
    <n v="3200"/>
  </r>
  <r>
    <s v="Сумська222600820C"/>
    <x v="12"/>
    <s v="2226008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m/>
    <s v="904"/>
    <s v="11.05.2021"/>
    <m/>
    <n v="57900"/>
    <m/>
    <n v="57900"/>
  </r>
  <r>
    <s v="Сумська2820Х011А"/>
    <x v="12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m/>
    <s v="904"/>
    <s v="11.05.2021"/>
    <m/>
    <n v="16300"/>
    <m/>
    <n v="16300"/>
  </r>
  <r>
    <s v="Сумська0370G131"/>
    <x v="12"/>
    <s v="0370G131"/>
    <x v="3"/>
    <s v="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"/>
    <s v="СЕРУМ ІНСТИТУТ ІНДІЇ ПВТ. ЛТД., Індія"/>
    <d v="2023-01-31T00:00:00"/>
    <m/>
    <s v="1209"/>
    <s v="16.06.2021"/>
    <m/>
    <n v="19000"/>
    <m/>
    <n v="19000"/>
  </r>
  <r>
    <s v="СумськаAMJRE253AА"/>
    <x v="12"/>
    <s v="AMJRE253AА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m/>
    <m/>
    <m/>
    <m/>
    <n v="20200"/>
    <m/>
    <n v="20200"/>
  </r>
  <r>
    <s v="СумськаAMJRE314AA"/>
    <x v="12"/>
    <s v="AMJRE314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8-31T00:00:00"/>
    <m/>
    <m/>
    <m/>
    <m/>
    <n v="5000"/>
    <m/>
    <n v="5000"/>
  </r>
  <r>
    <s v="СумськаU1A921V"/>
    <x v="12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m/>
    <s v="1126"/>
    <s v="07.06.2021"/>
    <m/>
    <n v="5900"/>
    <m/>
    <n v="5900"/>
  </r>
  <r>
    <s v="Сумська1140М024A"/>
    <x v="12"/>
    <s v="1140М024A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m/>
    <s v="1529"/>
    <s v="22.07.2021"/>
    <m/>
    <n v="5350"/>
    <m/>
    <n v="5350"/>
  </r>
  <r>
    <s v="Тернопільська1140М024B"/>
    <x v="17"/>
    <s v="1140М024B"/>
    <x v="4"/>
    <s v="Вакцина кон'югована для профілактики захворювань, збудником яких є Haemophlus influenzae  типу b. Ліофілізат для розчину для ін&quot;єкцій по 1 дозі (10 мкг РRР) у флаконах № 50, у коплекті з розчинником ( 0,4% розчин натрію хлориду) у ампулах №50"/>
    <s v="СЕРУМ ІНСТИТУТ ІНДІЇ ПВТ ЛТД"/>
    <d v="2023-06-30T00:00:00"/>
    <s v="Наказ МОЗ"/>
    <m/>
    <s v="22.07.2021"/>
    <m/>
    <n v="4650"/>
    <m/>
    <n v="4650"/>
  </r>
  <r>
    <s v="ТернопільськаU1A921V"/>
    <x v="17"/>
    <s v="U1A921V"/>
    <x v="10"/>
    <s v="ІМОВАКС ПОЛІО Вакцина для профілактики поліомієліту інактивована рідка, суспензія для ін&quot;єкцій по 0,5 мл (1 доза) у попередньо заповнених шприцах з прикріпленою голкою (або 2-ма окремими голками)"/>
    <s v="Санофі Пастер               С.А.,Франція"/>
    <d v="2021-10-31T00:00:00"/>
    <s v="Наказ МОЗ"/>
    <m/>
    <s v="14.06.2021"/>
    <m/>
    <n v="6300"/>
    <m/>
    <n v="6300"/>
  </r>
  <r>
    <s v="ТернопільськаR1G242V"/>
    <x v="17"/>
    <s v="R1G242V"/>
    <x v="10"/>
    <s v="ІМОВАКС ПОЛІО Вакцина для профілактики поліомієліту інактивована рідка, суспензія для ін&quot;єкцій по 0,5 мл (1 доза) у попередньо заповнених шприцах з прикріпленою голкою (або 2-ма окремими голками)"/>
    <s v="Санофі Пастер               С.А.,Франція"/>
    <d v="2021-10-31T00:00:00"/>
    <s v="Наказ МОЗ"/>
    <m/>
    <s v="16.03.2020"/>
    <m/>
    <n v="12000"/>
    <m/>
    <n v="12000"/>
  </r>
  <r>
    <s v="Тернопільська2820X01OA"/>
    <x v="17"/>
    <s v="2820X01OA"/>
    <x v="1"/>
    <s v="Вакцина для профілактики дифтерії, правця та кашлюку, адсорбована, з цільноклітинним кашлюковим компонентом Суспензія для ін&quot;єкцій, по 10 доз (одна доза 0,5мл) по 5 мл у флаконах №50 у пачці з картону"/>
    <s v="БАЙОЛОДЖІКАЛ І.ЛІМІТЕД,Індія"/>
    <d v="2022-10-31T00:00:00"/>
    <s v="Наказ МОЗ"/>
    <m/>
    <s v="11.05.2021"/>
    <m/>
    <n v="15100"/>
    <m/>
    <n v="15100"/>
  </r>
  <r>
    <s v="ТернопільськаAMJRE144AB"/>
    <x v="17"/>
    <s v="AMJRE144AB"/>
    <x v="6"/>
    <s v="ПРІОРИКС / PRIORIX вакцина для профілактики кору, паротиту, краснухи"/>
    <s v="Глаксо Сміт Кляйн,Біолоджікалз с.а.,Бельгія"/>
    <d v="2021-09-30T00:00:00"/>
    <s v="Наказ МОЗ"/>
    <m/>
    <s v="14.01.2020"/>
    <m/>
    <n v="5700"/>
    <m/>
    <n v="5700"/>
  </r>
  <r>
    <s v="ТернопільськаAMJRE253AА"/>
    <x v="17"/>
    <s v="AMJRE253AА"/>
    <x v="6"/>
    <s v="ПРІОРИКС / PRIORIX вакцина для профілактики кору, паротиту, краснухи"/>
    <s v="Глаксо Сміт Кляйн,Біолоджікалз с.а.,Бельгія"/>
    <d v="2022-06-30T00:00:00"/>
    <s v="Наказ МОЗ"/>
    <m/>
    <s v="18.01.2021"/>
    <m/>
    <n v="12400"/>
    <m/>
    <n v="12400"/>
  </r>
  <r>
    <s v="ТернопільськаAMJRЕ254ВA"/>
    <x v="17"/>
    <s v="AMJRЕ254ВA"/>
    <x v="6"/>
    <s v="ПРІОРИКС / PRIORIX вакцина для профілактики кору, паротиту, краснухи"/>
    <s v="Глаксо Сміт Кляйн,Біолоджікалз с.а.,Бельгія"/>
    <d v="2022-08-31T00:00:00"/>
    <s v="Наказ МОЗ"/>
    <m/>
    <s v="18.01.2021"/>
    <m/>
    <n v="7300"/>
    <m/>
    <n v="7300"/>
  </r>
  <r>
    <s v="ТернопільськаAMJRE314AA"/>
    <x v="17"/>
    <s v="AMJRE314AA"/>
    <x v="6"/>
    <s v="ПРІОРИКС / PRIORIX вакцина для профілактики кору, паротиту, краснухи"/>
    <s v="Глаксо Сміт Кляйн,Біолоджікалз с.а.,Бельгія"/>
    <d v="2022-08-31T00:00:00"/>
    <s v="Наказ МОЗ"/>
    <m/>
    <s v="18.01.2021"/>
    <m/>
    <n v="5000"/>
    <m/>
    <n v="5000"/>
  </r>
  <r>
    <s v="Тернопільська222600820C"/>
    <x v="17"/>
    <s v="222600820C"/>
    <x v="8"/>
    <s v="Вакцина для профілактики дифтерії та правця, адсорбована, із зменшеним вмістом антигену,суспензія для ін'єкцій, по 10 доз (одна доза 0,5мл) по 5 мл у флаконах №24 у пачці з картону"/>
    <s v="БАЙОЛОДЖІКАЛ І.ЛІМІТЕД,Індія"/>
    <d v="2023-10-31T00:00:00"/>
    <s v="Наказ МОЗ"/>
    <m/>
    <s v="11.05.2021"/>
    <m/>
    <n v="43000"/>
    <m/>
    <n v="43000"/>
  </r>
  <r>
    <s v="Тернопільська2859Y012С"/>
    <x v="17"/>
    <s v="2859Y012С"/>
    <x v="2"/>
    <s v="Вакцина для профілактики дифтерії, правця, кашлюку, гепатиту В та захворювань збудником яких є Haemophlus influenzae типу b, конюгована, адсорбована Суспензія для ін&quot;єкцій, по0,5мл (одна доза); у флаконах по 0,5мл; по 50 флаконів в коробці"/>
    <s v="СЕРУМ ІНСТИТУТ ІНДІЇ ПВТ ЛТД"/>
    <d v="2021-08-31T00:00:00"/>
    <s v="Наказ МОЗ"/>
    <m/>
    <s v="09.10.2019"/>
    <m/>
    <n v="2500"/>
    <m/>
    <n v="2500"/>
  </r>
  <r>
    <s v="Тернопільська2859YO29F"/>
    <x v="17"/>
    <s v="2859YO29F"/>
    <x v="2"/>
    <s v="Вакцина для профілактики дифтерії, правця, кашлюку, гепатиту В та захворювань збудником яких є Haemophlus influenzae типу b, конюгована, адсорбована Суспензія для ін&quot;єкцій, по0,5мл (одна доза); у флаконах по 0,5мл; по 50 флаконів в коробці"/>
    <s v="СЕРУМ ІНСТИТУТ ІНДІЇ ПВТ ЛТД"/>
    <d v="2021-12-31T00:00:00"/>
    <s v="Наказ МОЗ"/>
    <m/>
    <s v="11.02.2020"/>
    <m/>
    <n v="4800"/>
    <m/>
    <n v="4800"/>
  </r>
  <r>
    <s v="Тернопільська2859Y030E"/>
    <x v="17"/>
    <s v="2859Y030E"/>
    <x v="2"/>
    <s v="Вакцина для профілактики дифтерії, правця, кашлюку, гепатиту В та захворювань збудником яких є Haemophlus influenzae типу b, конюгована, адсорбована Суспензія для ін&quot;єкцій, по0,5мл (одна доза); у флаконах по 0,5мл; по 50 флаконів в коробці"/>
    <s v="СЕРУМ ІНСТИТУТ ІНДІЇ ПВТ ЛТД"/>
    <d v="2022-01-31T00:00:00"/>
    <s v="Наказ МОЗ"/>
    <m/>
    <s v="11.02.2020"/>
    <m/>
    <n v="4000"/>
    <m/>
    <n v="4000"/>
  </r>
  <r>
    <s v="Харківська2450L005"/>
    <x v="13"/>
    <s v="2450L005"/>
    <x v="0"/>
    <s v="ВАКЦИНА ДЛЯ ПРОФІЛАКТИКИ ДИФТЕРІЇ ТА ПРАВЦЯ АДСОРБОВАНА (ПЕДІАТРИЧНА) DIPHTERIA AND TETANUS VACCINE ADSORBED (PEDIATRIC), суспензія для ін'єкцій, по 5 мл. (10 доз) у флаконі; по 50 флаконів у пачці з картону"/>
    <s v="СЕРУМ ІНСТИТУТ ІНДІЇ ПВТ. ЛТД., Індія"/>
    <d v="2023-07-31T00:00:00"/>
    <s v="Наказ МОЗ"/>
    <s v="398"/>
    <s v="05.03.2021"/>
    <m/>
    <n v="8050"/>
    <m/>
    <n v="8050"/>
  </r>
  <r>
    <s v="Харківська222600620A"/>
    <x v="13"/>
    <s v="222600620A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08-31T00:00:00"/>
    <s v="Наказ МОЗ"/>
    <s v="398"/>
    <s v="05.03.2021"/>
    <m/>
    <n v="47300"/>
    <m/>
    <n v="47300"/>
  </r>
  <r>
    <s v="Харківська1140М024B"/>
    <x v="13"/>
    <s v="1140М024B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842"/>
    <s v="29.04.2021"/>
    <m/>
    <n v="2850"/>
    <m/>
    <n v="2850"/>
  </r>
  <r>
    <s v="Харківська1140М024B"/>
    <x v="13"/>
    <s v="1140М024B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842"/>
    <s v="29.04.2021"/>
    <m/>
    <n v="7900"/>
    <m/>
    <n v="7900"/>
  </r>
  <r>
    <s v="Харківська1480T046"/>
    <x v="13"/>
    <s v="1480T046"/>
    <x v="5"/>
    <s v="ВАКЦИНА АНТИРАБІЧНА ІНАКТИВОВАНА (ЛІОФІЛІЗОВАНА) РАБІВАКС-С/RABIES VACCINE INACTIVATED (FREEZE DRIED) RABIVAX-S, ліофілізат для розчину для ін'єкцій (по 1 дозі) у пачці з картону у комплекті з розчинником по 1 мл 9стерильна вода для ін'єкцій) в ампулі; по 10 ампул в контурній чарунковій упаковці (піддоні), по 5 контурних чарункових упаковок (піддонів) з ампулами у пачці з картону"/>
    <s v="СЕРУМ ІНСТИТУТ ІНДІЇ ПВТ. ЛТД., Індія"/>
    <d v="2023-08-31T00:00:00"/>
    <s v="Наказ МОЗ"/>
    <s v="1263"/>
    <s v="23.06.2021"/>
    <m/>
    <n v="2300"/>
    <m/>
    <n v="2300"/>
  </r>
  <r>
    <s v="Хмельницька2859Y012С"/>
    <x v="14"/>
    <s v="2859Y012С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08-31T00:00:00"/>
    <s v="Наказ МОЗ"/>
    <s v="2036"/>
    <s v="09.10.2019"/>
    <m/>
    <n v="620"/>
    <m/>
    <n v="620"/>
  </r>
  <r>
    <s v="Хмельницька2859Y029F"/>
    <x v="14"/>
    <s v="2859Y029F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1-12-31T00:00:00"/>
    <s v="Наказ МОЗ"/>
    <s v="302"/>
    <s v="11.02.2020"/>
    <m/>
    <n v="7200"/>
    <m/>
    <n v="7200"/>
  </r>
  <r>
    <s v="Хмельницька1140М024B"/>
    <x v="14"/>
    <s v="1140М024B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1529"/>
    <s v="22.07.2021"/>
    <m/>
    <n v="5550"/>
    <m/>
    <n v="5550"/>
  </r>
  <r>
    <s v="ХмельницькаU1F921Y"/>
    <x v="14"/>
    <s v="U1F921Y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s v="1126"/>
    <s v="07.06.2021"/>
    <m/>
    <n v="8300"/>
    <m/>
    <n v="8300"/>
  </r>
  <r>
    <s v="ХмельницькаAMJRЕ258АA"/>
    <x v="14"/>
    <s v="AMJRЕ258А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6-30T00:00:00"/>
    <s v="Наказ МОЗ"/>
    <s v="69"/>
    <s v="18.01.2021"/>
    <m/>
    <n v="21900"/>
    <m/>
    <n v="21900"/>
  </r>
  <r>
    <s v="ХмельницькаAMJRE314AA"/>
    <x v="14"/>
    <s v="AMJRE314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8-31T00:00:00"/>
    <s v="Наказ МОЗ"/>
    <s v="69"/>
    <s v="18.01.2021"/>
    <m/>
    <n v="6000"/>
    <m/>
    <n v="6000"/>
  </r>
  <r>
    <s v="Хмельницька2820Х011А"/>
    <x v="14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m/>
    <n v="25200"/>
    <m/>
    <n v="25200"/>
  </r>
  <r>
    <s v="Хмельницька1140М019"/>
    <x v="14"/>
    <s v="1140М019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3-31T00:00:00"/>
    <s v="Наказ МОЗ"/>
    <s v="904"/>
    <s v="11.05.2021"/>
    <m/>
    <n v="2700"/>
    <m/>
    <n v="2700"/>
  </r>
  <r>
    <s v="Чернівецька1140М024B"/>
    <x v="15"/>
    <s v="1140М024B"/>
    <x v="4"/>
    <s v="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"/>
    <s v="СЕРУМ ІНСТИТУТ ІНДІЇ ПВТ. ЛТД., Індія"/>
    <d v="2023-06-30T00:00:00"/>
    <s v="Наказ МОЗ"/>
    <s v="1529"/>
    <s v="22.07.2021"/>
    <m/>
    <n v="5200"/>
    <m/>
    <n v="5200"/>
  </r>
  <r>
    <s v="ЧернівецькаU1A921V"/>
    <x v="15"/>
    <s v="U1A92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3-02-28T00:00:00"/>
    <s v="Наказ МОЗ"/>
    <m/>
    <m/>
    <m/>
    <n v="7300"/>
    <m/>
    <n v="7300"/>
  </r>
  <r>
    <s v="Чернівецька222600820C"/>
    <x v="15"/>
    <s v="222600820C"/>
    <x v="8"/>
    <s v="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"/>
    <s v="БАЙОЛОДЖІКАЛ І. ЛІМІТЕД, Індія"/>
    <d v="2023-10-31T00:00:00"/>
    <s v="Наказ МОЗ"/>
    <s v="904"/>
    <s v="11.05.2021"/>
    <m/>
    <n v="26000"/>
    <m/>
    <n v="26000"/>
  </r>
  <r>
    <s v="Чернівецька2820Х011А"/>
    <x v="15"/>
    <s v="2820Х011А"/>
    <x v="1"/>
    <s v="ВАКЦИНА ДЛЯ ПРОФІЛАКТИКИ ДИФТЕРІЇ ПРАВЦЯ ТА КАШЛЮКУ АДСОРБОВАНА З ЦІЛЬНОКЛІТИННИМ КАШЛЮКОВИМ КОМПОНЕНТОМ_x000a_Суспензія для ін`єкцій по 10 доз (одна доза 05 мл) по 5 мл у флаконі по 50 флаконів у пачці з картону,"/>
    <s v="СЕРУМ ІНСТИТУТ ІНДІЇ ПВТ. ЛТД., Індія"/>
    <d v="2022-08-31T00:00:00"/>
    <s v="Наказ МОЗ"/>
    <s v="904"/>
    <s v="11.05.2021"/>
    <m/>
    <n v="19100"/>
    <m/>
    <n v="19100"/>
  </r>
  <r>
    <s v="ЧернівецькаAMJRE314AA"/>
    <x v="15"/>
    <s v="AMJRE314AA"/>
    <x v="6"/>
    <s v="ПРІОРИКС™/ PRIORIX™ КОМБІНОВАНА ВАКЦИНА ДЛЯ ПРОФІЛАКТИКИ КОРУ ЕПІДЕМІЧНОГО ПАРОТИТУ ТА КРАСНУХИ_x000a_Ліофілізат для розчину для ін'єкцій у мультидозових (2 дози) флаконах № 100 у комплекті з розчинником (вода для ін'єкцій) в ампулах № 100 в окремих коробках"/>
    <s v="Гласко Сміт Кляйн,Біолоджікалз С.А.,Бельгія"/>
    <d v="2022-08-31T00:00:00"/>
    <s v="Наказ МОЗ"/>
    <s v="69"/>
    <s v="18.01.2021"/>
    <m/>
    <n v="4500"/>
    <m/>
    <n v="4500"/>
  </r>
  <r>
    <s v="ЧернівецькаR1G241V"/>
    <x v="15"/>
    <s v="R1G241V"/>
    <x v="10"/>
    <s v="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"/>
    <s v="Санофі Пастер С.А.Франція"/>
    <d v="2021-10-31T00:00:00"/>
    <s v="Наказ МОЗ"/>
    <s v="629"/>
    <s v="06.03.2020"/>
    <m/>
    <n v="10000"/>
    <m/>
    <n v="10000"/>
  </r>
  <r>
    <s v="Чернівецька2859Y030E"/>
    <x v="15"/>
    <s v="2859Y030E"/>
    <x v="2"/>
    <s v="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"/>
    <s v="СЕРУМ ІНСТИТУТ ІНДІЇ ПВТ. ЛТД., Індія"/>
    <d v="2022-01-31T00:00:00"/>
    <s v="Наказ МОЗ"/>
    <s v="302"/>
    <s v="11.02.2020"/>
    <m/>
    <n v="5300"/>
    <m/>
    <n v="53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Сводная таблица1" cacheId="0" applyNumberFormats="0" applyBorderFormats="0" applyFontFormats="0" applyPatternFormats="0" applyAlignmentFormats="0" applyWidthHeightFormats="1" dataCaption="Значения" updatedVersion="6" minRefreshableVersion="3" colGrandTotals="0" itemPrintTitles="1" createdVersion="6" indent="0" outline="1" outlineData="1" multipleFieldFilters="0">
  <location ref="A3:L23" firstHeaderRow="1" firstDataRow="2" firstDataCol="1"/>
  <pivotFields count="14">
    <pivotField showAll="0"/>
    <pivotField axis="axisRow" showAll="0">
      <items count="19">
        <item x="1"/>
        <item x="16"/>
        <item x="2"/>
        <item x="3"/>
        <item x="0"/>
        <item x="4"/>
        <item x="5"/>
        <item x="6"/>
        <item x="7"/>
        <item x="8"/>
        <item x="9"/>
        <item x="10"/>
        <item x="11"/>
        <item x="12"/>
        <item x="17"/>
        <item x="13"/>
        <item x="14"/>
        <item x="15"/>
        <item t="default"/>
      </items>
    </pivotField>
    <pivotField showAll="0"/>
    <pivotField axis="axisCol" showAll="0">
      <items count="13">
        <item x="8"/>
        <item x="0"/>
        <item x="4"/>
        <item x="9"/>
        <item x="1"/>
        <item x="6"/>
        <item x="10"/>
        <item x="7"/>
        <item x="5"/>
        <item x="3"/>
        <item x="2"/>
        <item m="1" x="11"/>
        <item t="default"/>
      </items>
    </pivotField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dataField="1" showAll="0"/>
  </pivotFields>
  <rowFields count="1">
    <field x="1"/>
  </rowFields>
  <rowItems count="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Fields count="1">
    <field x="3"/>
  </colFields>
  <col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</colItems>
  <dataFields count="1">
    <dataField name="Сумма по полю Загальна кількість вакцини в області, доз" fld="13" baseField="0" baseItem="0" numFmtId="3"/>
  </dataFields>
  <formats count="20">
    <format dxfId="116">
      <pivotArea field="1" type="button" dataOnly="0" labelOnly="1" outline="0" axis="axisRow" fieldPosition="0"/>
    </format>
    <format dxfId="115">
      <pivotArea dataOnly="0" labelOnly="1" fieldPosition="0">
        <references count="1">
          <reference field="3" count="0"/>
        </references>
      </pivotArea>
    </format>
    <format dxfId="114">
      <pivotArea dataOnly="0" labelOnly="1" grandCol="1" outline="0" fieldPosition="0"/>
    </format>
    <format dxfId="113">
      <pivotArea type="all" dataOnly="0" outline="0" fieldPosition="0"/>
    </format>
    <format dxfId="112">
      <pivotArea outline="0" collapsedLevelsAreSubtotals="1" fieldPosition="0"/>
    </format>
    <format dxfId="111">
      <pivotArea type="origin" dataOnly="0" labelOnly="1" outline="0" fieldPosition="0"/>
    </format>
    <format dxfId="110">
      <pivotArea field="3" type="button" dataOnly="0" labelOnly="1" outline="0" axis="axisCol" fieldPosition="0"/>
    </format>
    <format dxfId="109">
      <pivotArea type="topRight" dataOnly="0" labelOnly="1" outline="0" fieldPosition="0"/>
    </format>
    <format dxfId="108">
      <pivotArea field="1" type="button" dataOnly="0" labelOnly="1" outline="0" axis="axisRow" fieldPosition="0"/>
    </format>
    <format dxfId="107">
      <pivotArea dataOnly="0" labelOnly="1" fieldPosition="0">
        <references count="1">
          <reference field="1" count="0"/>
        </references>
      </pivotArea>
    </format>
    <format dxfId="106">
      <pivotArea dataOnly="0" labelOnly="1" grandRow="1" outline="0" fieldPosition="0"/>
    </format>
    <format dxfId="105">
      <pivotArea dataOnly="0" labelOnly="1" fieldPosition="0">
        <references count="1">
          <reference field="3" count="0"/>
        </references>
      </pivotArea>
    </format>
    <format dxfId="104">
      <pivotArea dataOnly="0" labelOnly="1" grandCol="1" outline="0" fieldPosition="0"/>
    </format>
    <format dxfId="103">
      <pivotArea field="1" type="button" dataOnly="0" labelOnly="1" outline="0" axis="axisRow" fieldPosition="0"/>
    </format>
    <format dxfId="102">
      <pivotArea dataOnly="0" labelOnly="1" fieldPosition="0">
        <references count="1">
          <reference field="3" count="0"/>
        </references>
      </pivotArea>
    </format>
    <format dxfId="101">
      <pivotArea dataOnly="0" labelOnly="1" grandCol="1" outline="0" fieldPosition="0"/>
    </format>
    <format dxfId="100">
      <pivotArea field="1" type="button" dataOnly="0" labelOnly="1" outline="0" axis="axisRow" fieldPosition="0"/>
    </format>
    <format dxfId="99">
      <pivotArea dataOnly="0" labelOnly="1" fieldPosition="0">
        <references count="1">
          <reference field="3" count="0"/>
        </references>
      </pivotArea>
    </format>
    <format dxfId="98">
      <pivotArea dataOnly="0" labelOnly="1" grandCol="1" outline="0" fieldPosition="0"/>
    </format>
    <format dxfId="97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queryTables/queryTable1.xml><?xml version="1.0" encoding="utf-8"?>
<queryTable xmlns="http://schemas.openxmlformats.org/spreadsheetml/2006/main" name="ExternalData_1" backgroundRefresh="0" connectionId="1" autoFormatId="16" applyNumberFormats="0" applyBorderFormats="0" applyFontFormats="0" applyPatternFormats="0" applyAlignmentFormats="0" applyWidthHeightFormats="0">
  <queryTableRefresh preserveSortFilterLayout="0" nextId="9">
    <queryTableFields count="8">
      <queryTableField id="1" name="Регіон" tableColumnId="1"/>
      <queryTableField id="2" name="Посада" tableColumnId="2"/>
      <queryTableField id="3" name="Призвище" tableColumnId="3"/>
      <queryTableField id="4" name="Ім'я" tableColumnId="4"/>
      <queryTableField id="5" name="По батькові" tableColumnId="5"/>
      <queryTableField id="6" name="телефон" tableColumnId="6"/>
      <queryTableField id="7" name="e-mail" tableColumnId="7"/>
      <queryTableField id="8" name="Станом на" tableColumnId="8"/>
    </queryTableFields>
  </queryTableRefresh>
  <extLst>
    <ext xmlns:x15="http://schemas.microsoft.com/office/spreadsheetml/2010/11/main" uri="{883FBD77-0823-4a55-B5E3-86C4891E6966}">
      <x15:queryTable sourceDataName="Запрос — БАЗА_tutl"/>
    </ext>
  </extLst>
</queryTable>
</file>

<file path=xl/queryTables/queryTable2.xml><?xml version="1.0" encoding="utf-8"?>
<queryTable xmlns="http://schemas.openxmlformats.org/spreadsheetml/2006/main" name="ExternalData_1" backgroundRefresh="0" connectionId="2" autoFormatId="16" applyNumberFormats="0" applyBorderFormats="0" applyFontFormats="0" applyPatternFormats="0" applyAlignmentFormats="0" applyWidthHeightFormats="0">
  <queryTableRefresh preserveSortFilterLayout="0" nextId="14">
    <queryTableFields count="13">
      <queryTableField id="1" name="Name" tableColumnId="1"/>
      <queryTableField id="2" name="Анатоксин для профілактики дифтерії та правцю з зменшеним вмістом антигену (АДП-" tableColumnId="2"/>
      <queryTableField id="3" name="Анатоксин для профілактики дифтерії та правця (АДП)" tableColumnId="3"/>
      <queryTableField id="4" name="Вакцина для профілактики гемофільної інфекції типу b" tableColumnId="4"/>
      <queryTableField id="5" name="Вакцина для профілактики гепатиту В для дітей" tableColumnId="5"/>
      <queryTableField id="6" name="Вакцина для профілактики кашлюку,дифтерії та правця з цільноклітинним кашлюковим" tableColumnId="6"/>
      <queryTableField id="7" name="Вакцина для профілактики кору, паротиту та краснухи" tableColumnId="7"/>
      <queryTableField id="8" name="Вакцина для профілактики поліомієліту (інактивована)" tableColumnId="8"/>
      <queryTableField id="9" name="Вакцина для профілактики поліомієліту (оральна)" tableColumnId="9"/>
      <queryTableField id="10" name="Вакцина для профілактики сказу" tableColumnId="10"/>
      <queryTableField id="11" name="Вакцина для профілактики туберкульозу" tableColumnId="11"/>
      <queryTableField id="12" name="Комбінована вакцина для профілактики кашлюка з цільноклітинним кашлюковим компон" tableColumnId="12"/>
      <queryTableField id="13" name="Вакцина для профілкактики пневмококової інфекції" tableColumnId="13"/>
    </queryTableFields>
  </queryTableRefresh>
  <extLst>
    <ext xmlns:x15="http://schemas.microsoft.com/office/spreadsheetml/2010/11/main" uri="{883FBD77-0823-4a55-B5E3-86C4891E6966}">
      <x15:queryTable sourceDataName="Запрос — 01 08 2021 (2)"/>
    </ext>
  </extLst>
</queryTable>
</file>

<file path=xl/queryTables/queryTable3.xml><?xml version="1.0" encoding="utf-8"?>
<queryTable xmlns="http://schemas.openxmlformats.org/spreadsheetml/2006/main" name="ExternalData_1" backgroundRefresh="0" connectionId="3" autoFormatId="16" applyNumberFormats="0" applyBorderFormats="0" applyFontFormats="0" applyPatternFormats="0" applyAlignmentFormats="0" applyWidthHeightFormats="0">
  <queryTableRefresh preserveSortFilterLayout="0" nextId="15">
    <queryTableFields count="14">
      <queryTableField id="1" name="Пользовательская" tableColumnId="1"/>
      <queryTableField id="2" name="Name" tableColumnId="2"/>
      <queryTableField id="3" name="Серія" tableColumnId="3"/>
      <queryTableField id="4" name="Міжнародна непатентована назва" tableColumnId="4"/>
      <queryTableField id="5" name="Торгівельна назва" tableColumnId="5"/>
      <queryTableField id="6" name="Виробник" tableColumnId="6"/>
      <queryTableField id="7" name="Термін придатності" tableColumnId="7"/>
      <queryTableField id="8" name="Тип документу про розподіл, передачу, перерозподіл тощо" tableColumnId="8"/>
      <queryTableField id="9" name="Номер наказу МОЗ про розподіл (або іншого документу)" tableColumnId="9"/>
      <queryTableField id="10" name="Дата наказу МОЗ про розподіл (або іншого документу)" tableColumnId="10"/>
      <queryTableField id="11" name="Кількість доз однієї серії придатної до використання вакцини, що знаходиться в о" tableColumnId="11"/>
      <queryTableField id="12" name="Кількість доз однієї серії  придатної до використання вакцини, що знаходиться на" tableColumnId="12"/>
      <queryTableField id="13" name="Кількість доз вакцини, що не були використані у звітному місяці у звязку із закі" tableColumnId="13"/>
      <queryTableField id="14" name="Загальна кількість вакцини в області, доз" tableColumnId="14"/>
    </queryTableFields>
  </queryTableRefresh>
  <extLst>
    <ext xmlns:x15="http://schemas.microsoft.com/office/spreadsheetml/2010/11/main" uri="{883FBD77-0823-4a55-B5E3-86C4891E6966}">
      <x15:queryTable sourceDataName="Запрос — svod"/>
    </ext>
  </extLst>
</queryTable>
</file>

<file path=xl/queryTables/queryTable4.xml><?xml version="1.0" encoding="utf-8"?>
<queryTable xmlns="http://schemas.openxmlformats.org/spreadsheetml/2006/main" name="ExternalData_1" backgroundRefresh="0" connectionId="4" autoFormatId="16" applyNumberFormats="0" applyBorderFormats="0" applyFontFormats="0" applyPatternFormats="0" applyAlignmentFormats="0" applyWidthHeightFormats="0">
  <queryTableRefresh preserveSortFilterLayout="0" nextId="12">
    <queryTableFields count="11">
      <queryTableField id="1" name="Column1" tableColumnId="1"/>
      <queryTableField id="2" name="Name" tableColumnId="2"/>
      <queryTableField id="3" name="Міжнародна непатентована назва" tableColumnId="3"/>
      <queryTableField id="4" name="Кількість  зроблених  у звітному місяці щеплень" tableColumnId="4"/>
      <queryTableField id="5" name="Використано доз за звітний місяць при проведенні щеплень" tableColumnId="5"/>
      <queryTableField id="6" name="Залишок придатних до використання вакцин на початок звітного періоду, доз" tableColumnId="6"/>
      <queryTableField id="7" name="Надійшло в регіон з національного рівня або інших регіонів протягом звітного міс" tableColumnId="7"/>
      <queryTableField id="8" name="Передано до інших регіонів протягом звітного місяця, доз" tableColumnId="8"/>
      <queryTableField id="9" name="Залишок на кінець звітнього періоду, доз" tableColumnId="9"/>
      <queryTableField id="10" name="Розлив у звітному періоді, доз" tableColumnId="10"/>
      <queryTableField id="11" name="Показник втрат у звітному періоді" tableColumnId="11"/>
    </queryTableFields>
  </queryTableRefresh>
  <extLst>
    <ext xmlns:x15="http://schemas.microsoft.com/office/spreadsheetml/2010/11/main" uri="{883FBD77-0823-4a55-B5E3-86C4891E6966}">
      <x15:queryTable sourceDataName="Запрос — temp1"/>
    </ext>
  </extLst>
</queryTable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Міжнародна_непатентована_назва1" sourceName="Міжнародна непатентована назва">
  <extLst>
    <x:ext xmlns:x15="http://schemas.microsoft.com/office/spreadsheetml/2010/11/main" uri="{2F2917AC-EB37-4324-AD4E-5DD8C200BD13}">
      <x15:tableSlicerCache tableId="2" column="2"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Розподілно_до" sourceName="Розподілно до">
  <extLst>
    <x:ext xmlns:x15="http://schemas.microsoft.com/office/spreadsheetml/2010/11/main" uri="{2F2917AC-EB37-4324-AD4E-5DD8C200BD13}">
      <x15:tableSlicerCache tableId="2" column="6"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Регіон" sourceName="Регіон">
  <extLst>
    <x:ext xmlns:x15="http://schemas.microsoft.com/office/spreadsheetml/2010/11/main" uri="{2F2917AC-EB37-4324-AD4E-5DD8C200BD13}">
      <x15:tableSlicerCache tableId="3" column="1"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Срез_Міжнародна_непатентована_назва" sourceName="Міжнародна непатентована назва">
  <extLst>
    <x:ext xmlns:x15="http://schemas.microsoft.com/office/spreadsheetml/2010/11/main" uri="{2F2917AC-EB37-4324-AD4E-5DD8C200BD13}">
      <x15:tableSlicerCache tableId="3" column="2"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Регіон" cache="Срез_Регіон" caption="Регіон" rowHeight="241300"/>
  <slicer name="Міжнародна непатентована назва" cache="Срез_Міжнародна_непатентована_назва" caption="Міжнародна непатентована назва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Міжнародна непатентована назва 1" cache="Срез_Міжнародна_непатентована_назва1" caption="Міжнародна непатентована назва" rowHeight="241300"/>
  <slicer name="Розподілно до" cache="Срез_Розподілно_до" caption="Розподілно до" rowHeight="241300"/>
</slicer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table1.xml><?xml version="1.0" encoding="utf-8"?>
<table xmlns="http://schemas.openxmlformats.org/spreadsheetml/2006/main" id="1" name="Table_4" displayName="Table_4" ref="A1:L2061">
  <autoFilter ref="A1:L2061"/>
  <tableColumns count="12">
    <tableColumn id="1" name="Серія" dataDxfId="145"/>
    <tableColumn id="2" name="Міжнародна непатентована назва" dataDxfId="144"/>
    <tableColumn id="3" name="Торгівельна назва" dataDxfId="143"/>
    <tableColumn id="4" name="Виробник" dataDxfId="142"/>
    <tableColumn id="5" name="Термін придатності" dataDxfId="141"/>
    <tableColumn id="6" name="Тип документу про розподіл, передачу, перерозподіл тощо" dataDxfId="140"/>
    <tableColumn id="7" name="Номер наказу МОЗ про розподіл (або іншого документу)" dataDxfId="139"/>
    <tableColumn id="8" name="Дата наказу МОЗ про розподіл (або іншого документу)" dataDxfId="138"/>
    <tableColumn id="10" name="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" dataDxfId="137"/>
    <tableColumn id="11" name="Кількість доз однієї серії  придатної до використання вакцини, що знаходиться на зберіганні тільки на обласному складі" dataDxfId="136"/>
    <tableColumn id="12" name="Кількість доз вакцини, що не були використані у звітному місяці у звязку із закінченням терміну придатності" dataDxfId="135"/>
    <tableColumn id="9" name="Загальна кількість вакцини в області, доз" dataDxfId="134">
      <calculatedColumnFormula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calculatedColumnFormula>
    </tableColumn>
  </tableColumns>
  <tableStyleInfo name="Київ (копия) (копия)-style" showFirstColumn="1" showLastColumn="1" showRowStripes="1" showColumnStripes="0"/>
</table>
</file>

<file path=xl/tables/table2.xml><?xml version="1.0" encoding="utf-8"?>
<table xmlns="http://schemas.openxmlformats.org/spreadsheetml/2006/main" id="8" name="Таблица9" displayName="Таблица9" ref="A1:L2060" totalsRowShown="0" headerRowDxfId="121" headerRowBorderDxfId="120" tableBorderDxfId="119">
  <autoFilter ref="A1:L2060"/>
  <tableColumns count="12">
    <tableColumn id="1" name="Анатоксин для профілактики дифтерії та правцю з зменшеним вмістом антигену (АДП-М)">
      <calculatedColumnFormula>IF('Залишки в регіоні'!$B2=Лист2!$A$1,'Залишки в регіоні'!$L2,0)</calculatedColumnFormula>
    </tableColumn>
    <tableColumn id="2" name="Анатоксин для профілактики дифтерії та правця (АДП)">
      <calculatedColumnFormula>IF('Залишки в регіоні'!$B2=Лист2!$B$1,'Залишки в регіоні'!$L2,0)</calculatedColumnFormula>
    </tableColumn>
    <tableColumn id="3" name="Вакцина для профілактики гемофільної інфекції типу b">
      <calculatedColumnFormula>IF('Залишки в регіоні'!$B2=Лист2!$C$1,'Залишки в регіоні'!$L2,0)</calculatedColumnFormula>
    </tableColumn>
    <tableColumn id="4" name="Вакцина для профілактики гепатиту В для дітей">
      <calculatedColumnFormula>IF('Залишки в регіоні'!$B2=Лист2!$D$1,'Залишки в регіоні'!$L2,0)</calculatedColumnFormula>
    </tableColumn>
    <tableColumn id="5" name="Вакцина для профілактики кашлюку,дифтерії та правця з цільноклітинним кашлюковим компонентом">
      <calculatedColumnFormula>IF('Залишки в регіоні'!$B2=Лист2!$E$1,'Залишки в регіоні'!$L2,0)</calculatedColumnFormula>
    </tableColumn>
    <tableColumn id="6" name="Вакцина для профілактики кору, паротиту та краснухи">
      <calculatedColumnFormula>IF('Залишки в регіоні'!$B2=Лист2!$F$1,'Залишки в регіоні'!$L2,0)</calculatedColumnFormula>
    </tableColumn>
    <tableColumn id="7" name="Вакцина для профілактики поліомієліту (інактивована)">
      <calculatedColumnFormula>IF('Залишки в регіоні'!$B2=Лист2!$G$1,'Залишки в регіоні'!$L2,0)</calculatedColumnFormula>
    </tableColumn>
    <tableColumn id="8" name="Вакцина для профілактики поліомієліту (оральна)">
      <calculatedColumnFormula>IF('Залишки в регіоні'!$B2=Лист2!$H$1,'Залишки в регіоні'!$L2,0)</calculatedColumnFormula>
    </tableColumn>
    <tableColumn id="9" name="Вакцина для профілактики сказу">
      <calculatedColumnFormula>IF('Залишки в регіоні'!$B2=Лист2!$I$1,'Залишки в регіоні'!$L2,0)</calculatedColumnFormula>
    </tableColumn>
    <tableColumn id="10" name="Вакцина для профілактики туберкульозу">
      <calculatedColumnFormula>IF('Залишки в регіоні'!$B2=Лист2!$J$1,'Залишки в регіоні'!$L2,0)</calculatedColumnFormula>
    </tableColumn>
    <tableColumn id="11" name="Комбінована вакцина для профілактики кашлюка з цільноклітинним кашлюковим компонентом, дифтерії, правця, гепатиту В та гемофільної інфекції типу b" dataDxfId="118">
      <calculatedColumnFormula>IF('[1]Залишки в регіоні'!$B2=[1]Лист2!$K$1,'[1]Залишки в регіоні'!$L2,0)</calculatedColumnFormula>
    </tableColumn>
    <tableColumn id="12" name="Вакцина для профілкактики пневмококової інфекції" dataDxfId="117">
      <calculatedColumnFormula>IF('[1]Залишки в регіоні'!$B2=[1]Лист2!$L$1,'[1]Залишки в регіоні'!$L2,0)</calculatedColumnFormula>
    </tableColumn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id="3" name="Таблица6" displayName="Таблица6" ref="A2:P302" totalsRowShown="0" headerRowDxfId="95" tableBorderDxfId="94">
  <autoFilter ref="A2:P302"/>
  <tableColumns count="16">
    <tableColumn id="1" name="Регіон" dataDxfId="93"/>
    <tableColumn id="2" name="Міжнародна непатентована назва" dataDxfId="92"/>
    <tableColumn id="3" name="Средньомісячне використання за період 2018-2020" dataDxfId="91"/>
    <tableColumn id="4" name="Січень" dataDxfId="90"/>
    <tableColumn id="5" name="Лютий" dataDxfId="89"/>
    <tableColumn id="6" name="Березень" dataDxfId="88"/>
    <tableColumn id="7" name="Квітень" dataDxfId="87"/>
    <tableColumn id="8" name="Травень" dataDxfId="86"/>
    <tableColumn id="9" name="Червень" dataDxfId="85"/>
    <tableColumn id="10" name="Липень" dataDxfId="84">
      <calculatedColumnFormula>IFERROR(VLOOKUP(Таблица6[[#This Row],[Регіон]]&amp;Таблица6[[#This Row],[Міжнародна непатентована назва]],temp1[],5,0),"нема даних")</calculatedColumnFormula>
    </tableColumn>
    <tableColumn id="11" name="Серпень" dataDxfId="83"/>
    <tableColumn id="12" name="Вересень" dataDxfId="82"/>
    <tableColumn id="13" name="Жовтень" dataDxfId="81"/>
    <tableColumn id="14" name="Листопад" dataDxfId="80"/>
    <tableColumn id="15" name="Грудень" dataDxfId="79"/>
    <tableColumn id="16" name="Средньомісячне використання в поточному році" dataDxfId="78">
      <calculatedColumnFormula>IFERROR(ROUND(AVERAGE(Таблица6[[#This Row],[Січень]:[Грудень]]),0),"")</calculatedColumnFormula>
    </tableColumn>
  </tableColumns>
  <tableStyleInfo name="Stock-style" showFirstColumn="0" showLastColumn="0" showRowStripes="1" showColumnStripes="0"/>
</table>
</file>

<file path=xl/tables/table4.xml><?xml version="1.0" encoding="utf-8"?>
<table xmlns="http://schemas.openxmlformats.org/spreadsheetml/2006/main" id="2" name="Таблица8" displayName="Таблица8" ref="A2:G92" totalsRowShown="0" headerRowDxfId="77" dataDxfId="76" tableBorderDxfId="75">
  <autoFilter ref="A2:G92"/>
  <tableColumns count="7">
    <tableColumn id="1" name="Серія" dataDxfId="74"/>
    <tableColumn id="2" name="Міжнародна непатентована назва" dataDxfId="73">
      <calculatedColumnFormula>IFERROR(VLOOKUP(A3,КОДИ!$A$1:$E$1253,2,0),"")</calculatedColumnFormula>
    </tableColumn>
    <tableColumn id="3" name="Торгівельна назва" dataDxfId="72">
      <calculatedColumnFormula>IFERROR(VLOOKUP(A3,КОДИ!$A$1:$E$1253,4,0),"")</calculatedColumnFormula>
    </tableColumn>
    <tableColumn id="4" name="Виробник" dataDxfId="71">
      <calculatedColumnFormula>IFERROR(VLOOKUP(A3,КОДИ!$A$1:$E$1253,3,0),"")</calculatedColumnFormula>
    </tableColumn>
    <tableColumn id="5" name="Термін придатності" dataDxfId="70">
      <calculatedColumnFormula>IFERROR(VLOOKUP(A3,КОДИ!$A$1:$E$1253,5,0),"")</calculatedColumnFormula>
    </tableColumn>
    <tableColumn id="6" name="Розподілно до" dataDxfId="69">
      <calculatedColumnFormula>IFERROR(IF(Таблица8[[#This Row],[Серія]]&lt;&gt;0,Титул!$E$4,""),"")</calculatedColumnFormula>
    </tableColumn>
    <tableColumn id="7" name="Кількість доз" dataDxfId="68"/>
  </tableColumns>
  <tableStyleInfo name="Stock-style" showFirstColumn="0" showLastColumn="0" showRowStripes="1" showColumnStripes="0"/>
</table>
</file>

<file path=xl/tables/table5.xml><?xml version="1.0" encoding="utf-8"?>
<table xmlns="http://schemas.openxmlformats.org/spreadsheetml/2006/main" id="4" name="Таблица1" displayName="Таблица1" ref="A1:E199" totalsRowShown="0" headerRowDxfId="67" dataDxfId="65" headerRowBorderDxfId="66" tableBorderDxfId="64" totalsRowBorderDxfId="63">
  <autoFilter ref="A1:E199"/>
  <tableColumns count="5">
    <tableColumn id="1" name="Серія" dataDxfId="62"/>
    <tableColumn id="2" name="Міжнародна непатентована назва" dataDxfId="61"/>
    <tableColumn id="3" name="Виробник" dataDxfId="60"/>
    <tableColumn id="4" name="Назва препарату" dataDxfId="59"/>
    <tableColumn id="5" name="Термін придатності" dataDxfId="58"/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id="5" name="Таблица2" displayName="Таблица2" ref="G1:G4" totalsRowShown="0" headerRowDxfId="57" dataDxfId="55" headerRowBorderDxfId="56" tableBorderDxfId="54" totalsRowBorderDxfId="53">
  <autoFilter ref="G1:G4"/>
  <tableColumns count="1">
    <tableColumn id="1" name="Тип документу" dataDxfId="52"/>
  </tableColumns>
  <tableStyleInfo name="TableStyleLight1" showFirstColumn="0" showLastColumn="0" showRowStripes="1" showColumnStripes="0"/>
</table>
</file>

<file path=xl/tables/table7.xml><?xml version="1.0" encoding="utf-8"?>
<table xmlns="http://schemas.openxmlformats.org/spreadsheetml/2006/main" id="6" name="Таблица3" displayName="Таблица3" ref="I1:J32" totalsRowShown="0" headerRowDxfId="51" headerRowBorderDxfId="50" tableBorderDxfId="49">
  <autoFilter ref="I1:J32"/>
  <tableColumns count="2">
    <tableColumn id="1" name="№ наказу" dataDxfId="48"/>
    <tableColumn id="2" name="дата" dataDxfId="47"/>
  </tableColumns>
  <tableStyleInfo name="TableStyleLight1" showFirstColumn="0" showLastColumn="0" showRowStripes="1" showColumnStripes="0"/>
</table>
</file>

<file path=xl/tables/table8.xml><?xml version="1.0" encoding="utf-8"?>
<table xmlns="http://schemas.openxmlformats.org/spreadsheetml/2006/main" id="7" name="Таблица5" displayName="Таблица5" ref="L1:L27" totalsRowShown="0">
  <autoFilter ref="L1:L27"/>
  <tableColumns count="1">
    <tableColumn id="1" name="Регіон"/>
  </tableColumns>
  <tableStyleInfo name="Stock-style" showFirstColumn="0" showLastColumn="0" showRowStripes="1" showColumnStripes="0"/>
</table>
</file>

<file path=xl/tables/table9.xml><?xml version="1.0" encoding="utf-8"?>
<table xmlns="http://schemas.openxmlformats.org/spreadsheetml/2006/main" id="10" name="БАЗА_tutl" displayName="БАЗА_tutl" ref="A1:H19" tableType="queryTable" totalsRowShown="0">
  <autoFilter ref="A1:H19"/>
  <tableColumns count="8">
    <tableColumn id="1" uniqueName="1" name="Регіон" queryTableFieldId="1" dataDxfId="46"/>
    <tableColumn id="2" uniqueName="2" name="Посада" queryTableFieldId="2" dataDxfId="45"/>
    <tableColumn id="3" uniqueName="3" name="Призвище" queryTableFieldId="3" dataDxfId="44"/>
    <tableColumn id="4" uniqueName="4" name="Ім'я" queryTableFieldId="4" dataDxfId="43"/>
    <tableColumn id="5" uniqueName="5" name="По батькові" queryTableFieldId="5" dataDxfId="42"/>
    <tableColumn id="6" uniqueName="6" name="телефон" queryTableFieldId="6" dataDxfId="41"/>
    <tableColumn id="7" uniqueName="7" name="e-mail" queryTableFieldId="7" dataDxfId="40"/>
    <tableColumn id="8" uniqueName="8" name="Станом на" queryTableFieldId="8" dataDxfId="39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id="12" name="stok" displayName="stok" ref="A1:M19" tableType="queryTable" totalsRowShown="0" headerRowDxfId="38">
  <autoFilter ref="A1:M19"/>
  <tableColumns count="13">
    <tableColumn id="1" uniqueName="1" name="Name" queryTableFieldId="1" dataDxfId="37"/>
    <tableColumn id="2" uniqueName="2" name="Анатоксин для профілактики дифтерії та правцю з зменшеним вмістом антигену (АДП-" queryTableFieldId="2" dataDxfId="36"/>
    <tableColumn id="3" uniqueName="3" name="Анатоксин для профілактики дифтерії та правця (АДП)" queryTableFieldId="3" dataDxfId="35"/>
    <tableColumn id="4" uniqueName="4" name="Вакцина для профілактики гемофільної інфекції типу b" queryTableFieldId="4" dataDxfId="34"/>
    <tableColumn id="5" uniqueName="5" name="Вакцина для профілактики гепатиту В для дітей" queryTableFieldId="5" dataDxfId="33"/>
    <tableColumn id="6" uniqueName="6" name="Вакцина для профілактики кашлюку,дифтерії та правця з цільноклітинним кашлюковим" queryTableFieldId="6" dataDxfId="32"/>
    <tableColumn id="7" uniqueName="7" name="Вакцина для профілактики кору, паротиту та краснухи" queryTableFieldId="7" dataDxfId="31"/>
    <tableColumn id="8" uniqueName="8" name="Вакцина для профілактики поліомієліту (інактивована)" queryTableFieldId="8" dataDxfId="30"/>
    <tableColumn id="9" uniqueName="9" name="Вакцина для профілактики поліомієліту (оральна)" queryTableFieldId="9" dataDxfId="29"/>
    <tableColumn id="10" uniqueName="10" name="Вакцина для профілактики сказу" queryTableFieldId="10" dataDxfId="28"/>
    <tableColumn id="11" uniqueName="11" name="Вакцина для профілактики туберкульозу" queryTableFieldId="11" dataDxfId="27"/>
    <tableColumn id="12" uniqueName="12" name="Комбінована вакцина для профілактики кашлюка з цільноклітинним кашлюковим компон" queryTableFieldId="12" dataDxfId="26"/>
    <tableColumn id="13" uniqueName="13" name="Вакцина для профілкактики пневмококової інфекції" queryTableFieldId="13" dataDxfId="25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id="11" name="svod" displayName="svod" ref="A1:N626" tableType="queryTable" totalsRowShown="0">
  <autoFilter ref="A1:N626"/>
  <tableColumns count="14">
    <tableColumn id="1" uniqueName="1" name="Пользовательская" queryTableFieldId="1" dataDxfId="24"/>
    <tableColumn id="2" uniqueName="2" name="Name" queryTableFieldId="2" dataDxfId="23"/>
    <tableColumn id="3" uniqueName="3" name="Серія" queryTableFieldId="3" dataDxfId="22"/>
    <tableColumn id="4" uniqueName="4" name="Міжнародна непатентована назва" queryTableFieldId="4" dataDxfId="21"/>
    <tableColumn id="5" uniqueName="5" name="Торгівельна назва" queryTableFieldId="5" dataDxfId="20"/>
    <tableColumn id="6" uniqueName="6" name="Виробник" queryTableFieldId="6" dataDxfId="19"/>
    <tableColumn id="7" uniqueName="7" name="Термін придатності" queryTableFieldId="7" dataDxfId="18"/>
    <tableColumn id="8" uniqueName="8" name="Тип документу про розподіл, передачу, перерозподіл тощо" queryTableFieldId="8" dataDxfId="17"/>
    <tableColumn id="9" uniqueName="9" name="Номер наказу МОЗ про розподіл (або іншого документу)" queryTableFieldId="9" dataDxfId="16"/>
    <tableColumn id="10" uniqueName="10" name="Дата наказу МОЗ про розподіл (або іншого документу)" queryTableFieldId="10" dataDxfId="15"/>
    <tableColumn id="11" uniqueName="11" name="Кількість доз однієї серії придатної до використання вакцини, що знаходиться в о" queryTableFieldId="11" dataDxfId="14"/>
    <tableColumn id="12" uniqueName="12" name="Кількість доз однієї серії  придатної до використання вакцини, що знаходиться на" queryTableFieldId="12" dataDxfId="13"/>
    <tableColumn id="13" uniqueName="13" name="Кількість доз вакцини, що не були використані у звітному місяці у звязку із закі" queryTableFieldId="13" dataDxfId="12"/>
    <tableColumn id="14" uniqueName="14" name="Загальна кількість вакцини в області, доз" queryTableFieldId="14" dataDxfId="11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id="13" name="temp1" displayName="temp1" ref="A1:K217" tableType="queryTable" totalsRowShown="0">
  <autoFilter ref="A1:K217"/>
  <tableColumns count="11">
    <tableColumn id="1" uniqueName="1" name="Column1" queryTableFieldId="1" dataDxfId="10"/>
    <tableColumn id="2" uniqueName="2" name="Name" queryTableFieldId="2" dataDxfId="9"/>
    <tableColumn id="3" uniqueName="3" name="Міжнародна непатентована назва" queryTableFieldId="3" dataDxfId="8"/>
    <tableColumn id="4" uniqueName="4" name="Кількість  зроблених  у звітному місяці щеплень" queryTableFieldId="4" dataDxfId="7"/>
    <tableColumn id="5" uniqueName="5" name="Використано доз за звітний місяць при проведенні щеплень" queryTableFieldId="5" dataDxfId="6"/>
    <tableColumn id="6" uniqueName="6" name="Залишок придатних до використання вакцин на початок звітного періоду, доз" queryTableFieldId="6" dataDxfId="5"/>
    <tableColumn id="7" uniqueName="7" name="Надійшло в регіон з національного рівня або інших регіонів протягом звітного міс" queryTableFieldId="7" dataDxfId="4"/>
    <tableColumn id="8" uniqueName="8" name="Передано до інших регіонів протягом звітного місяця, доз" queryTableFieldId="8" dataDxfId="3"/>
    <tableColumn id="9" uniqueName="9" name="Залишок на кінець звітнього періоду, доз" queryTableFieldId="9" dataDxfId="2"/>
    <tableColumn id="10" uniqueName="10" name="Розлив у звітному періоді, доз" queryTableFieldId="10" dataDxfId="1"/>
    <tableColumn id="11" uniqueName="11" name="Показник втрат у звітному періоді" queryTableFieldId="11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8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table" Target="../tables/table3.xml"/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07/relationships/slicer" Target="../slicers/slicer2.xml"/><Relationship Id="rId2" Type="http://schemas.openxmlformats.org/officeDocument/2006/relationships/table" Target="../tables/table4.xml"/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table" Target="../tables/table6.xml"/><Relationship Id="rId1" Type="http://schemas.openxmlformats.org/officeDocument/2006/relationships/table" Target="../tables/table5.xml"/><Relationship Id="rId4" Type="http://schemas.openxmlformats.org/officeDocument/2006/relationships/table" Target="../tables/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70"/>
  <sheetViews>
    <sheetView topLeftCell="A22" workbookViewId="0">
      <selection activeCell="Z45" sqref="Z45"/>
    </sheetView>
  </sheetViews>
  <sheetFormatPr defaultRowHeight="14.25" x14ac:dyDescent="0.2"/>
  <cols>
    <col min="1" max="1" width="2.7109375" style="1" customWidth="1"/>
    <col min="2" max="16384" width="9.140625" style="1"/>
  </cols>
  <sheetData>
    <row r="1" spans="1:34" ht="18.75" x14ac:dyDescent="0.3">
      <c r="B1" s="144" t="s">
        <v>0</v>
      </c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</row>
    <row r="2" spans="1:34" ht="20.25" x14ac:dyDescent="0.3">
      <c r="A2" s="2"/>
      <c r="B2" s="3" t="s">
        <v>1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ht="18" x14ac:dyDescent="0.25">
      <c r="A3" s="4">
        <v>1</v>
      </c>
      <c r="B3" s="143" t="s">
        <v>2</v>
      </c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  <c r="O3" s="143"/>
      <c r="P3" s="143"/>
      <c r="Q3" s="143"/>
      <c r="R3" s="143"/>
      <c r="S3" s="143"/>
      <c r="T3" s="143"/>
      <c r="U3" s="143"/>
      <c r="V3" s="143"/>
      <c r="W3" s="143"/>
      <c r="X3" s="143"/>
      <c r="Y3" s="143"/>
      <c r="Z3" s="2"/>
      <c r="AA3" s="2"/>
      <c r="AB3" s="2"/>
      <c r="AC3" s="2"/>
      <c r="AD3" s="2"/>
      <c r="AE3" s="2"/>
      <c r="AF3" s="2"/>
      <c r="AG3" s="2"/>
      <c r="AH3" s="2"/>
    </row>
    <row r="4" spans="1:34" ht="18" x14ac:dyDescent="0.25">
      <c r="A4" s="4">
        <v>2</v>
      </c>
      <c r="B4" s="143" t="s">
        <v>3</v>
      </c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2"/>
      <c r="AA4" s="2"/>
      <c r="AB4" s="2"/>
      <c r="AC4" s="2"/>
      <c r="AD4" s="2"/>
      <c r="AE4" s="2"/>
      <c r="AF4" s="2"/>
      <c r="AG4" s="2"/>
      <c r="AH4" s="2"/>
    </row>
    <row r="5" spans="1:34" ht="18" x14ac:dyDescent="0.25">
      <c r="A5" s="4">
        <v>3</v>
      </c>
      <c r="B5" s="143" t="s">
        <v>4</v>
      </c>
      <c r="C5" s="143"/>
      <c r="D5" s="143"/>
      <c r="E5" s="143"/>
      <c r="F5" s="143"/>
      <c r="G5" s="143"/>
      <c r="H5" s="143"/>
      <c r="I5" s="143"/>
      <c r="J5" s="143"/>
      <c r="K5" s="143"/>
      <c r="L5" s="143"/>
      <c r="M5" s="143"/>
      <c r="N5" s="143"/>
      <c r="O5" s="143"/>
      <c r="P5" s="143"/>
      <c r="Q5" s="143"/>
      <c r="R5" s="143"/>
      <c r="S5" s="143"/>
      <c r="T5" s="143"/>
      <c r="U5" s="143"/>
      <c r="V5" s="143"/>
      <c r="W5" s="143"/>
      <c r="X5" s="143"/>
      <c r="Y5" s="143"/>
      <c r="Z5" s="2"/>
      <c r="AA5" s="2"/>
      <c r="AB5" s="2"/>
      <c r="AC5" s="2"/>
      <c r="AD5" s="2"/>
      <c r="AE5" s="2"/>
      <c r="AF5" s="2"/>
      <c r="AG5" s="2"/>
      <c r="AH5" s="2"/>
    </row>
    <row r="6" spans="1:34" ht="18" x14ac:dyDescent="0.25">
      <c r="A6" s="4">
        <v>5</v>
      </c>
      <c r="B6" s="143" t="s">
        <v>5</v>
      </c>
      <c r="C6" s="143"/>
      <c r="D6" s="143"/>
      <c r="E6" s="143"/>
      <c r="F6" s="143"/>
      <c r="G6" s="143"/>
      <c r="H6" s="143"/>
      <c r="I6" s="143"/>
      <c r="J6" s="143"/>
      <c r="K6" s="143"/>
      <c r="L6" s="143"/>
      <c r="M6" s="143"/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  <c r="Z6" s="2"/>
      <c r="AA6" s="2"/>
      <c r="AB6" s="2"/>
      <c r="AC6" s="2"/>
      <c r="AD6" s="2"/>
      <c r="AE6" s="2"/>
      <c r="AF6" s="2"/>
      <c r="AG6" s="2"/>
      <c r="AH6" s="2"/>
    </row>
    <row r="7" spans="1:34" ht="18" x14ac:dyDescent="0.25">
      <c r="A7" s="4">
        <v>6</v>
      </c>
      <c r="B7" s="143" t="s">
        <v>6</v>
      </c>
      <c r="C7" s="143"/>
      <c r="D7" s="143"/>
      <c r="E7" s="143"/>
      <c r="F7" s="143"/>
      <c r="G7" s="143"/>
      <c r="H7" s="143"/>
      <c r="I7" s="143"/>
      <c r="J7" s="143"/>
      <c r="K7" s="143"/>
      <c r="L7" s="143"/>
      <c r="M7" s="143"/>
      <c r="N7" s="143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  <c r="Z7" s="2"/>
      <c r="AA7" s="2"/>
      <c r="AB7" s="2"/>
      <c r="AC7" s="2"/>
      <c r="AD7" s="2"/>
      <c r="AE7" s="2"/>
      <c r="AF7" s="2"/>
      <c r="AG7" s="2"/>
      <c r="AH7" s="2"/>
    </row>
    <row r="8" spans="1:34" ht="18" x14ac:dyDescent="0.25">
      <c r="A8" s="4">
        <v>7</v>
      </c>
      <c r="B8" s="143" t="s">
        <v>7</v>
      </c>
      <c r="C8" s="143"/>
      <c r="D8" s="143"/>
      <c r="E8" s="143"/>
      <c r="F8" s="143"/>
      <c r="G8" s="143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2"/>
      <c r="AA8" s="2"/>
      <c r="AB8" s="2"/>
      <c r="AC8" s="2"/>
      <c r="AD8" s="2"/>
      <c r="AE8" s="2"/>
      <c r="AF8" s="2"/>
      <c r="AG8" s="2"/>
      <c r="AH8" s="2"/>
    </row>
    <row r="9" spans="1:34" ht="18" x14ac:dyDescent="0.25">
      <c r="A9" s="4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2"/>
      <c r="AA9" s="2"/>
      <c r="AB9" s="2"/>
      <c r="AC9" s="2"/>
      <c r="AD9" s="2"/>
      <c r="AE9" s="2"/>
      <c r="AF9" s="2"/>
      <c r="AG9" s="2"/>
      <c r="AH9" s="2"/>
    </row>
    <row r="10" spans="1:34" ht="18" x14ac:dyDescent="0.2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18" x14ac:dyDescent="0.2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2"/>
      <c r="AA11" s="2"/>
      <c r="AB11" s="2"/>
      <c r="AC11" s="2"/>
      <c r="AD11" s="2"/>
      <c r="AE11" s="2"/>
      <c r="AF11" s="2"/>
      <c r="AG11" s="2"/>
      <c r="AH11" s="2"/>
    </row>
    <row r="12" spans="1:34" ht="18" x14ac:dyDescent="0.25">
      <c r="A12" s="4"/>
      <c r="B12" s="6" t="s">
        <v>8</v>
      </c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2"/>
      <c r="AA12" s="2"/>
      <c r="AB12" s="2"/>
      <c r="AC12" s="2"/>
      <c r="AD12" s="2"/>
      <c r="AE12" s="2"/>
      <c r="AF12" s="2"/>
      <c r="AG12" s="2"/>
      <c r="AH12" s="2"/>
    </row>
    <row r="13" spans="1:34" ht="24.75" customHeight="1" x14ac:dyDescent="0.2">
      <c r="A13" s="4">
        <v>1</v>
      </c>
      <c r="B13" s="142" t="s">
        <v>9</v>
      </c>
      <c r="C13" s="142"/>
      <c r="D13" s="142"/>
      <c r="E13" s="142"/>
      <c r="F13" s="142"/>
      <c r="G13" s="142"/>
      <c r="H13" s="142"/>
      <c r="I13" s="142"/>
      <c r="J13" s="142"/>
      <c r="K13" s="142"/>
      <c r="L13" s="142"/>
      <c r="M13" s="142"/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2"/>
      <c r="AA13" s="2"/>
      <c r="AB13" s="2"/>
      <c r="AC13" s="2"/>
      <c r="AD13" s="2"/>
      <c r="AE13" s="2"/>
      <c r="AF13" s="2"/>
      <c r="AG13" s="2"/>
      <c r="AH13" s="2"/>
    </row>
    <row r="14" spans="1:34" ht="24.75" customHeight="1" x14ac:dyDescent="0.2">
      <c r="A14" s="4">
        <v>2</v>
      </c>
      <c r="B14" s="142" t="s">
        <v>10</v>
      </c>
      <c r="C14" s="142"/>
      <c r="D14" s="142"/>
      <c r="E14" s="142"/>
      <c r="F14" s="142"/>
      <c r="G14" s="142"/>
      <c r="H14" s="142"/>
      <c r="I14" s="142"/>
      <c r="J14" s="142"/>
      <c r="K14" s="142"/>
      <c r="L14" s="142"/>
      <c r="M14" s="142"/>
      <c r="N14" s="142"/>
      <c r="O14" s="142"/>
      <c r="P14" s="142"/>
      <c r="Q14" s="142"/>
      <c r="R14" s="142"/>
      <c r="S14" s="142"/>
      <c r="T14" s="142"/>
      <c r="U14" s="142"/>
      <c r="V14" s="142"/>
      <c r="W14" s="142"/>
      <c r="X14" s="142"/>
      <c r="Y14" s="142"/>
      <c r="Z14" s="2"/>
      <c r="AA14" s="2"/>
      <c r="AB14" s="2"/>
      <c r="AC14" s="2"/>
      <c r="AD14" s="2"/>
      <c r="AE14" s="2"/>
      <c r="AF14" s="2"/>
      <c r="AG14" s="2"/>
      <c r="AH14" s="2"/>
    </row>
    <row r="15" spans="1:34" ht="24.75" customHeight="1" x14ac:dyDescent="0.2">
      <c r="A15" s="4">
        <v>3</v>
      </c>
      <c r="B15" s="142" t="s">
        <v>484</v>
      </c>
      <c r="C15" s="142"/>
      <c r="D15" s="142"/>
      <c r="E15" s="142"/>
      <c r="F15" s="142"/>
      <c r="G15" s="142"/>
      <c r="H15" s="142"/>
      <c r="I15" s="142"/>
      <c r="J15" s="142"/>
      <c r="K15" s="142"/>
      <c r="L15" s="142"/>
      <c r="M15" s="142"/>
      <c r="N15" s="142"/>
      <c r="O15" s="142"/>
      <c r="P15" s="142"/>
      <c r="Q15" s="142"/>
      <c r="R15" s="142"/>
      <c r="S15" s="142"/>
      <c r="T15" s="142"/>
      <c r="U15" s="142"/>
      <c r="V15" s="142"/>
      <c r="W15" s="142"/>
      <c r="X15" s="142"/>
      <c r="Y15" s="142"/>
      <c r="Z15" s="2"/>
      <c r="AA15" s="2"/>
      <c r="AB15" s="2"/>
      <c r="AC15" s="2"/>
      <c r="AD15" s="2"/>
      <c r="AE15" s="2"/>
      <c r="AF15" s="2"/>
      <c r="AG15" s="2"/>
      <c r="AH15" s="2"/>
    </row>
    <row r="16" spans="1:34" ht="24.75" customHeight="1" x14ac:dyDescent="0.2">
      <c r="A16" s="4">
        <v>4</v>
      </c>
      <c r="B16" s="142" t="s">
        <v>1415</v>
      </c>
      <c r="C16" s="142"/>
      <c r="D16" s="142"/>
      <c r="E16" s="142"/>
      <c r="F16" s="142"/>
      <c r="G16" s="142"/>
      <c r="H16" s="142"/>
      <c r="I16" s="142"/>
      <c r="J16" s="142"/>
      <c r="K16" s="142"/>
      <c r="L16" s="142"/>
      <c r="M16" s="142"/>
      <c r="N16" s="142"/>
      <c r="O16" s="142"/>
      <c r="P16" s="142"/>
      <c r="Q16" s="142"/>
      <c r="R16" s="142"/>
      <c r="S16" s="142"/>
      <c r="T16" s="142"/>
      <c r="U16" s="142"/>
      <c r="V16" s="142"/>
      <c r="W16" s="142"/>
      <c r="X16" s="142"/>
      <c r="Y16" s="142"/>
      <c r="Z16" s="2"/>
      <c r="AA16" s="2"/>
      <c r="AB16" s="2"/>
      <c r="AC16" s="2"/>
      <c r="AD16" s="2"/>
      <c r="AE16" s="2"/>
      <c r="AF16" s="2"/>
      <c r="AG16" s="2"/>
      <c r="AH16" s="2"/>
    </row>
    <row r="17" spans="1:34" ht="26.25" customHeight="1" x14ac:dyDescent="0.2">
      <c r="A17" s="4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</row>
    <row r="18" spans="1:34" ht="18" x14ac:dyDescent="0.25">
      <c r="A18" s="4"/>
      <c r="B18" s="6" t="s">
        <v>11</v>
      </c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</row>
    <row r="19" spans="1:34" ht="35.25" customHeight="1" x14ac:dyDescent="0.2">
      <c r="A19" s="4">
        <v>1</v>
      </c>
      <c r="B19" s="142" t="s">
        <v>12</v>
      </c>
      <c r="C19" s="142"/>
      <c r="D19" s="142"/>
      <c r="E19" s="142"/>
      <c r="F19" s="142"/>
      <c r="G19" s="142"/>
      <c r="H19" s="142"/>
      <c r="I19" s="142"/>
      <c r="J19" s="142"/>
      <c r="K19" s="142"/>
      <c r="L19" s="142"/>
      <c r="M19" s="142"/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2"/>
      <c r="AA19" s="2"/>
      <c r="AB19" s="2"/>
      <c r="AC19" s="2"/>
      <c r="AD19" s="2"/>
      <c r="AE19" s="2"/>
      <c r="AF19" s="2"/>
      <c r="AG19" s="2"/>
      <c r="AH19" s="2"/>
    </row>
    <row r="20" spans="1:34" ht="35.25" customHeight="1" x14ac:dyDescent="0.2">
      <c r="A20" s="4">
        <v>2</v>
      </c>
      <c r="B20" s="141" t="s">
        <v>1416</v>
      </c>
      <c r="C20" s="141"/>
      <c r="D20" s="141"/>
      <c r="E20" s="141"/>
      <c r="F20" s="141"/>
      <c r="G20" s="141"/>
      <c r="H20" s="141"/>
      <c r="I20" s="141"/>
      <c r="J20" s="141"/>
      <c r="K20" s="141"/>
      <c r="L20" s="141"/>
      <c r="M20" s="141"/>
      <c r="N20" s="141"/>
      <c r="O20" s="141"/>
      <c r="P20" s="141"/>
      <c r="Q20" s="141"/>
      <c r="R20" s="141"/>
      <c r="S20" s="141"/>
      <c r="T20" s="141"/>
      <c r="U20" s="141"/>
      <c r="V20" s="141"/>
      <c r="W20" s="141"/>
      <c r="X20" s="141"/>
      <c r="Y20" s="141"/>
      <c r="Z20" s="2"/>
      <c r="AA20" s="2"/>
      <c r="AB20" s="2"/>
      <c r="AC20" s="2"/>
      <c r="AD20" s="2"/>
      <c r="AE20" s="2"/>
      <c r="AF20" s="2"/>
      <c r="AG20" s="2"/>
      <c r="AH20" s="2"/>
    </row>
    <row r="21" spans="1:34" ht="35.25" customHeight="1" x14ac:dyDescent="0.2">
      <c r="A21" s="4">
        <v>3</v>
      </c>
      <c r="B21" s="142" t="s">
        <v>1417</v>
      </c>
      <c r="C21" s="142"/>
      <c r="D21" s="142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2"/>
      <c r="AA21" s="2"/>
      <c r="AB21" s="2"/>
      <c r="AC21" s="2"/>
      <c r="AD21" s="2"/>
      <c r="AE21" s="2"/>
      <c r="AF21" s="2"/>
      <c r="AG21" s="2"/>
      <c r="AH21" s="2"/>
    </row>
    <row r="22" spans="1:34" ht="35.25" customHeight="1" x14ac:dyDescent="0.2">
      <c r="A22" s="4">
        <v>4</v>
      </c>
      <c r="B22" s="141" t="s">
        <v>13</v>
      </c>
      <c r="C22" s="142"/>
      <c r="D22" s="142"/>
      <c r="E22" s="142"/>
      <c r="F22" s="142"/>
      <c r="G22" s="142"/>
      <c r="H22" s="142"/>
      <c r="I22" s="142"/>
      <c r="J22" s="142"/>
      <c r="K22" s="142"/>
      <c r="L22" s="142"/>
      <c r="M22" s="142"/>
      <c r="N22" s="142"/>
      <c r="O22" s="142"/>
      <c r="P22" s="142"/>
      <c r="Q22" s="142"/>
      <c r="R22" s="142"/>
      <c r="S22" s="142"/>
      <c r="T22" s="142"/>
      <c r="U22" s="142"/>
      <c r="V22" s="142"/>
      <c r="W22" s="142"/>
      <c r="X22" s="142"/>
      <c r="Y22" s="142"/>
      <c r="Z22" s="2"/>
      <c r="AA22" s="2"/>
      <c r="AB22" s="2"/>
      <c r="AC22" s="2"/>
      <c r="AD22" s="2"/>
      <c r="AE22" s="2"/>
      <c r="AF22" s="2"/>
      <c r="AG22" s="2"/>
      <c r="AH22" s="2"/>
    </row>
    <row r="23" spans="1:34" ht="35.25" customHeight="1" x14ac:dyDescent="0.2">
      <c r="A23" s="4">
        <v>5</v>
      </c>
      <c r="B23" s="141" t="s">
        <v>1418</v>
      </c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41"/>
      <c r="Q23" s="141"/>
      <c r="R23" s="141"/>
      <c r="S23" s="141"/>
      <c r="T23" s="141"/>
      <c r="U23" s="141"/>
      <c r="V23" s="141"/>
      <c r="W23" s="141"/>
      <c r="X23" s="141"/>
      <c r="Y23" s="141"/>
      <c r="Z23" s="2"/>
      <c r="AA23" s="2"/>
      <c r="AB23" s="2"/>
      <c r="AC23" s="2"/>
      <c r="AD23" s="2"/>
      <c r="AE23" s="2"/>
      <c r="AF23" s="2"/>
      <c r="AG23" s="2"/>
      <c r="AH23" s="2"/>
    </row>
    <row r="24" spans="1:34" ht="35.25" customHeight="1" x14ac:dyDescent="0.2">
      <c r="A24" s="4">
        <v>6</v>
      </c>
      <c r="B24" s="141" t="s">
        <v>14</v>
      </c>
      <c r="C24" s="141"/>
      <c r="D24" s="141"/>
      <c r="E24" s="141"/>
      <c r="F24" s="141"/>
      <c r="G24" s="141"/>
      <c r="H24" s="141"/>
      <c r="I24" s="141"/>
      <c r="J24" s="141"/>
      <c r="K24" s="141"/>
      <c r="L24" s="141"/>
      <c r="M24" s="141"/>
      <c r="N24" s="141"/>
      <c r="O24" s="141"/>
      <c r="P24" s="141"/>
      <c r="Q24" s="141"/>
      <c r="R24" s="141"/>
      <c r="S24" s="141"/>
      <c r="T24" s="141"/>
      <c r="U24" s="141"/>
      <c r="V24" s="141"/>
      <c r="W24" s="141"/>
      <c r="X24" s="141"/>
      <c r="Y24" s="141"/>
      <c r="Z24" s="2"/>
      <c r="AA24" s="2"/>
      <c r="AB24" s="2"/>
      <c r="AC24" s="2"/>
      <c r="AD24" s="2"/>
      <c r="AE24" s="2"/>
      <c r="AF24" s="2"/>
      <c r="AG24" s="2"/>
      <c r="AH24" s="2"/>
    </row>
    <row r="25" spans="1:34" ht="35.25" customHeight="1" x14ac:dyDescent="0.2">
      <c r="A25" s="4">
        <v>7</v>
      </c>
      <c r="B25" s="141" t="s">
        <v>15</v>
      </c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2"/>
      <c r="AA25" s="2"/>
      <c r="AB25" s="2"/>
      <c r="AC25" s="2"/>
      <c r="AD25" s="2"/>
      <c r="AE25" s="2"/>
      <c r="AF25" s="2"/>
      <c r="AG25" s="2"/>
      <c r="AH25" s="2"/>
    </row>
    <row r="26" spans="1:34" ht="35.25" customHeight="1" x14ac:dyDescent="0.2">
      <c r="A26" s="4">
        <v>8</v>
      </c>
      <c r="B26" s="141" t="s">
        <v>16</v>
      </c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2"/>
      <c r="AA26" s="2"/>
      <c r="AB26" s="2"/>
      <c r="AC26" s="2"/>
      <c r="AD26" s="2"/>
      <c r="AE26" s="2"/>
      <c r="AF26" s="2"/>
      <c r="AG26" s="2"/>
      <c r="AH26" s="2"/>
    </row>
    <row r="27" spans="1:34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</row>
    <row r="28" spans="1:34" ht="18" x14ac:dyDescent="0.25">
      <c r="A28" s="4"/>
      <c r="B28" s="7" t="s">
        <v>17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</row>
    <row r="29" spans="1:34" ht="32.25" customHeight="1" x14ac:dyDescent="0.2">
      <c r="A29" s="4">
        <v>1</v>
      </c>
      <c r="B29" s="140" t="s">
        <v>18</v>
      </c>
      <c r="C29" s="140"/>
      <c r="D29" s="140"/>
      <c r="E29" s="140"/>
      <c r="F29" s="140"/>
      <c r="G29" s="140"/>
      <c r="H29" s="140"/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2"/>
      <c r="AA29" s="2"/>
      <c r="AB29" s="2"/>
      <c r="AC29" s="2"/>
      <c r="AD29" s="2"/>
      <c r="AE29" s="2"/>
      <c r="AF29" s="2"/>
      <c r="AG29" s="2"/>
      <c r="AH29" s="2"/>
    </row>
    <row r="30" spans="1:34" ht="32.25" customHeight="1" x14ac:dyDescent="0.2">
      <c r="A30" s="4">
        <v>2</v>
      </c>
      <c r="B30" s="140" t="s">
        <v>19</v>
      </c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2"/>
      <c r="AA30" s="2"/>
      <c r="AB30" s="2"/>
      <c r="AC30" s="2"/>
      <c r="AD30" s="2"/>
      <c r="AE30" s="2"/>
      <c r="AF30" s="2"/>
      <c r="AG30" s="2"/>
      <c r="AH30" s="2"/>
    </row>
    <row r="31" spans="1:34" ht="32.25" customHeight="1" x14ac:dyDescent="0.2">
      <c r="A31" s="4">
        <v>3</v>
      </c>
      <c r="B31" s="140" t="s">
        <v>20</v>
      </c>
      <c r="C31" s="140"/>
      <c r="D31" s="140"/>
      <c r="E31" s="140"/>
      <c r="F31" s="140"/>
      <c r="G31" s="140"/>
      <c r="H31" s="140"/>
      <c r="I31" s="140"/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2"/>
      <c r="AA31" s="2"/>
      <c r="AB31" s="2"/>
      <c r="AC31" s="2"/>
      <c r="AD31" s="2"/>
      <c r="AE31" s="2"/>
      <c r="AF31" s="2"/>
      <c r="AG31" s="2"/>
      <c r="AH31" s="2"/>
    </row>
    <row r="32" spans="1:34" ht="32.25" customHeight="1" x14ac:dyDescent="0.2">
      <c r="A32" s="4">
        <v>4</v>
      </c>
      <c r="B32" s="140" t="s">
        <v>21</v>
      </c>
      <c r="C32" s="140"/>
      <c r="D32" s="140"/>
      <c r="E32" s="140"/>
      <c r="F32" s="140"/>
      <c r="G32" s="140"/>
      <c r="H32" s="140"/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2"/>
      <c r="AA32" s="2"/>
      <c r="AB32" s="2"/>
      <c r="AC32" s="2"/>
      <c r="AD32" s="2"/>
      <c r="AE32" s="2"/>
      <c r="AF32" s="2"/>
      <c r="AG32" s="2"/>
      <c r="AH32" s="2"/>
    </row>
    <row r="33" spans="1:34" ht="32.25" customHeight="1" x14ac:dyDescent="0.2">
      <c r="A33" s="4">
        <v>5</v>
      </c>
      <c r="B33" s="140" t="s">
        <v>22</v>
      </c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140"/>
      <c r="U33" s="140"/>
      <c r="V33" s="140"/>
      <c r="W33" s="140"/>
      <c r="X33" s="140"/>
      <c r="Y33" s="140"/>
      <c r="Z33" s="2"/>
      <c r="AA33" s="2"/>
      <c r="AB33" s="2"/>
      <c r="AC33" s="2"/>
      <c r="AD33" s="2"/>
      <c r="AE33" s="2"/>
      <c r="AF33" s="2"/>
      <c r="AG33" s="2"/>
      <c r="AH33" s="2"/>
    </row>
    <row r="34" spans="1:34" x14ac:dyDescent="0.2">
      <c r="A34" s="4">
        <v>6</v>
      </c>
      <c r="B34" s="137" t="s">
        <v>23</v>
      </c>
      <c r="C34" s="137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2"/>
      <c r="AA34" s="2"/>
      <c r="AB34" s="2"/>
      <c r="AC34" s="2"/>
      <c r="AD34" s="2"/>
      <c r="AE34" s="2"/>
      <c r="AF34" s="2"/>
      <c r="AG34" s="2"/>
      <c r="AH34" s="2"/>
    </row>
    <row r="35" spans="1:34" x14ac:dyDescent="0.2">
      <c r="A35" s="4">
        <v>7</v>
      </c>
      <c r="B35" s="137" t="s">
        <v>24</v>
      </c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2"/>
      <c r="AA35" s="2"/>
      <c r="AB35" s="2"/>
      <c r="AC35" s="2"/>
      <c r="AD35" s="2"/>
      <c r="AE35" s="2"/>
      <c r="AF35" s="2"/>
      <c r="AG35" s="2"/>
      <c r="AH35" s="2"/>
    </row>
    <row r="36" spans="1:34" ht="15" x14ac:dyDescent="0.25">
      <c r="A36" s="4">
        <v>8</v>
      </c>
      <c r="B36" s="137" t="s">
        <v>25</v>
      </c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2"/>
      <c r="AA36" s="2"/>
      <c r="AB36" s="2"/>
      <c r="AC36" s="2"/>
      <c r="AD36" s="2"/>
      <c r="AE36" s="2"/>
      <c r="AF36" s="2"/>
      <c r="AG36" s="2"/>
      <c r="AH36" s="2"/>
    </row>
    <row r="37" spans="1:34" x14ac:dyDescent="0.2">
      <c r="A37" s="4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</row>
    <row r="38" spans="1:34" x14ac:dyDescent="0.2">
      <c r="A38" s="4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</row>
    <row r="39" spans="1:34" ht="18" x14ac:dyDescent="0.25">
      <c r="A39" s="4"/>
      <c r="B39" s="138" t="s">
        <v>26</v>
      </c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2"/>
      <c r="AA39" s="2"/>
      <c r="AB39" s="2"/>
      <c r="AC39" s="2"/>
      <c r="AD39" s="2"/>
      <c r="AE39" s="2"/>
      <c r="AF39" s="2"/>
      <c r="AG39" s="2"/>
      <c r="AH39" s="2"/>
    </row>
    <row r="40" spans="1:34" ht="18" x14ac:dyDescent="0.25">
      <c r="A40" s="4"/>
      <c r="B40" s="8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</row>
    <row r="41" spans="1:34" ht="18" x14ac:dyDescent="0.25">
      <c r="A41" s="4"/>
      <c r="B41" s="138" t="s">
        <v>27</v>
      </c>
      <c r="C41" s="138"/>
      <c r="D41" s="138"/>
      <c r="E41" s="138"/>
      <c r="F41" s="138"/>
      <c r="G41" s="138"/>
      <c r="H41" s="138"/>
      <c r="I41" s="138"/>
      <c r="J41" s="138"/>
      <c r="K41" s="138"/>
      <c r="L41" s="138"/>
      <c r="M41" s="138"/>
      <c r="N41" s="138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2"/>
      <c r="AA41" s="2"/>
      <c r="AB41" s="2"/>
      <c r="AC41" s="2"/>
      <c r="AD41" s="2"/>
      <c r="AE41" s="2"/>
      <c r="AF41" s="2"/>
      <c r="AG41" s="2"/>
      <c r="AH41" s="2"/>
    </row>
    <row r="42" spans="1:34" x14ac:dyDescent="0.2">
      <c r="A42" s="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</row>
    <row r="43" spans="1:34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</row>
    <row r="44" spans="1:34" ht="15" x14ac:dyDescent="0.25">
      <c r="A44" s="2"/>
      <c r="B44" s="139" t="s">
        <v>1409</v>
      </c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2"/>
      <c r="AA44" s="2"/>
      <c r="AB44" s="2"/>
      <c r="AC44" s="2"/>
      <c r="AD44" s="2"/>
      <c r="AE44" s="2"/>
      <c r="AF44" s="2"/>
      <c r="AG44" s="2"/>
      <c r="AH44" s="2"/>
    </row>
    <row r="45" spans="1:34" ht="15" x14ac:dyDescent="0.25">
      <c r="A45" s="2"/>
      <c r="B45" s="139" t="s">
        <v>1419</v>
      </c>
      <c r="C45" s="139"/>
      <c r="D45" s="139"/>
      <c r="E45" s="139"/>
      <c r="F45" s="139"/>
      <c r="G45" s="139"/>
      <c r="H45" s="139"/>
      <c r="I45" s="139"/>
      <c r="J45" s="139"/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2"/>
      <c r="AA45" s="2"/>
      <c r="AB45" s="2"/>
      <c r="AC45" s="2"/>
      <c r="AD45" s="2"/>
      <c r="AE45" s="2"/>
      <c r="AF45" s="2"/>
      <c r="AG45" s="2"/>
      <c r="AH45" s="2"/>
    </row>
    <row r="46" spans="1:34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</row>
    <row r="47" spans="1:34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</row>
    <row r="48" spans="1:34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</row>
    <row r="49" spans="2:34" x14ac:dyDescent="0.2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</row>
    <row r="50" spans="2:34" x14ac:dyDescent="0.2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</row>
    <row r="51" spans="2:34" x14ac:dyDescent="0.2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</row>
    <row r="52" spans="2:34" x14ac:dyDescent="0.2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</row>
    <row r="53" spans="2:34" x14ac:dyDescent="0.2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</row>
    <row r="54" spans="2:34" x14ac:dyDescent="0.2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</row>
    <row r="55" spans="2:34" x14ac:dyDescent="0.2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</row>
    <row r="56" spans="2:34" x14ac:dyDescent="0.2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</row>
    <row r="57" spans="2:34" x14ac:dyDescent="0.2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</row>
    <row r="58" spans="2:34" x14ac:dyDescent="0.2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</row>
    <row r="59" spans="2:34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</row>
    <row r="60" spans="2:34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</row>
    <row r="61" spans="2:34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</row>
    <row r="62" spans="2:34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</row>
    <row r="63" spans="2:34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</row>
    <row r="64" spans="2:34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</row>
    <row r="65" spans="2:34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</row>
    <row r="66" spans="2:34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</row>
    <row r="67" spans="2:34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</row>
    <row r="68" spans="2:34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</row>
    <row r="69" spans="2:34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</row>
    <row r="70" spans="2:34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</row>
    <row r="71" spans="2:34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</row>
    <row r="72" spans="2:34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</row>
    <row r="73" spans="2:34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</row>
    <row r="74" spans="2:34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</row>
    <row r="75" spans="2:34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</row>
    <row r="76" spans="2:34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</row>
    <row r="77" spans="2:34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</row>
    <row r="78" spans="2:34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</row>
    <row r="79" spans="2:34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</row>
    <row r="80" spans="2:34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</row>
    <row r="81" spans="2:34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</row>
    <row r="82" spans="2:34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</row>
    <row r="83" spans="2:34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</row>
    <row r="84" spans="2:34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</row>
    <row r="85" spans="2:34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</row>
    <row r="86" spans="2:34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</row>
    <row r="87" spans="2:34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</row>
    <row r="88" spans="2:34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</row>
    <row r="89" spans="2:34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</row>
    <row r="90" spans="2:34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</row>
    <row r="91" spans="2:34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</row>
    <row r="92" spans="2:34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</row>
    <row r="93" spans="2:34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</row>
    <row r="94" spans="2:34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</row>
    <row r="95" spans="2:34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</row>
    <row r="96" spans="2:34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</row>
    <row r="97" spans="2:34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</row>
    <row r="98" spans="2:34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pans="2:34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pans="2:34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</row>
    <row r="101" spans="2:34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</row>
    <row r="102" spans="2:34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</row>
    <row r="103" spans="2:34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</row>
    <row r="104" spans="2:34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</row>
    <row r="105" spans="2:34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</row>
    <row r="106" spans="2:34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</row>
    <row r="107" spans="2:34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</row>
    <row r="108" spans="2:34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</row>
    <row r="109" spans="2:34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</row>
    <row r="110" spans="2:34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</row>
    <row r="111" spans="2:34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</row>
    <row r="112" spans="2:34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</row>
    <row r="113" spans="2:34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</row>
    <row r="114" spans="2:34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</row>
    <row r="115" spans="2:34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</row>
    <row r="116" spans="2:34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</row>
    <row r="117" spans="2:34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</row>
    <row r="118" spans="2:34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</row>
    <row r="119" spans="2:34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</row>
    <row r="120" spans="2:34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</row>
    <row r="121" spans="2:34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</row>
    <row r="122" spans="2:34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</row>
    <row r="123" spans="2:34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</row>
    <row r="124" spans="2:34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</row>
    <row r="125" spans="2:34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</row>
    <row r="126" spans="2:34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</row>
    <row r="127" spans="2:34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</row>
    <row r="128" spans="2:34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</row>
    <row r="129" spans="2:34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</row>
    <row r="130" spans="2:34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</row>
    <row r="131" spans="2:34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</row>
    <row r="132" spans="2:34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</row>
    <row r="133" spans="2:34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</row>
    <row r="134" spans="2:34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</row>
    <row r="135" spans="2:34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</row>
    <row r="136" spans="2:34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</row>
    <row r="137" spans="2:34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</row>
    <row r="138" spans="2:34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</row>
    <row r="139" spans="2:34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</row>
    <row r="140" spans="2:34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</row>
    <row r="141" spans="2:34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</row>
    <row r="142" spans="2:34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</row>
    <row r="143" spans="2:34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</row>
    <row r="144" spans="2:34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</row>
    <row r="145" spans="2:34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</row>
    <row r="146" spans="2:34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</row>
    <row r="147" spans="2:34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</row>
    <row r="148" spans="2:34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</row>
    <row r="149" spans="2:34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</row>
    <row r="150" spans="2:34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</row>
    <row r="151" spans="2:34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</row>
    <row r="152" spans="2:34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</row>
    <row r="153" spans="2:34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pans="2:34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</row>
    <row r="155" spans="2:34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</row>
    <row r="156" spans="2:34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</row>
    <row r="157" spans="2:34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</row>
    <row r="158" spans="2:34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</row>
    <row r="159" spans="2:34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</row>
    <row r="160" spans="2:34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</row>
    <row r="161" spans="2:34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</row>
    <row r="162" spans="2:34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pans="2:34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pans="2:34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</row>
    <row r="165" spans="2:34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</row>
    <row r="166" spans="2:34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</row>
    <row r="167" spans="2:34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</row>
    <row r="168" spans="2:34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</row>
    <row r="169" spans="2:34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</row>
    <row r="170" spans="2:34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</row>
    <row r="171" spans="2:34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</row>
    <row r="172" spans="2:34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</row>
    <row r="173" spans="2:34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</row>
    <row r="174" spans="2:34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</row>
    <row r="175" spans="2:34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</row>
    <row r="176" spans="2:34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</row>
    <row r="177" spans="2:34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</row>
    <row r="178" spans="2:34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</row>
    <row r="179" spans="2:34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</row>
    <row r="180" spans="2:34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</row>
    <row r="181" spans="2:34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</row>
    <row r="182" spans="2:34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</row>
    <row r="183" spans="2:34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</row>
    <row r="184" spans="2:34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</row>
    <row r="185" spans="2:34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</row>
    <row r="186" spans="2:34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</row>
    <row r="187" spans="2:34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</row>
    <row r="188" spans="2:34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</row>
    <row r="189" spans="2:34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</row>
    <row r="190" spans="2:34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</row>
    <row r="191" spans="2:34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</row>
    <row r="192" spans="2:34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</row>
    <row r="193" spans="2:34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</row>
    <row r="194" spans="2:34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</row>
    <row r="195" spans="2:34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</row>
    <row r="196" spans="2:34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</row>
    <row r="197" spans="2:34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</row>
    <row r="198" spans="2:34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</row>
    <row r="199" spans="2:34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</row>
    <row r="200" spans="2:34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</row>
    <row r="201" spans="2:34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</row>
    <row r="202" spans="2:34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</row>
    <row r="203" spans="2:34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</row>
    <row r="204" spans="2:34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</row>
    <row r="205" spans="2:34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</row>
    <row r="206" spans="2:34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</row>
    <row r="207" spans="2:34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</row>
    <row r="208" spans="2:34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</row>
    <row r="209" spans="2:34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</row>
    <row r="210" spans="2:34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</row>
    <row r="211" spans="2:34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</row>
    <row r="212" spans="2:34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</row>
    <row r="213" spans="2:34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</row>
    <row r="214" spans="2:34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</row>
    <row r="215" spans="2:34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</row>
    <row r="216" spans="2:34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</row>
    <row r="217" spans="2:34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</row>
    <row r="218" spans="2:34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</row>
    <row r="219" spans="2:34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</row>
    <row r="220" spans="2:34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</row>
    <row r="221" spans="2:34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</row>
    <row r="222" spans="2:34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</row>
    <row r="223" spans="2:34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</row>
    <row r="224" spans="2:34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</row>
    <row r="225" spans="2:25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</row>
    <row r="226" spans="2:25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</row>
    <row r="227" spans="2:25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</row>
    <row r="228" spans="2:25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</row>
    <row r="229" spans="2:25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</row>
    <row r="230" spans="2:25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</row>
    <row r="231" spans="2:25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</row>
    <row r="232" spans="2:25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</row>
    <row r="233" spans="2:25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</row>
    <row r="234" spans="2:25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</row>
    <row r="235" spans="2:25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</row>
    <row r="236" spans="2:25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</row>
    <row r="237" spans="2:25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</row>
    <row r="238" spans="2:25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</row>
    <row r="239" spans="2:25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</row>
    <row r="240" spans="2:25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</row>
    <row r="241" spans="2:25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</row>
    <row r="242" spans="2:25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</row>
    <row r="243" spans="2:25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</row>
    <row r="244" spans="2:25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</row>
    <row r="245" spans="2:25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</row>
    <row r="246" spans="2:25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</row>
    <row r="247" spans="2:25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</row>
    <row r="248" spans="2:25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</row>
    <row r="249" spans="2:25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</row>
    <row r="250" spans="2:25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</row>
    <row r="251" spans="2:25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</row>
    <row r="252" spans="2:25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</row>
    <row r="253" spans="2:25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</row>
    <row r="254" spans="2:25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</row>
    <row r="255" spans="2:25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</row>
    <row r="256" spans="2:25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</row>
    <row r="257" spans="2:25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</row>
    <row r="258" spans="2:25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</row>
    <row r="259" spans="2:25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</row>
    <row r="260" spans="2:25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</row>
    <row r="261" spans="2:25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</row>
    <row r="262" spans="2:25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</row>
    <row r="263" spans="2:25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</row>
    <row r="264" spans="2:25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</row>
    <row r="265" spans="2:25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</row>
    <row r="266" spans="2:25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</row>
    <row r="267" spans="2:25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</row>
    <row r="268" spans="2:25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</row>
    <row r="269" spans="2:25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</row>
    <row r="270" spans="2:25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</row>
  </sheetData>
  <mergeCells count="31">
    <mergeCell ref="B45:Y45"/>
    <mergeCell ref="B7:Y7"/>
    <mergeCell ref="B15:Y15"/>
    <mergeCell ref="B1:Y1"/>
    <mergeCell ref="B3:Y3"/>
    <mergeCell ref="B4:Y4"/>
    <mergeCell ref="B5:Y5"/>
    <mergeCell ref="B6:Y6"/>
    <mergeCell ref="B29:Y29"/>
    <mergeCell ref="B8:Y8"/>
    <mergeCell ref="B13:Y13"/>
    <mergeCell ref="B14:Y14"/>
    <mergeCell ref="B19:Y19"/>
    <mergeCell ref="B20:Y20"/>
    <mergeCell ref="B21:Y21"/>
    <mergeCell ref="B22:Y22"/>
    <mergeCell ref="B23:Y23"/>
    <mergeCell ref="B24:Y24"/>
    <mergeCell ref="B25:Y25"/>
    <mergeCell ref="B26:Y26"/>
    <mergeCell ref="B16:Y16"/>
    <mergeCell ref="B36:Y36"/>
    <mergeCell ref="B39:Y39"/>
    <mergeCell ref="B41:Y41"/>
    <mergeCell ref="B44:Y44"/>
    <mergeCell ref="B30:Y30"/>
    <mergeCell ref="B31:Y31"/>
    <mergeCell ref="B32:Y32"/>
    <mergeCell ref="B33:Y33"/>
    <mergeCell ref="B34:Y34"/>
    <mergeCell ref="B35:Y35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"/>
  <sheetViews>
    <sheetView workbookViewId="0">
      <selection activeCell="E6" sqref="E6"/>
    </sheetView>
  </sheetViews>
  <sheetFormatPr defaultRowHeight="14.25" x14ac:dyDescent="0.2"/>
  <cols>
    <col min="1" max="4" width="9.140625" style="1"/>
    <col min="5" max="5" width="11" style="1" customWidth="1"/>
    <col min="6" max="12" width="6.42578125" style="1" customWidth="1"/>
    <col min="13" max="16384" width="9.140625" style="1"/>
  </cols>
  <sheetData>
    <row r="1" spans="1:15" x14ac:dyDescent="0.2">
      <c r="A1" s="9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1"/>
    </row>
    <row r="2" spans="1:15" ht="15" x14ac:dyDescent="0.25">
      <c r="A2" s="12"/>
      <c r="B2" s="13" t="s">
        <v>28</v>
      </c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5"/>
    </row>
    <row r="3" spans="1:15" ht="15" thickBot="1" x14ac:dyDescent="0.25">
      <c r="A3" s="12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5"/>
    </row>
    <row r="4" spans="1:15" ht="15.75" thickBot="1" x14ac:dyDescent="0.3">
      <c r="A4" s="12"/>
      <c r="B4" s="14"/>
      <c r="C4" s="16" t="s">
        <v>29</v>
      </c>
      <c r="D4" s="14"/>
      <c r="E4" s="146" t="s">
        <v>129</v>
      </c>
      <c r="F4" s="147"/>
      <c r="G4" s="148"/>
      <c r="H4" s="14"/>
      <c r="I4" s="14" t="str">
        <f>IF(E4="м.Київ","","область")</f>
        <v>область</v>
      </c>
      <c r="J4" s="14"/>
      <c r="K4" s="14"/>
      <c r="L4" s="14"/>
      <c r="M4" s="14"/>
      <c r="N4" s="14"/>
      <c r="O4" s="15"/>
    </row>
    <row r="5" spans="1:15" ht="15" thickBot="1" x14ac:dyDescent="0.25">
      <c r="A5" s="12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5"/>
    </row>
    <row r="6" spans="1:15" ht="15.75" thickBot="1" x14ac:dyDescent="0.3">
      <c r="A6" s="12"/>
      <c r="B6" s="14"/>
      <c r="C6" s="13" t="s">
        <v>31</v>
      </c>
      <c r="D6" s="14"/>
      <c r="E6" s="17">
        <v>44531</v>
      </c>
      <c r="F6" s="14"/>
      <c r="G6" s="14"/>
      <c r="H6" s="14"/>
      <c r="I6" s="14"/>
      <c r="J6" s="14"/>
      <c r="K6" s="14"/>
      <c r="L6" s="14"/>
      <c r="M6" s="14"/>
      <c r="N6" s="14"/>
      <c r="O6" s="15"/>
    </row>
    <row r="7" spans="1:15" x14ac:dyDescent="0.2">
      <c r="A7" s="12"/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5"/>
    </row>
    <row r="8" spans="1:15" x14ac:dyDescent="0.2">
      <c r="A8" s="12"/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5"/>
    </row>
    <row r="9" spans="1:15" x14ac:dyDescent="0.2">
      <c r="A9" s="12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5"/>
    </row>
    <row r="10" spans="1:15" ht="15" thickBot="1" x14ac:dyDescent="0.25">
      <c r="A10" s="12"/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5"/>
    </row>
    <row r="11" spans="1:15" ht="15" thickBot="1" x14ac:dyDescent="0.25">
      <c r="A11" s="12"/>
      <c r="B11" s="14" t="s">
        <v>32</v>
      </c>
      <c r="C11" s="14"/>
      <c r="D11" s="14"/>
      <c r="E11" s="146" t="s">
        <v>1420</v>
      </c>
      <c r="F11" s="147"/>
      <c r="G11" s="147"/>
      <c r="H11" s="147"/>
      <c r="I11" s="147"/>
      <c r="J11" s="147"/>
      <c r="K11" s="147"/>
      <c r="L11" s="147"/>
      <c r="M11" s="148"/>
      <c r="N11" s="14"/>
      <c r="O11" s="15"/>
    </row>
    <row r="12" spans="1:15" ht="15" thickBot="1" x14ac:dyDescent="0.25">
      <c r="A12" s="12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5"/>
    </row>
    <row r="13" spans="1:15" ht="15" thickBot="1" x14ac:dyDescent="0.25">
      <c r="A13" s="12"/>
      <c r="B13" s="14" t="s">
        <v>33</v>
      </c>
      <c r="C13" s="14"/>
      <c r="D13" s="14"/>
      <c r="E13" s="146" t="s">
        <v>1421</v>
      </c>
      <c r="F13" s="147"/>
      <c r="G13" s="147"/>
      <c r="H13" s="147"/>
      <c r="I13" s="147"/>
      <c r="J13" s="147"/>
      <c r="K13" s="147"/>
      <c r="L13" s="147"/>
      <c r="M13" s="148"/>
      <c r="N13" s="14"/>
      <c r="O13" s="15"/>
    </row>
    <row r="14" spans="1:15" ht="15" thickBot="1" x14ac:dyDescent="0.25">
      <c r="A14" s="12"/>
      <c r="B14" s="14" t="s">
        <v>34</v>
      </c>
      <c r="C14" s="14"/>
      <c r="D14" s="14"/>
      <c r="E14" s="146" t="s">
        <v>414</v>
      </c>
      <c r="F14" s="147"/>
      <c r="G14" s="147"/>
      <c r="H14" s="147"/>
      <c r="I14" s="147"/>
      <c r="J14" s="147"/>
      <c r="K14" s="147"/>
      <c r="L14" s="147"/>
      <c r="M14" s="148"/>
      <c r="N14" s="14"/>
      <c r="O14" s="15"/>
    </row>
    <row r="15" spans="1:15" ht="15" thickBot="1" x14ac:dyDescent="0.25">
      <c r="A15" s="12"/>
      <c r="B15" s="14" t="s">
        <v>35</v>
      </c>
      <c r="C15" s="14"/>
      <c r="D15" s="14"/>
      <c r="E15" s="146" t="s">
        <v>1422</v>
      </c>
      <c r="F15" s="147"/>
      <c r="G15" s="147"/>
      <c r="H15" s="147"/>
      <c r="I15" s="147"/>
      <c r="J15" s="147"/>
      <c r="K15" s="147"/>
      <c r="L15" s="147"/>
      <c r="M15" s="148"/>
      <c r="N15" s="14"/>
      <c r="O15" s="15"/>
    </row>
    <row r="16" spans="1:15" ht="15" thickBot="1" x14ac:dyDescent="0.25">
      <c r="A16" s="12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5"/>
    </row>
    <row r="17" spans="1:15" ht="15" thickBot="1" x14ac:dyDescent="0.25">
      <c r="A17" s="12"/>
      <c r="B17" s="14" t="s">
        <v>36</v>
      </c>
      <c r="C17" s="14"/>
      <c r="D17" s="14"/>
      <c r="E17" s="146">
        <v>501497344</v>
      </c>
      <c r="F17" s="147"/>
      <c r="G17" s="147"/>
      <c r="H17" s="147"/>
      <c r="I17" s="147"/>
      <c r="J17" s="147"/>
      <c r="K17" s="147"/>
      <c r="L17" s="147"/>
      <c r="M17" s="148"/>
      <c r="N17" s="14"/>
      <c r="O17" s="15"/>
    </row>
    <row r="18" spans="1:15" ht="15" thickBot="1" x14ac:dyDescent="0.25">
      <c r="A18" s="12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5"/>
    </row>
    <row r="19" spans="1:15" ht="15" thickBot="1" x14ac:dyDescent="0.25">
      <c r="A19" s="12"/>
      <c r="B19" s="14" t="s">
        <v>37</v>
      </c>
      <c r="C19" s="14"/>
      <c r="D19" s="14"/>
      <c r="E19" s="146" t="s">
        <v>1423</v>
      </c>
      <c r="F19" s="147"/>
      <c r="G19" s="147"/>
      <c r="H19" s="147"/>
      <c r="I19" s="147"/>
      <c r="J19" s="147"/>
      <c r="K19" s="147"/>
      <c r="L19" s="147"/>
      <c r="M19" s="148"/>
      <c r="N19" s="14"/>
      <c r="O19" s="15"/>
    </row>
    <row r="20" spans="1:15" x14ac:dyDescent="0.2">
      <c r="A20" s="12"/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5"/>
    </row>
    <row r="21" spans="1:15" x14ac:dyDescent="0.2">
      <c r="A21" s="12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5"/>
    </row>
    <row r="22" spans="1:15" x14ac:dyDescent="0.2">
      <c r="A22" s="12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5"/>
    </row>
    <row r="23" spans="1:15" x14ac:dyDescent="0.2">
      <c r="A23" s="12"/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5"/>
    </row>
    <row r="24" spans="1:15" x14ac:dyDescent="0.2">
      <c r="A24" s="12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5"/>
    </row>
    <row r="25" spans="1:15" x14ac:dyDescent="0.2">
      <c r="A25" s="12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5"/>
    </row>
    <row r="26" spans="1:15" x14ac:dyDescent="0.2">
      <c r="A26" s="12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5"/>
    </row>
    <row r="27" spans="1:15" x14ac:dyDescent="0.2">
      <c r="A27" s="12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5"/>
    </row>
    <row r="28" spans="1:15" x14ac:dyDescent="0.2">
      <c r="A28" s="12"/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5"/>
    </row>
    <row r="29" spans="1:15" x14ac:dyDescent="0.2">
      <c r="A29" s="12"/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5"/>
    </row>
    <row r="30" spans="1:15" x14ac:dyDescent="0.2">
      <c r="A30" s="12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5"/>
    </row>
    <row r="31" spans="1:15" x14ac:dyDescent="0.2">
      <c r="A31" s="12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5"/>
    </row>
    <row r="32" spans="1:15" x14ac:dyDescent="0.2">
      <c r="A32" s="12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5"/>
    </row>
    <row r="33" spans="1:15" x14ac:dyDescent="0.2">
      <c r="A33" s="12"/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5"/>
    </row>
    <row r="34" spans="1:15" ht="15" thickBot="1" x14ac:dyDescent="0.25">
      <c r="A34" s="18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20"/>
    </row>
  </sheetData>
  <sheetProtection sheet="1" selectLockedCells="1"/>
  <mergeCells count="7">
    <mergeCell ref="E19:M19"/>
    <mergeCell ref="E4:G4"/>
    <mergeCell ref="E11:M11"/>
    <mergeCell ref="E13:M13"/>
    <mergeCell ref="E14:M14"/>
    <mergeCell ref="E15:M15"/>
    <mergeCell ref="E17:M17"/>
  </mergeCells>
  <dataValidations count="3">
    <dataValidation type="date" allowBlank="1" showInputMessage="1" showErrorMessage="1" prompt="тільки у форматі дд.мм.рр" sqref="E6">
      <formula1>1</formula1>
      <formula2>73051</formula2>
    </dataValidation>
    <dataValidation errorStyle="warning" allowBlank="1" showInputMessage="1" showErrorMessage="1" error="ВИ ВПЕВНЕНІ ЩО ДАНІ ПОТРІБНО ЗМІНИТИ? ЯКЩО ТАК ВВЕДІТЬ НОВІ ДАНІ" prompt="ЗАПОВНЮЄТЬСЯ  ПІСЛЯ ЗАЗНАЧЕННЯ РЕГІОНУ ВИЩЕ" sqref="E19:M19 E13:M15 E17:M17"/>
    <dataValidation errorStyle="information" allowBlank="1" showInputMessage="1" showErrorMessage="1" error="ВИ ВПЕВНЕНІ ЩО ДАНІ ПОТРІБНО ЗМІНИТИ? ЯКЩО ТАК ВВЕДІТЬ НОВІ ДАНІ" prompt="ЗАПОВНЮЄТЬСЯ  ПІСЛЯ ЗАЗНАЧЕННЯ РЕГІОНУ ВИЩЕ" sqref="E11:M11"/>
  </dataValidations>
  <pageMargins left="0.7" right="0.7" top="0.75" bottom="0.75" header="0.3" footer="0.3"/>
  <pageSetup paperSize="9" orientation="portrait" verticalDpi="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error="ВИБЕРІТЬ З ВИПАДАЮЧОГО СПИСКУ" prompt="виберіть із випадаючого списку">
          <x14:formula1>
            <xm:f>КОДИ!$L$2:$L$27</xm:f>
          </x14:formula1>
          <xm:sqref>E4:G4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61"/>
  <sheetViews>
    <sheetView topLeftCell="A13" workbookViewId="0">
      <selection activeCell="J21" sqref="J21"/>
    </sheetView>
  </sheetViews>
  <sheetFormatPr defaultColWidth="14.42578125" defaultRowHeight="15" customHeight="1" x14ac:dyDescent="0.2"/>
  <cols>
    <col min="1" max="1" width="17.5703125" style="1" customWidth="1"/>
    <col min="2" max="5" width="17.7109375" style="1" customWidth="1"/>
    <col min="6" max="7" width="14.140625" style="1" customWidth="1"/>
    <col min="8" max="8" width="15.28515625" style="1" customWidth="1"/>
    <col min="9" max="9" width="17.5703125" style="1" customWidth="1"/>
    <col min="10" max="11" width="16.5703125" style="1" customWidth="1"/>
    <col min="12" max="12" width="37.140625" style="1" customWidth="1"/>
    <col min="13" max="19" width="8.7109375" style="2" customWidth="1"/>
    <col min="20" max="23" width="14.42578125" style="2"/>
    <col min="24" max="16384" width="14.42578125" style="1"/>
  </cols>
  <sheetData>
    <row r="1" spans="1:12" ht="181.5" customHeight="1" x14ac:dyDescent="0.2">
      <c r="A1" s="21" t="s">
        <v>38</v>
      </c>
      <c r="B1" s="21" t="s">
        <v>39</v>
      </c>
      <c r="C1" s="21" t="s">
        <v>40</v>
      </c>
      <c r="D1" s="21" t="s">
        <v>41</v>
      </c>
      <c r="E1" s="21" t="s">
        <v>42</v>
      </c>
      <c r="F1" s="21" t="s">
        <v>43</v>
      </c>
      <c r="G1" s="21" t="s">
        <v>44</v>
      </c>
      <c r="H1" s="21" t="s">
        <v>45</v>
      </c>
      <c r="I1" s="21" t="s">
        <v>46</v>
      </c>
      <c r="J1" s="21" t="s">
        <v>47</v>
      </c>
      <c r="K1" s="21" t="s">
        <v>48</v>
      </c>
      <c r="L1" s="21" t="s">
        <v>49</v>
      </c>
    </row>
    <row r="2" spans="1:12" ht="15" customHeight="1" x14ac:dyDescent="0.25">
      <c r="A2" s="22" t="s">
        <v>266</v>
      </c>
      <c r="B2" s="23" t="str">
        <f>IFERROR(VLOOKUP(A2,КОДИ!$A$1:$E$1253,2,0),"")</f>
        <v>Вакцина для профілактики поліомієліту (інактивована)</v>
      </c>
      <c r="C2" s="23" t="str">
        <f>IFERROR(VLOOKUP(A2,КОДИ!$A$1:$E$1253,4,0),"")</f>
        <v>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</v>
      </c>
      <c r="D2" s="23" t="str">
        <f>IFERROR(VLOOKUP(A2,КОДИ!$A$1:$E$1253,3,0),"")</f>
        <v>Санофі Пастер С.А.Франція</v>
      </c>
      <c r="E2" s="24">
        <f>IFERROR(VLOOKUP(A2,КОДИ!$A$1:$E$1253,5,0),"")</f>
        <v>44500</v>
      </c>
      <c r="F2" s="22" t="s">
        <v>147</v>
      </c>
      <c r="G2" s="22">
        <v>372</v>
      </c>
      <c r="H2" s="25">
        <v>43664</v>
      </c>
      <c r="I2" s="26"/>
      <c r="J2" s="22"/>
      <c r="K2" s="22"/>
      <c r="L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" spans="1:12" ht="57.75" x14ac:dyDescent="0.25">
      <c r="A3" s="22" t="s">
        <v>276</v>
      </c>
      <c r="B3" s="23" t="str">
        <f>IFERROR(VLOOKUP(A3,КОДИ!$A$1:$E$1253,2,0),"")</f>
        <v>Вакцина для профілактики поліомієліту (оральна)</v>
      </c>
      <c r="C3" s="23" t="str">
        <f>IFERROR(VLOOKUP(A3,КОДИ!$A$1:$E$1253,4,0),"")</f>
        <v>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</v>
      </c>
      <c r="D3" s="23" t="str">
        <f>IFERROR(VLOOKUP(A3,КОДИ!$A$1:$E$1253,3,0),"")</f>
        <v>Гласко Сміт Кляйн,Біолоджікалз С.А.,Бельгія</v>
      </c>
      <c r="E3" s="24">
        <f>IFERROR(VLOOKUP(A3,КОДИ!$A$1:$E$1253,5,0),"")</f>
        <v>44592</v>
      </c>
      <c r="F3" s="22" t="s">
        <v>147</v>
      </c>
      <c r="G3" s="22">
        <v>67</v>
      </c>
      <c r="H3" s="25">
        <v>44250</v>
      </c>
      <c r="I3" s="26"/>
      <c r="J3" s="26"/>
      <c r="K3" s="26"/>
      <c r="L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" spans="1:12" ht="82.5" x14ac:dyDescent="0.25">
      <c r="A4" s="22" t="s">
        <v>300</v>
      </c>
      <c r="B4" s="23" t="str">
        <f>IFERROR(VLOOKUP(A4,КОДИ!$A$1:$E$1253,2,0),"")</f>
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C4" s="23" t="str">
        <f>IFERROR(VLOOKUP(A4,КОДИ!$A$1:$E$1253,4,0),"")</f>
        <v>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</v>
      </c>
      <c r="D4" s="23" t="str">
        <f>IFERROR(VLOOKUP(A4,КОДИ!$A$1:$E$1253,3,0),"")</f>
        <v>СЕРУМ ІНСТИТУТ ІНДІЇ ПВТ. ЛТД., Індія</v>
      </c>
      <c r="E4" s="24">
        <f>IFERROR(VLOOKUP(A4,КОДИ!$A$1:$E$1253,5,0),"")</f>
        <v>44439</v>
      </c>
      <c r="F4" s="22" t="s">
        <v>147</v>
      </c>
      <c r="G4" s="22">
        <v>493</v>
      </c>
      <c r="H4" s="25">
        <v>43726</v>
      </c>
      <c r="I4" s="26"/>
      <c r="J4" s="26"/>
      <c r="K4" s="26"/>
      <c r="L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" spans="1:12" ht="57.75" x14ac:dyDescent="0.25">
      <c r="A5" s="22" t="s">
        <v>303</v>
      </c>
      <c r="B5" s="23" t="str">
        <f>IFERROR(VLOOKUP(A5,КОДИ!$A$1:$E$1253,2,0),"")</f>
        <v>Анатоксин для профілактики дифтерії та правцю з зменшеним вмістом антигену (АДП-М)</v>
      </c>
      <c r="C5" s="23" t="str">
        <f>IFERROR(VLOOKUP(A5,КОДИ!$A$1:$E$1253,4,0),"")</f>
        <v>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</v>
      </c>
      <c r="D5" s="23" t="str">
        <f>IFERROR(VLOOKUP(A5,КОДИ!$A$1:$E$1253,3,0),"")</f>
        <v>БАЙОЛОДЖІКАЛ І. ЛІМІТЕД, Індія</v>
      </c>
      <c r="E5" s="24">
        <f>IFERROR(VLOOKUP(A5,КОДИ!$A$1:$E$1253,5,0),"")</f>
        <v>45107</v>
      </c>
      <c r="F5" s="22" t="s">
        <v>147</v>
      </c>
      <c r="G5" s="22">
        <v>398</v>
      </c>
      <c r="H5" s="25">
        <v>44260</v>
      </c>
      <c r="I5" s="26"/>
      <c r="J5" s="26"/>
      <c r="K5" s="26"/>
      <c r="L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" spans="1:12" ht="74.25" x14ac:dyDescent="0.25">
      <c r="A6" s="22" t="s">
        <v>312</v>
      </c>
      <c r="B6" s="23" t="str">
        <f>IFERROR(VLOOKUP(A6,КОДИ!$A$1:$E$1253,2,0),"")</f>
        <v>Вакцина для профілактики кашлюку,дифтерії та правця з цільноклітинним кашлюковим компонентом</v>
      </c>
      <c r="C6" s="23" t="str">
        <f>IFERROR(VLOOKUP(A6,КОДИ!$A$1:$E$1253,4,0),"")</f>
        <v>ВАКЦИНА ДЛЯ ПРОФІЛАКТИКИ ДИФТЕРІЇ ПРАВЦЯ ТА КАШЛЮКУ АДСОРБОВАНА З ЦІЛЬНОКЛІТИННИМ КАШЛЮКОВИМ КОМПОНЕНТОМ
Суспензія для ін`єкцій по 10 доз (одна доза 05 мл) по 5 мл у флаконі по 50 флаконів у пачці з картону,</v>
      </c>
      <c r="D6" s="23" t="str">
        <f>IFERROR(VLOOKUP(A6,КОДИ!$A$1:$E$1253,3,0),"")</f>
        <v>СЕРУМ ІНСТИТУТ ІНДІЇ ПВТ. ЛТД., Індія</v>
      </c>
      <c r="E6" s="24">
        <f>IFERROR(VLOOKUP(A6,КОДИ!$A$1:$E$1253,5,0),"")</f>
        <v>44804</v>
      </c>
      <c r="F6" s="22" t="s">
        <v>147</v>
      </c>
      <c r="G6" s="22">
        <v>416</v>
      </c>
      <c r="H6" s="25">
        <v>43676</v>
      </c>
      <c r="I6" s="26">
        <v>164</v>
      </c>
      <c r="J6" s="26"/>
      <c r="K6" s="26"/>
      <c r="L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164</v>
      </c>
    </row>
    <row r="7" spans="1:12" ht="57.75" x14ac:dyDescent="0.25">
      <c r="A7" s="22" t="s">
        <v>314</v>
      </c>
      <c r="B7" s="23" t="str">
        <f>IFERROR(VLOOKUP(A7,КОДИ!$A$1:$E$1253,2,0),"")</f>
        <v>Анатоксин для профілактики дифтерії та правцю з зменшеним вмістом антигену (АДП-М)</v>
      </c>
      <c r="C7" s="23" t="str">
        <f>IFERROR(VLOOKUP(A7,КОДИ!$A$1:$E$1253,4,0),"")</f>
        <v>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</v>
      </c>
      <c r="D7" s="23" t="str">
        <f>IFERROR(VLOOKUP(A7,КОДИ!$A$1:$E$1253,3,0),"")</f>
        <v>БАЙОЛОДЖІКАЛ І. ЛІМІТЕД, Індія</v>
      </c>
      <c r="E7" s="24">
        <f>IFERROR(VLOOKUP(A7,КОДИ!$A$1:$E$1253,5,0),"")</f>
        <v>45230</v>
      </c>
      <c r="F7" s="22" t="s">
        <v>147</v>
      </c>
      <c r="G7" s="22">
        <v>120</v>
      </c>
      <c r="H7" s="25">
        <v>44277</v>
      </c>
      <c r="I7" s="26">
        <v>999</v>
      </c>
      <c r="J7" s="26"/>
      <c r="K7" s="26"/>
      <c r="L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999</v>
      </c>
    </row>
    <row r="8" spans="1:12" ht="74.25" x14ac:dyDescent="0.25">
      <c r="A8" s="22" t="s">
        <v>315</v>
      </c>
      <c r="B8" s="23" t="str">
        <f>IFERROR(VLOOKUP(A8,КОДИ!$A$1:$E$1253,2,0),"")</f>
        <v>Вакцина для профілактики гемофільної інфекції типу b</v>
      </c>
      <c r="C8" s="23" t="str">
        <f>IFERROR(VLOOKUP(A8,КОДИ!$A$1:$E$1253,4,0),"")</f>
        <v>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</v>
      </c>
      <c r="D8" s="23" t="str">
        <f>IFERROR(VLOOKUP(A8,КОДИ!$A$1:$E$1253,3,0),"")</f>
        <v>СЕРУМ ІНСТИТУТ ІНДІЇ ПВТ. ЛТД., Індія</v>
      </c>
      <c r="E8" s="24">
        <f>IFERROR(VLOOKUP(A8,КОДИ!$A$1:$E$1253,5,0),"")</f>
        <v>45016</v>
      </c>
      <c r="F8" s="22" t="s">
        <v>147</v>
      </c>
      <c r="G8" s="22">
        <v>120</v>
      </c>
      <c r="H8" s="25">
        <v>44277</v>
      </c>
      <c r="I8" s="26"/>
      <c r="J8" s="26"/>
      <c r="K8" s="26"/>
      <c r="L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" spans="1:12" ht="41.25" x14ac:dyDescent="0.25">
      <c r="A9" s="22" t="s">
        <v>316</v>
      </c>
      <c r="B9" s="23" t="str">
        <f>IFERROR(VLOOKUP(A9,КОДИ!$A$1:$E$1253,2,0),"")</f>
        <v>Вакцина для профілактики гепатиту В для дітей</v>
      </c>
      <c r="C9" s="23" t="str">
        <f>IFERROR(VLOOKUP(A9,КОДИ!$A$1:$E$1253,4,0),"")</f>
        <v>ЕУВАКС В ВАКЦИНА ДЛЯ ПРОФІЛАКТИКИ ГЕПАТИТУ В РЕКОМБІНАНТНА РІДКА суспензія для ін'єкцій 10 мкг/дозу по 05 мл (1 доза) у флаконі,</v>
      </c>
      <c r="D9" s="23" t="str">
        <f>IFERROR(VLOOKUP(A9,КОДИ!$A$1:$E$1253,3,0),"")</f>
        <v>ЕлДжі Лайф Сайенсіс Лтд,Корея</v>
      </c>
      <c r="E9" s="24">
        <f>IFERROR(VLOOKUP(A9,КОДИ!$A$1:$E$1253,5,0),"")</f>
        <v>45091</v>
      </c>
      <c r="F9" s="22" t="s">
        <v>147</v>
      </c>
      <c r="G9" s="22">
        <v>372</v>
      </c>
      <c r="H9" s="25">
        <v>43664</v>
      </c>
      <c r="I9" s="26"/>
      <c r="J9" s="26"/>
      <c r="K9" s="26"/>
      <c r="L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" spans="1:12" ht="90.75" x14ac:dyDescent="0.25">
      <c r="A10" s="22" t="s">
        <v>97</v>
      </c>
      <c r="B10" s="23" t="str">
        <f>IFERROR(VLOOKUP(A10,КОДИ!$A$1:$E$1253,2,0),"")</f>
        <v>Вакцина для профілактики кору, паротиту та краснухи</v>
      </c>
      <c r="C10" s="23" t="str">
        <f>IFERROR(VLOOKUP(A10,КОДИ!$A$1:$E$1253,4,0),"")</f>
        <v>ПРІОРИКС™/ PRIORIX™ КОМБІНОВАНА ВАКЦИНА ДЛЯ ПРОФІЛАКТИКИ КОРУ ЕПІДЕМІЧНОГО ПАРОТИТУ ТА КРАСНУХИ
Ліофілізат для розчину для ін'єкцій у мультидозових (2 дози) флаконах № 100 у комплекті з розчинником (вода для ін'єкцій) в ампулах № 100 в окремих коробках</v>
      </c>
      <c r="D10" s="23" t="str">
        <f>IFERROR(VLOOKUP(A10,КОДИ!$A$1:$E$1253,3,0),"")</f>
        <v>Гласко Сміт Кляйн,Біолоджікалз С.А.,Бельгія</v>
      </c>
      <c r="E10" s="24">
        <f>IFERROR(VLOOKUP(A10,КОДИ!$A$1:$E$1253,5,0),"")</f>
        <v>44742</v>
      </c>
      <c r="F10" s="22" t="s">
        <v>147</v>
      </c>
      <c r="G10" s="22">
        <v>59</v>
      </c>
      <c r="H10" s="25">
        <v>44249</v>
      </c>
      <c r="I10" s="26">
        <v>480</v>
      </c>
      <c r="J10" s="26"/>
      <c r="K10" s="26"/>
      <c r="L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480</v>
      </c>
    </row>
    <row r="11" spans="1:12" ht="82.5" x14ac:dyDescent="0.25">
      <c r="A11" s="22" t="s">
        <v>327</v>
      </c>
      <c r="B11" s="23" t="str">
        <f>IFERROR(VLOOKUP(A11,КОДИ!$A$1:$E$1253,2,0),"")</f>
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C11" s="23" t="str">
        <f>IFERROR(VLOOKUP(A11,КОДИ!$A$1:$E$1253,4,0),"")</f>
        <v>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</v>
      </c>
      <c r="D11" s="23" t="str">
        <f>IFERROR(VLOOKUP(A11,КОДИ!$A$1:$E$1253,3,0),"")</f>
        <v>СЕРУМ ІНСТИТУТ ІНДІЇ ПВТ. ЛТД., Індія</v>
      </c>
      <c r="E11" s="24">
        <f>IFERROR(VLOOKUP(A11,КОДИ!$A$1:$E$1253,5,0),"")</f>
        <v>44804</v>
      </c>
      <c r="F11" s="22" t="s">
        <v>147</v>
      </c>
      <c r="G11" s="22">
        <v>372</v>
      </c>
      <c r="H11" s="25">
        <v>43664</v>
      </c>
      <c r="I11" s="26">
        <v>100</v>
      </c>
      <c r="J11" s="26"/>
      <c r="K11" s="26"/>
      <c r="L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100</v>
      </c>
    </row>
    <row r="12" spans="1:12" ht="57.75" x14ac:dyDescent="0.25">
      <c r="A12" s="22" t="s">
        <v>330</v>
      </c>
      <c r="B12" s="23" t="str">
        <f>IFERROR(VLOOKUP(A12,КОДИ!$A$1:$E$1253,2,0),"")</f>
        <v>Вакцина для профілактики туберкульозу</v>
      </c>
      <c r="C12" s="23" t="str">
        <f>IFERROR(VLOOKUP(A12,КОДИ!$A$1:$E$1253,4,0),"")</f>
        <v>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</v>
      </c>
      <c r="D12" s="23" t="str">
        <f>IFERROR(VLOOKUP(A12,КОДИ!$A$1:$E$1253,3,0),"")</f>
        <v>СЕРУМ ІНСТИТУТ ІНДІЇ ПВТ. ЛТД., Індія</v>
      </c>
      <c r="E12" s="24">
        <f>IFERROR(VLOOKUP(A12,КОДИ!$A$1:$E$1253,5,0),"")</f>
        <v>44957</v>
      </c>
      <c r="F12" s="22" t="s">
        <v>147</v>
      </c>
      <c r="G12" s="22">
        <v>506</v>
      </c>
      <c r="H12" s="25">
        <v>44399</v>
      </c>
      <c r="I12" s="26">
        <v>280</v>
      </c>
      <c r="J12" s="26"/>
      <c r="K12" s="26"/>
      <c r="L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280</v>
      </c>
    </row>
    <row r="13" spans="1:12" ht="57.75" x14ac:dyDescent="0.25">
      <c r="A13" s="22" t="s">
        <v>305</v>
      </c>
      <c r="B13" s="23" t="str">
        <f>IFERROR(VLOOKUP(A13,КОДИ!$A$1:$E$1253,2,0),"")</f>
        <v>Вакцина для профілактики туберкульозу</v>
      </c>
      <c r="C13" s="23" t="str">
        <f>IFERROR(VLOOKUP(A13,КОДИ!$A$1:$E$1253,4,0),"")</f>
        <v>Вакцина БЦЖ (ліофілізована), BCG VACCINE (freeze dried), ліофілізат для роз-ну д/ін., по 20доз (одна доза 0,05мл) у фл. у комплекті з 1млрозчинника (0,9% р-н натрію хлориду) в амп., по 50 фл. у пачці, по 10 амп. В конт</v>
      </c>
      <c r="D13" s="23" t="str">
        <f>IFERROR(VLOOKUP(A13,КОДИ!$A$1:$E$1253,3,0),"")</f>
        <v>СЕРУМ ІНСТИТУТ ІНДІЇ ПВТ. ЛТД., Індія</v>
      </c>
      <c r="E13" s="24">
        <f>IFERROR(VLOOKUP(A13,КОДИ!$A$1:$E$1253,5,0),"")</f>
        <v>44651</v>
      </c>
      <c r="F13" s="22" t="s">
        <v>147</v>
      </c>
      <c r="G13" s="22">
        <v>154</v>
      </c>
      <c r="H13" s="25">
        <v>44278</v>
      </c>
      <c r="I13" s="26"/>
      <c r="J13" s="26"/>
      <c r="K13" s="26"/>
      <c r="L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" spans="1:12" ht="41.25" x14ac:dyDescent="0.25">
      <c r="A14" s="22" t="s">
        <v>157</v>
      </c>
      <c r="B14" s="23" t="str">
        <f>IFERROR(VLOOKUP(A14,КОДИ!$A$1:$E$1253,2,0),"")</f>
        <v>Анатоксин для профілактики дифтерії та правця (АДП)</v>
      </c>
      <c r="C14" s="23" t="str">
        <f>IFERROR(VLOOKUP(A14,КОДИ!$A$1:$E$1253,4,0),"")</f>
        <v>ДІФТЕТ ДТ ВАКЦИНА дифтерії та правця вакцина (адсорбована) Суспензія для ін’єкцій по 10 доз (5 мл) у флаконі; по 10 флаконів у картонній коробці,</v>
      </c>
      <c r="D14" s="23" t="str">
        <f>IFERROR(VLOOKUP(A14,КОДИ!$A$1:$E$1253,3,0),"")</f>
        <v>СЕРУМ ІНСТИТУТ ІНДІЇ ПВТ. ЛТД., Індія</v>
      </c>
      <c r="E14" s="24">
        <f>IFERROR(VLOOKUP(A14,КОДИ!$A$1:$E$1253,5,0),"")</f>
        <v>44561</v>
      </c>
      <c r="F14" s="22" t="s">
        <v>147</v>
      </c>
      <c r="G14" s="22"/>
      <c r="H14" s="25"/>
      <c r="I14" s="26">
        <v>77</v>
      </c>
      <c r="J14" s="26"/>
      <c r="K14" s="26"/>
      <c r="L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77</v>
      </c>
    </row>
    <row r="15" spans="1:12" ht="57.75" x14ac:dyDescent="0.25">
      <c r="A15" s="22" t="s">
        <v>94</v>
      </c>
      <c r="B15" s="23" t="str">
        <f>IFERROR(VLOOKUP(A15,КОДИ!$A$1:$E$1253,2,0),"")</f>
        <v>Вакцина для профілактики поліомієліту (оральна)</v>
      </c>
      <c r="C15" s="23" t="str">
        <f>IFERROR(VLOOKUP(A15,КОДИ!$A$1:$E$1253,4,0),"")</f>
        <v>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</v>
      </c>
      <c r="D15" s="23" t="str">
        <f>IFERROR(VLOOKUP(A15,КОДИ!$A$1:$E$1253,3,0),"")</f>
        <v>Гласко Сміт Кляйн,Біолоджікалз С.А.,Бельгія</v>
      </c>
      <c r="E15" s="24">
        <f>IFERROR(VLOOKUP(A15,КОДИ!$A$1:$E$1253,5,0),"")</f>
        <v>44834</v>
      </c>
      <c r="F15" s="22" t="s">
        <v>147</v>
      </c>
      <c r="G15" s="22">
        <v>67</v>
      </c>
      <c r="H15" s="25">
        <v>44250</v>
      </c>
      <c r="I15" s="26">
        <v>99</v>
      </c>
      <c r="J15" s="26"/>
      <c r="K15" s="26"/>
      <c r="L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99</v>
      </c>
    </row>
    <row r="16" spans="1:12" ht="74.25" x14ac:dyDescent="0.25">
      <c r="A16" s="22" t="s">
        <v>331</v>
      </c>
      <c r="B16" s="23" t="str">
        <f>IFERROR(VLOOKUP(A16,КОДИ!$A$1:$E$1253,2,0),"")</f>
        <v>Вакцина для профілактики гемофільної інфекції типу b</v>
      </c>
      <c r="C16" s="23" t="str">
        <f>IFERROR(VLOOKUP(A16,КОДИ!$A$1:$E$1253,4,0),"")</f>
        <v>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</v>
      </c>
      <c r="D16" s="23" t="str">
        <f>IFERROR(VLOOKUP(A16,КОДИ!$A$1:$E$1253,3,0),"")</f>
        <v>СЕРУМ ІНСТИТУТ ІНДІЇ ПВТ. ЛТД., Індія</v>
      </c>
      <c r="E16" s="24">
        <f>IFERROR(VLOOKUP(A16,КОДИ!$A$1:$E$1253,5,0),"")</f>
        <v>45107</v>
      </c>
      <c r="F16" s="22" t="s">
        <v>147</v>
      </c>
      <c r="G16" s="22">
        <v>372</v>
      </c>
      <c r="H16" s="25">
        <v>43664</v>
      </c>
      <c r="I16" s="26">
        <v>12</v>
      </c>
      <c r="J16" s="26"/>
      <c r="K16" s="26"/>
      <c r="L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12</v>
      </c>
    </row>
    <row r="17" spans="1:12" x14ac:dyDescent="0.25">
      <c r="A17" s="22"/>
      <c r="B17" s="23" t="str">
        <f>IFERROR(VLOOKUP(A17,КОДИ!$A$1:$E$1253,2,0),"")</f>
        <v/>
      </c>
      <c r="C17" s="23" t="str">
        <f>IFERROR(VLOOKUP(A17,КОДИ!$A$1:$E$1253,4,0),"")</f>
        <v/>
      </c>
      <c r="D17" s="23" t="str">
        <f>IFERROR(VLOOKUP(A17,КОДИ!$A$1:$E$1253,3,0),"")</f>
        <v/>
      </c>
      <c r="E17" s="24" t="str">
        <f>IFERROR(VLOOKUP(A17,КОДИ!$A$1:$E$1253,5,0),"")</f>
        <v/>
      </c>
      <c r="F17" s="22"/>
      <c r="G17" s="22"/>
      <c r="H17" s="25"/>
      <c r="I17" s="26"/>
      <c r="J17" s="26"/>
      <c r="K17" s="26"/>
      <c r="L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" spans="1:12" x14ac:dyDescent="0.25">
      <c r="A18" s="22"/>
      <c r="B18" s="23" t="str">
        <f>IFERROR(VLOOKUP(A18,КОДИ!$A$1:$E$1253,2,0),"")</f>
        <v/>
      </c>
      <c r="C18" s="23" t="str">
        <f>IFERROR(VLOOKUP(A18,КОДИ!$A$1:$E$1253,4,0),"")</f>
        <v/>
      </c>
      <c r="D18" s="23" t="str">
        <f>IFERROR(VLOOKUP(A18,КОДИ!$A$1:$E$1253,3,0),"")</f>
        <v/>
      </c>
      <c r="E18" s="24" t="str">
        <f>IFERROR(VLOOKUP(A18,КОДИ!$A$1:$E$1253,5,0),"")</f>
        <v/>
      </c>
      <c r="F18" s="22"/>
      <c r="G18" s="22"/>
      <c r="H18" s="25"/>
      <c r="I18" s="26"/>
      <c r="J18" s="26"/>
      <c r="K18" s="26"/>
      <c r="L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" spans="1:12" x14ac:dyDescent="0.25">
      <c r="A19" s="22"/>
      <c r="B19" s="23" t="str">
        <f>IFERROR(VLOOKUP(A19,КОДИ!$A$1:$E$1253,2,0),"")</f>
        <v/>
      </c>
      <c r="C19" s="23" t="str">
        <f>IFERROR(VLOOKUP(A19,КОДИ!$A$1:$E$1253,4,0),"")</f>
        <v/>
      </c>
      <c r="D19" s="23" t="str">
        <f>IFERROR(VLOOKUP(A19,КОДИ!$A$1:$E$1253,3,0),"")</f>
        <v/>
      </c>
      <c r="E19" s="24" t="str">
        <f>IFERROR(VLOOKUP(A19,КОДИ!$A$1:$E$1253,5,0),"")</f>
        <v/>
      </c>
      <c r="F19" s="22"/>
      <c r="G19" s="22"/>
      <c r="H19" s="25"/>
      <c r="I19" s="26"/>
      <c r="J19" s="26"/>
      <c r="K19" s="26"/>
      <c r="L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" spans="1:12" x14ac:dyDescent="0.25">
      <c r="A20" s="22"/>
      <c r="B20" s="23" t="str">
        <f>IFERROR(VLOOKUP(A20,КОДИ!$A$1:$E$1253,2,0),"")</f>
        <v/>
      </c>
      <c r="C20" s="23" t="str">
        <f>IFERROR(VLOOKUP(A20,КОДИ!$A$1:$E$1253,4,0),"")</f>
        <v/>
      </c>
      <c r="D20" s="23" t="str">
        <f>IFERROR(VLOOKUP(A20,КОДИ!$A$1:$E$1253,3,0),"")</f>
        <v/>
      </c>
      <c r="E20" s="24" t="str">
        <f>IFERROR(VLOOKUP(A20,КОДИ!$A$1:$E$1253,5,0),"")</f>
        <v/>
      </c>
      <c r="F20" s="22"/>
      <c r="G20" s="22"/>
      <c r="H20" s="25"/>
      <c r="I20" s="26"/>
      <c r="J20" s="26"/>
      <c r="K20" s="26"/>
      <c r="L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" spans="1:12" ht="15.75" customHeight="1" x14ac:dyDescent="0.25">
      <c r="A21" s="22"/>
      <c r="B21" s="23" t="str">
        <f>IFERROR(VLOOKUP(A21,КОДИ!$A$1:$E$1253,2,0),"")</f>
        <v/>
      </c>
      <c r="C21" s="23" t="str">
        <f>IFERROR(VLOOKUP(A21,КОДИ!$A$1:$E$1253,4,0),"")</f>
        <v/>
      </c>
      <c r="D21" s="23" t="str">
        <f>IFERROR(VLOOKUP(A21,КОДИ!$A$1:$E$1253,3,0),"")</f>
        <v/>
      </c>
      <c r="E21" s="24" t="str">
        <f>IFERROR(VLOOKUP(A21,КОДИ!$A$1:$E$1253,5,0),"")</f>
        <v/>
      </c>
      <c r="F21" s="22"/>
      <c r="G21" s="22"/>
      <c r="H21" s="25"/>
      <c r="I21" s="26"/>
      <c r="J21" s="26"/>
      <c r="K21" s="26"/>
      <c r="L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" spans="1:12" ht="15.75" customHeight="1" x14ac:dyDescent="0.25">
      <c r="A22" s="22"/>
      <c r="B22" s="23" t="str">
        <f>IFERROR(VLOOKUP(A22,КОДИ!$A$1:$E$1253,2,0),"")</f>
        <v/>
      </c>
      <c r="C22" s="23" t="str">
        <f>IFERROR(VLOOKUP(A22,КОДИ!$A$1:$E$1253,4,0),"")</f>
        <v/>
      </c>
      <c r="D22" s="23" t="str">
        <f>IFERROR(VLOOKUP(A22,КОДИ!$A$1:$E$1253,3,0),"")</f>
        <v/>
      </c>
      <c r="E22" s="24" t="str">
        <f>IFERROR(VLOOKUP(A22,КОДИ!$A$1:$E$1253,5,0),"")</f>
        <v/>
      </c>
      <c r="F22" s="22"/>
      <c r="G22" s="22"/>
      <c r="H22" s="25"/>
      <c r="I22" s="26"/>
      <c r="J22" s="26"/>
      <c r="K22" s="26"/>
      <c r="L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" spans="1:12" ht="15.75" customHeight="1" x14ac:dyDescent="0.25">
      <c r="A23" s="22"/>
      <c r="B23" s="23" t="str">
        <f>IFERROR(VLOOKUP(A23,КОДИ!$A$1:$E$1253,2,0),"")</f>
        <v/>
      </c>
      <c r="C23" s="23" t="str">
        <f>IFERROR(VLOOKUP(A23,КОДИ!$A$1:$E$1253,4,0),"")</f>
        <v/>
      </c>
      <c r="D23" s="23" t="str">
        <f>IFERROR(VLOOKUP(A23,КОДИ!$A$1:$E$1253,3,0),"")</f>
        <v/>
      </c>
      <c r="E23" s="24" t="str">
        <f>IFERROR(VLOOKUP(A23,КОДИ!$A$1:$E$1253,5,0),"")</f>
        <v/>
      </c>
      <c r="F23" s="22"/>
      <c r="G23" s="22"/>
      <c r="H23" s="25"/>
      <c r="I23" s="26"/>
      <c r="J23" s="26"/>
      <c r="K23" s="26"/>
      <c r="L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" spans="1:12" ht="15.75" customHeight="1" x14ac:dyDescent="0.25">
      <c r="A24" s="22"/>
      <c r="B24" s="23" t="str">
        <f>IFERROR(VLOOKUP(A24,КОДИ!$A$1:$E$1253,2,0),"")</f>
        <v/>
      </c>
      <c r="C24" s="23" t="str">
        <f>IFERROR(VLOOKUP(A24,КОДИ!$A$1:$E$1253,4,0),"")</f>
        <v/>
      </c>
      <c r="D24" s="23" t="str">
        <f>IFERROR(VLOOKUP(A24,КОДИ!$A$1:$E$1253,3,0),"")</f>
        <v/>
      </c>
      <c r="E24" s="24" t="str">
        <f>IFERROR(VLOOKUP(A24,КОДИ!$A$1:$E$1253,5,0),"")</f>
        <v/>
      </c>
      <c r="F24" s="22"/>
      <c r="G24" s="22"/>
      <c r="H24" s="25"/>
      <c r="I24" s="26"/>
      <c r="J24" s="26"/>
      <c r="K24" s="26"/>
      <c r="L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" spans="1:12" ht="15.75" customHeight="1" x14ac:dyDescent="0.25">
      <c r="A25" s="22"/>
      <c r="B25" s="23" t="str">
        <f>IFERROR(VLOOKUP(A25,КОДИ!$A$1:$E$1253,2,0),"")</f>
        <v/>
      </c>
      <c r="C25" s="23" t="str">
        <f>IFERROR(VLOOKUP(A25,КОДИ!$A$1:$E$1253,4,0),"")</f>
        <v/>
      </c>
      <c r="D25" s="23" t="str">
        <f>IFERROR(VLOOKUP(A25,КОДИ!$A$1:$E$1253,3,0),"")</f>
        <v/>
      </c>
      <c r="E25" s="24" t="str">
        <f>IFERROR(VLOOKUP(A25,КОДИ!$A$1:$E$1253,5,0),"")</f>
        <v/>
      </c>
      <c r="F25" s="22"/>
      <c r="G25" s="22"/>
      <c r="H25" s="25"/>
      <c r="I25" s="26"/>
      <c r="J25" s="26"/>
      <c r="K25" s="26"/>
      <c r="L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" spans="1:12" ht="15.75" customHeight="1" x14ac:dyDescent="0.25">
      <c r="A26" s="22"/>
      <c r="B26" s="23" t="str">
        <f>IFERROR(VLOOKUP(A26,КОДИ!$A$1:$E$1253,2,0),"")</f>
        <v/>
      </c>
      <c r="C26" s="23" t="str">
        <f>IFERROR(VLOOKUP(A26,КОДИ!$A$1:$E$1253,4,0),"")</f>
        <v/>
      </c>
      <c r="D26" s="23" t="str">
        <f>IFERROR(VLOOKUP(A26,КОДИ!$A$1:$E$1253,3,0),"")</f>
        <v/>
      </c>
      <c r="E26" s="24" t="str">
        <f>IFERROR(VLOOKUP(A26,КОДИ!$A$1:$E$1253,5,0),"")</f>
        <v/>
      </c>
      <c r="F26" s="22"/>
      <c r="G26" s="22"/>
      <c r="H26" s="25"/>
      <c r="I26" s="26"/>
      <c r="J26" s="26"/>
      <c r="K26" s="26"/>
      <c r="L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" spans="1:12" ht="15.75" customHeight="1" x14ac:dyDescent="0.25">
      <c r="A27" s="22"/>
      <c r="B27" s="23" t="str">
        <f>IFERROR(VLOOKUP(A27,КОДИ!$A$1:$E$1253,2,0),"")</f>
        <v/>
      </c>
      <c r="C27" s="23" t="str">
        <f>IFERROR(VLOOKUP(A27,КОДИ!$A$1:$E$1253,4,0),"")</f>
        <v/>
      </c>
      <c r="D27" s="23" t="str">
        <f>IFERROR(VLOOKUP(A27,КОДИ!$A$1:$E$1253,3,0),"")</f>
        <v/>
      </c>
      <c r="E27" s="24" t="str">
        <f>IFERROR(VLOOKUP(A27,КОДИ!$A$1:$E$1253,5,0),"")</f>
        <v/>
      </c>
      <c r="F27" s="22"/>
      <c r="G27" s="22"/>
      <c r="H27" s="25"/>
      <c r="I27" s="26"/>
      <c r="J27" s="26"/>
      <c r="K27" s="26"/>
      <c r="L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" spans="1:12" ht="15.75" customHeight="1" x14ac:dyDescent="0.25">
      <c r="A28" s="22"/>
      <c r="B28" s="23" t="str">
        <f>IFERROR(VLOOKUP(A28,КОДИ!$A$1:$E$1253,2,0),"")</f>
        <v/>
      </c>
      <c r="C28" s="23" t="str">
        <f>IFERROR(VLOOKUP(A28,КОДИ!$A$1:$E$1253,4,0),"")</f>
        <v/>
      </c>
      <c r="D28" s="23" t="str">
        <f>IFERROR(VLOOKUP(A28,КОДИ!$A$1:$E$1253,3,0),"")</f>
        <v/>
      </c>
      <c r="E28" s="24" t="str">
        <f>IFERROR(VLOOKUP(A28,КОДИ!$A$1:$E$1253,5,0),"")</f>
        <v/>
      </c>
      <c r="F28" s="22"/>
      <c r="G28" s="22"/>
      <c r="H28" s="25"/>
      <c r="I28" s="26"/>
      <c r="J28" s="26"/>
      <c r="K28" s="26"/>
      <c r="L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" spans="1:12" ht="15.75" customHeight="1" x14ac:dyDescent="0.25">
      <c r="A29" s="22"/>
      <c r="B29" s="23" t="str">
        <f>IFERROR(VLOOKUP(A29,КОДИ!$A$1:$E$1253,2,0),"")</f>
        <v/>
      </c>
      <c r="C29" s="23" t="str">
        <f>IFERROR(VLOOKUP(A29,КОДИ!$A$1:$E$1253,4,0),"")</f>
        <v/>
      </c>
      <c r="D29" s="23" t="str">
        <f>IFERROR(VLOOKUP(A29,КОДИ!$A$1:$E$1253,3,0),"")</f>
        <v/>
      </c>
      <c r="E29" s="24" t="str">
        <f>IFERROR(VLOOKUP(A29,КОДИ!$A$1:$E$1253,5,0),"")</f>
        <v/>
      </c>
      <c r="F29" s="22"/>
      <c r="G29" s="22"/>
      <c r="H29" s="25"/>
      <c r="I29" s="26"/>
      <c r="J29" s="26"/>
      <c r="K29" s="26"/>
      <c r="L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" spans="1:12" ht="15.75" customHeight="1" x14ac:dyDescent="0.25">
      <c r="A30" s="22"/>
      <c r="B30" s="23" t="str">
        <f>IFERROR(VLOOKUP(A30,КОДИ!$A$1:$E$1253,2,0),"")</f>
        <v/>
      </c>
      <c r="C30" s="23" t="str">
        <f>IFERROR(VLOOKUP(A30,КОДИ!$A$1:$E$1253,4,0),"")</f>
        <v/>
      </c>
      <c r="D30" s="23" t="str">
        <f>IFERROR(VLOOKUP(A30,КОДИ!$A$1:$E$1253,3,0),"")</f>
        <v/>
      </c>
      <c r="E30" s="24" t="str">
        <f>IFERROR(VLOOKUP(A30,КОДИ!$A$1:$E$1253,5,0),"")</f>
        <v/>
      </c>
      <c r="F30" s="22"/>
      <c r="G30" s="22"/>
      <c r="H30" s="25"/>
      <c r="I30" s="26"/>
      <c r="J30" s="26"/>
      <c r="K30" s="26"/>
      <c r="L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" spans="1:12" ht="15.75" customHeight="1" x14ac:dyDescent="0.25">
      <c r="A31" s="22"/>
      <c r="B31" s="23" t="str">
        <f>IFERROR(VLOOKUP(A31,КОДИ!$A$1:$E$1253,2,0),"")</f>
        <v/>
      </c>
      <c r="C31" s="23" t="str">
        <f>IFERROR(VLOOKUP(A31,КОДИ!$A$1:$E$1253,4,0),"")</f>
        <v/>
      </c>
      <c r="D31" s="23" t="str">
        <f>IFERROR(VLOOKUP(A31,КОДИ!$A$1:$E$1253,3,0),"")</f>
        <v/>
      </c>
      <c r="E31" s="24" t="str">
        <f>IFERROR(VLOOKUP(A31,КОДИ!$A$1:$E$1253,5,0),"")</f>
        <v/>
      </c>
      <c r="F31" s="22"/>
      <c r="G31" s="22"/>
      <c r="H31" s="25"/>
      <c r="I31" s="26"/>
      <c r="J31" s="26"/>
      <c r="K31" s="26"/>
      <c r="L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" spans="1:12" ht="15.75" customHeight="1" x14ac:dyDescent="0.25">
      <c r="A32" s="22"/>
      <c r="B32" s="23" t="str">
        <f>IFERROR(VLOOKUP(A32,КОДИ!$A$1:$E$1253,2,0),"")</f>
        <v/>
      </c>
      <c r="C32" s="23" t="str">
        <f>IFERROR(VLOOKUP(A32,КОДИ!$A$1:$E$1253,4,0),"")</f>
        <v/>
      </c>
      <c r="D32" s="23" t="str">
        <f>IFERROR(VLOOKUP(A32,КОДИ!$A$1:$E$1253,3,0),"")</f>
        <v/>
      </c>
      <c r="E32" s="24" t="str">
        <f>IFERROR(VLOOKUP(A32,КОДИ!$A$1:$E$1253,5,0),"")</f>
        <v/>
      </c>
      <c r="F32" s="22"/>
      <c r="G32" s="22"/>
      <c r="H32" s="25"/>
      <c r="I32" s="26"/>
      <c r="J32" s="26"/>
      <c r="K32" s="26"/>
      <c r="L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" spans="1:12" ht="15.75" customHeight="1" x14ac:dyDescent="0.25">
      <c r="A33" s="22"/>
      <c r="B33" s="23" t="str">
        <f>IFERROR(VLOOKUP(A33,КОДИ!$A$1:$E$1253,2,0),"")</f>
        <v/>
      </c>
      <c r="C33" s="23" t="str">
        <f>IFERROR(VLOOKUP(A33,КОДИ!$A$1:$E$1253,4,0),"")</f>
        <v/>
      </c>
      <c r="D33" s="23" t="str">
        <f>IFERROR(VLOOKUP(A33,КОДИ!$A$1:$E$1253,3,0),"")</f>
        <v/>
      </c>
      <c r="E33" s="24" t="str">
        <f>IFERROR(VLOOKUP(A33,КОДИ!$A$1:$E$1253,5,0),"")</f>
        <v/>
      </c>
      <c r="F33" s="22"/>
      <c r="G33" s="22"/>
      <c r="H33" s="25"/>
      <c r="I33" s="26"/>
      <c r="J33" s="26"/>
      <c r="K33" s="26"/>
      <c r="L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" spans="1:12" ht="15.75" customHeight="1" x14ac:dyDescent="0.25">
      <c r="A34" s="22"/>
      <c r="B34" s="23" t="str">
        <f>IFERROR(VLOOKUP(A34,КОДИ!$A$1:$E$1253,2,0),"")</f>
        <v/>
      </c>
      <c r="C34" s="23" t="str">
        <f>IFERROR(VLOOKUP(A34,КОДИ!$A$1:$E$1253,4,0),"")</f>
        <v/>
      </c>
      <c r="D34" s="23" t="str">
        <f>IFERROR(VLOOKUP(A34,КОДИ!$A$1:$E$1253,3,0),"")</f>
        <v/>
      </c>
      <c r="E34" s="24" t="str">
        <f>IFERROR(VLOOKUP(A34,КОДИ!$A$1:$E$1253,5,0),"")</f>
        <v/>
      </c>
      <c r="F34" s="22"/>
      <c r="G34" s="22"/>
      <c r="H34" s="25"/>
      <c r="I34" s="26"/>
      <c r="J34" s="26"/>
      <c r="K34" s="26"/>
      <c r="L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" spans="1:12" ht="15.75" customHeight="1" x14ac:dyDescent="0.25">
      <c r="A35" s="22"/>
      <c r="B35" s="23" t="str">
        <f>IFERROR(VLOOKUP(A35,КОДИ!$A$1:$E$1253,2,0),"")</f>
        <v/>
      </c>
      <c r="C35" s="23" t="str">
        <f>IFERROR(VLOOKUP(A35,КОДИ!$A$1:$E$1253,4,0),"")</f>
        <v/>
      </c>
      <c r="D35" s="23" t="str">
        <f>IFERROR(VLOOKUP(A35,КОДИ!$A$1:$E$1253,3,0),"")</f>
        <v/>
      </c>
      <c r="E35" s="24" t="str">
        <f>IFERROR(VLOOKUP(A35,КОДИ!$A$1:$E$1253,5,0),"")</f>
        <v/>
      </c>
      <c r="F35" s="22"/>
      <c r="G35" s="22"/>
      <c r="H35" s="25"/>
      <c r="I35" s="26"/>
      <c r="J35" s="26"/>
      <c r="K35" s="26"/>
      <c r="L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" spans="1:12" ht="15.75" customHeight="1" x14ac:dyDescent="0.25">
      <c r="A36" s="22"/>
      <c r="B36" s="23" t="str">
        <f>IFERROR(VLOOKUP(A36,КОДИ!$A$1:$E$1253,2,0),"")</f>
        <v/>
      </c>
      <c r="C36" s="23" t="str">
        <f>IFERROR(VLOOKUP(A36,КОДИ!$A$1:$E$1253,4,0),"")</f>
        <v/>
      </c>
      <c r="D36" s="23" t="str">
        <f>IFERROR(VLOOKUP(A36,КОДИ!$A$1:$E$1253,3,0),"")</f>
        <v/>
      </c>
      <c r="E36" s="24" t="str">
        <f>IFERROR(VLOOKUP(A36,КОДИ!$A$1:$E$1253,5,0),"")</f>
        <v/>
      </c>
      <c r="F36" s="22"/>
      <c r="G36" s="22"/>
      <c r="H36" s="25"/>
      <c r="I36" s="26"/>
      <c r="J36" s="26"/>
      <c r="K36" s="26"/>
      <c r="L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" spans="1:12" ht="15.75" customHeight="1" x14ac:dyDescent="0.25">
      <c r="A37" s="22"/>
      <c r="B37" s="23" t="str">
        <f>IFERROR(VLOOKUP(A37,КОДИ!$A$1:$E$1253,2,0),"")</f>
        <v/>
      </c>
      <c r="C37" s="23" t="str">
        <f>IFERROR(VLOOKUP(A37,КОДИ!$A$1:$E$1253,4,0),"")</f>
        <v/>
      </c>
      <c r="D37" s="23" t="str">
        <f>IFERROR(VLOOKUP(A37,КОДИ!$A$1:$E$1253,3,0),"")</f>
        <v/>
      </c>
      <c r="E37" s="24" t="str">
        <f>IFERROR(VLOOKUP(A37,КОДИ!$A$1:$E$1253,5,0),"")</f>
        <v/>
      </c>
      <c r="F37" s="22"/>
      <c r="G37" s="22"/>
      <c r="H37" s="25"/>
      <c r="I37" s="26"/>
      <c r="J37" s="26"/>
      <c r="K37" s="26"/>
      <c r="L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" spans="1:12" ht="15.75" customHeight="1" x14ac:dyDescent="0.25">
      <c r="A38" s="22"/>
      <c r="B38" s="23" t="str">
        <f>IFERROR(VLOOKUP(A38,КОДИ!$A$1:$E$1253,2,0),"")</f>
        <v/>
      </c>
      <c r="C38" s="23" t="str">
        <f>IFERROR(VLOOKUP(A38,КОДИ!$A$1:$E$1253,4,0),"")</f>
        <v/>
      </c>
      <c r="D38" s="23" t="str">
        <f>IFERROR(VLOOKUP(A38,КОДИ!$A$1:$E$1253,3,0),"")</f>
        <v/>
      </c>
      <c r="E38" s="24" t="str">
        <f>IFERROR(VLOOKUP(A38,КОДИ!$A$1:$E$1253,5,0),"")</f>
        <v/>
      </c>
      <c r="F38" s="22"/>
      <c r="G38" s="22"/>
      <c r="H38" s="25"/>
      <c r="I38" s="26"/>
      <c r="J38" s="26"/>
      <c r="K38" s="26"/>
      <c r="L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" spans="1:12" ht="15.75" customHeight="1" x14ac:dyDescent="0.25">
      <c r="A39" s="22"/>
      <c r="B39" s="23" t="str">
        <f>IFERROR(VLOOKUP(A39,КОДИ!$A$1:$E$1253,2,0),"")</f>
        <v/>
      </c>
      <c r="C39" s="23" t="str">
        <f>IFERROR(VLOOKUP(A39,КОДИ!$A$1:$E$1253,4,0),"")</f>
        <v/>
      </c>
      <c r="D39" s="23" t="str">
        <f>IFERROR(VLOOKUP(A39,КОДИ!$A$1:$E$1253,3,0),"")</f>
        <v/>
      </c>
      <c r="E39" s="24" t="str">
        <f>IFERROR(VLOOKUP(A39,КОДИ!$A$1:$E$1253,5,0),"")</f>
        <v/>
      </c>
      <c r="F39" s="22"/>
      <c r="G39" s="22"/>
      <c r="H39" s="25"/>
      <c r="I39" s="26"/>
      <c r="J39" s="26"/>
      <c r="K39" s="26"/>
      <c r="L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" spans="1:12" ht="15.75" customHeight="1" x14ac:dyDescent="0.25">
      <c r="A40" s="22"/>
      <c r="B40" s="23" t="str">
        <f>IFERROR(VLOOKUP(A40,КОДИ!$A$1:$E$1253,2,0),"")</f>
        <v/>
      </c>
      <c r="C40" s="23" t="str">
        <f>IFERROR(VLOOKUP(A40,КОДИ!$A$1:$E$1253,4,0),"")</f>
        <v/>
      </c>
      <c r="D40" s="23" t="str">
        <f>IFERROR(VLOOKUP(A40,КОДИ!$A$1:$E$1253,3,0),"")</f>
        <v/>
      </c>
      <c r="E40" s="24" t="str">
        <f>IFERROR(VLOOKUP(A40,КОДИ!$A$1:$E$1253,5,0),"")</f>
        <v/>
      </c>
      <c r="F40" s="22"/>
      <c r="G40" s="22"/>
      <c r="H40" s="25"/>
      <c r="I40" s="26"/>
      <c r="J40" s="26"/>
      <c r="K40" s="26"/>
      <c r="L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" spans="1:12" ht="15.75" customHeight="1" x14ac:dyDescent="0.25">
      <c r="A41" s="22"/>
      <c r="B41" s="23" t="str">
        <f>IFERROR(VLOOKUP(A41,КОДИ!$A$1:$E$1253,2,0),"")</f>
        <v/>
      </c>
      <c r="C41" s="23" t="str">
        <f>IFERROR(VLOOKUP(A41,КОДИ!$A$1:$E$1253,4,0),"")</f>
        <v/>
      </c>
      <c r="D41" s="23" t="str">
        <f>IFERROR(VLOOKUP(A41,КОДИ!$A$1:$E$1253,3,0),"")</f>
        <v/>
      </c>
      <c r="E41" s="24" t="str">
        <f>IFERROR(VLOOKUP(A41,КОДИ!$A$1:$E$1253,5,0),"")</f>
        <v/>
      </c>
      <c r="F41" s="22"/>
      <c r="G41" s="22"/>
      <c r="H41" s="25"/>
      <c r="I41" s="26"/>
      <c r="J41" s="26"/>
      <c r="K41" s="26"/>
      <c r="L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" spans="1:12" ht="15.75" customHeight="1" x14ac:dyDescent="0.25">
      <c r="A42" s="22"/>
      <c r="B42" s="23" t="str">
        <f>IFERROR(VLOOKUP(A42,КОДИ!$A$1:$E$1253,2,0),"")</f>
        <v/>
      </c>
      <c r="C42" s="23" t="str">
        <f>IFERROR(VLOOKUP(A42,КОДИ!$A$1:$E$1253,4,0),"")</f>
        <v/>
      </c>
      <c r="D42" s="23" t="str">
        <f>IFERROR(VLOOKUP(A42,КОДИ!$A$1:$E$1253,3,0),"")</f>
        <v/>
      </c>
      <c r="E42" s="24" t="str">
        <f>IFERROR(VLOOKUP(A42,КОДИ!$A$1:$E$1253,5,0),"")</f>
        <v/>
      </c>
      <c r="F42" s="22"/>
      <c r="G42" s="22"/>
      <c r="H42" s="25"/>
      <c r="I42" s="26"/>
      <c r="J42" s="26"/>
      <c r="K42" s="26"/>
      <c r="L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" spans="1:12" ht="15.75" customHeight="1" x14ac:dyDescent="0.25">
      <c r="A43" s="22"/>
      <c r="B43" s="23" t="str">
        <f>IFERROR(VLOOKUP(A43,КОДИ!$A$1:$E$1253,2,0),"")</f>
        <v/>
      </c>
      <c r="C43" s="23" t="str">
        <f>IFERROR(VLOOKUP(A43,КОДИ!$A$1:$E$1253,4,0),"")</f>
        <v/>
      </c>
      <c r="D43" s="23" t="str">
        <f>IFERROR(VLOOKUP(A43,КОДИ!$A$1:$E$1253,3,0),"")</f>
        <v/>
      </c>
      <c r="E43" s="24" t="str">
        <f>IFERROR(VLOOKUP(A43,КОДИ!$A$1:$E$1253,5,0),"")</f>
        <v/>
      </c>
      <c r="F43" s="22"/>
      <c r="G43" s="22"/>
      <c r="H43" s="25"/>
      <c r="I43" s="26"/>
      <c r="J43" s="26"/>
      <c r="K43" s="26"/>
      <c r="L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" spans="1:12" ht="15.75" customHeight="1" x14ac:dyDescent="0.25">
      <c r="A44" s="22"/>
      <c r="B44" s="23" t="str">
        <f>IFERROR(VLOOKUP(A44,КОДИ!$A$1:$E$1253,2,0),"")</f>
        <v/>
      </c>
      <c r="C44" s="23" t="str">
        <f>IFERROR(VLOOKUP(A44,КОДИ!$A$1:$E$1253,4,0),"")</f>
        <v/>
      </c>
      <c r="D44" s="23" t="str">
        <f>IFERROR(VLOOKUP(A44,КОДИ!$A$1:$E$1253,3,0),"")</f>
        <v/>
      </c>
      <c r="E44" s="24" t="str">
        <f>IFERROR(VLOOKUP(A44,КОДИ!$A$1:$E$1253,5,0),"")</f>
        <v/>
      </c>
      <c r="F44" s="22"/>
      <c r="G44" s="22"/>
      <c r="H44" s="25"/>
      <c r="I44" s="26"/>
      <c r="J44" s="26"/>
      <c r="K44" s="26"/>
      <c r="L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" spans="1:12" ht="15.75" customHeight="1" x14ac:dyDescent="0.25">
      <c r="A45" s="22"/>
      <c r="B45" s="23" t="str">
        <f>IFERROR(VLOOKUP(A45,КОДИ!$A$1:$E$1253,2,0),"")</f>
        <v/>
      </c>
      <c r="C45" s="23" t="str">
        <f>IFERROR(VLOOKUP(A45,КОДИ!$A$1:$E$1253,4,0),"")</f>
        <v/>
      </c>
      <c r="D45" s="23" t="str">
        <f>IFERROR(VLOOKUP(A45,КОДИ!$A$1:$E$1253,3,0),"")</f>
        <v/>
      </c>
      <c r="E45" s="24" t="str">
        <f>IFERROR(VLOOKUP(A45,КОДИ!$A$1:$E$1253,5,0),"")</f>
        <v/>
      </c>
      <c r="F45" s="22"/>
      <c r="G45" s="22"/>
      <c r="H45" s="25"/>
      <c r="I45" s="26"/>
      <c r="J45" s="26"/>
      <c r="K45" s="26"/>
      <c r="L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" spans="1:12" ht="15.75" customHeight="1" x14ac:dyDescent="0.25">
      <c r="A46" s="22"/>
      <c r="B46" s="23" t="str">
        <f>IFERROR(VLOOKUP(A46,КОДИ!$A$1:$E$1253,2,0),"")</f>
        <v/>
      </c>
      <c r="C46" s="23" t="str">
        <f>IFERROR(VLOOKUP(A46,КОДИ!$A$1:$E$1253,4,0),"")</f>
        <v/>
      </c>
      <c r="D46" s="23" t="str">
        <f>IFERROR(VLOOKUP(A46,КОДИ!$A$1:$E$1253,3,0),"")</f>
        <v/>
      </c>
      <c r="E46" s="24" t="str">
        <f>IFERROR(VLOOKUP(A46,КОДИ!$A$1:$E$1253,5,0),"")</f>
        <v/>
      </c>
      <c r="F46" s="22"/>
      <c r="G46" s="22"/>
      <c r="H46" s="25"/>
      <c r="I46" s="26"/>
      <c r="J46" s="26"/>
      <c r="K46" s="26"/>
      <c r="L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" spans="1:12" ht="15.75" customHeight="1" x14ac:dyDescent="0.25">
      <c r="A47" s="22"/>
      <c r="B47" s="23" t="str">
        <f>IFERROR(VLOOKUP(A47,КОДИ!$A$1:$E$1253,2,0),"")</f>
        <v/>
      </c>
      <c r="C47" s="23" t="str">
        <f>IFERROR(VLOOKUP(A47,КОДИ!$A$1:$E$1253,4,0),"")</f>
        <v/>
      </c>
      <c r="D47" s="23" t="str">
        <f>IFERROR(VLOOKUP(A47,КОДИ!$A$1:$E$1253,3,0),"")</f>
        <v/>
      </c>
      <c r="E47" s="24" t="str">
        <f>IFERROR(VLOOKUP(A47,КОДИ!$A$1:$E$1253,5,0),"")</f>
        <v/>
      </c>
      <c r="F47" s="22"/>
      <c r="G47" s="22"/>
      <c r="H47" s="25"/>
      <c r="I47" s="26"/>
      <c r="J47" s="26"/>
      <c r="K47" s="26"/>
      <c r="L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" spans="1:12" ht="15.75" customHeight="1" x14ac:dyDescent="0.25">
      <c r="A48" s="22"/>
      <c r="B48" s="23" t="str">
        <f>IFERROR(VLOOKUP(A48,КОДИ!$A$1:$E$1253,2,0),"")</f>
        <v/>
      </c>
      <c r="C48" s="23" t="str">
        <f>IFERROR(VLOOKUP(A48,КОДИ!$A$1:$E$1253,4,0),"")</f>
        <v/>
      </c>
      <c r="D48" s="23" t="str">
        <f>IFERROR(VLOOKUP(A48,КОДИ!$A$1:$E$1253,3,0),"")</f>
        <v/>
      </c>
      <c r="E48" s="24" t="str">
        <f>IFERROR(VLOOKUP(A48,КОДИ!$A$1:$E$1253,5,0),"")</f>
        <v/>
      </c>
      <c r="F48" s="22"/>
      <c r="G48" s="22"/>
      <c r="H48" s="25"/>
      <c r="I48" s="26"/>
      <c r="J48" s="26"/>
      <c r="K48" s="26"/>
      <c r="L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" spans="1:12" ht="15.75" customHeight="1" x14ac:dyDescent="0.25">
      <c r="A49" s="22"/>
      <c r="B49" s="23" t="str">
        <f>IFERROR(VLOOKUP(A49,КОДИ!$A$1:$E$1253,2,0),"")</f>
        <v/>
      </c>
      <c r="C49" s="23" t="str">
        <f>IFERROR(VLOOKUP(A49,КОДИ!$A$1:$E$1253,4,0),"")</f>
        <v/>
      </c>
      <c r="D49" s="23" t="str">
        <f>IFERROR(VLOOKUP(A49,КОДИ!$A$1:$E$1253,3,0),"")</f>
        <v/>
      </c>
      <c r="E49" s="24" t="str">
        <f>IFERROR(VLOOKUP(A49,КОДИ!$A$1:$E$1253,5,0),"")</f>
        <v/>
      </c>
      <c r="F49" s="22"/>
      <c r="G49" s="22"/>
      <c r="H49" s="25"/>
      <c r="I49" s="26"/>
      <c r="J49" s="26"/>
      <c r="K49" s="26"/>
      <c r="L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" spans="1:12" ht="15.75" customHeight="1" x14ac:dyDescent="0.25">
      <c r="A50" s="22"/>
      <c r="B50" s="23" t="str">
        <f>IFERROR(VLOOKUP(A50,КОДИ!$A$1:$E$1253,2,0),"")</f>
        <v/>
      </c>
      <c r="C50" s="23" t="str">
        <f>IFERROR(VLOOKUP(A50,КОДИ!$A$1:$E$1253,4,0),"")</f>
        <v/>
      </c>
      <c r="D50" s="23" t="str">
        <f>IFERROR(VLOOKUP(A50,КОДИ!$A$1:$E$1253,3,0),"")</f>
        <v/>
      </c>
      <c r="E50" s="24" t="str">
        <f>IFERROR(VLOOKUP(A50,КОДИ!$A$1:$E$1253,5,0),"")</f>
        <v/>
      </c>
      <c r="F50" s="22"/>
      <c r="G50" s="22"/>
      <c r="H50" s="25"/>
      <c r="I50" s="26"/>
      <c r="J50" s="26"/>
      <c r="K50" s="26"/>
      <c r="L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" spans="1:12" ht="15.75" customHeight="1" x14ac:dyDescent="0.25">
      <c r="A51" s="22"/>
      <c r="B51" s="23" t="str">
        <f>IFERROR(VLOOKUP(A51,КОДИ!$A$1:$E$1253,2,0),"")</f>
        <v/>
      </c>
      <c r="C51" s="23" t="str">
        <f>IFERROR(VLOOKUP(A51,КОДИ!$A$1:$E$1253,4,0),"")</f>
        <v/>
      </c>
      <c r="D51" s="23" t="str">
        <f>IFERROR(VLOOKUP(A51,КОДИ!$A$1:$E$1253,3,0),"")</f>
        <v/>
      </c>
      <c r="E51" s="24" t="str">
        <f>IFERROR(VLOOKUP(A51,КОДИ!$A$1:$E$1253,5,0),"")</f>
        <v/>
      </c>
      <c r="F51" s="22"/>
      <c r="G51" s="22"/>
      <c r="H51" s="25"/>
      <c r="I51" s="26"/>
      <c r="J51" s="26"/>
      <c r="K51" s="26"/>
      <c r="L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" spans="1:12" ht="15.75" customHeight="1" x14ac:dyDescent="0.25">
      <c r="A52" s="22"/>
      <c r="B52" s="23" t="str">
        <f>IFERROR(VLOOKUP(A52,КОДИ!$A$1:$E$1253,2,0),"")</f>
        <v/>
      </c>
      <c r="C52" s="23" t="str">
        <f>IFERROR(VLOOKUP(A52,КОДИ!$A$1:$E$1253,4,0),"")</f>
        <v/>
      </c>
      <c r="D52" s="23" t="str">
        <f>IFERROR(VLOOKUP(A52,КОДИ!$A$1:$E$1253,3,0),"")</f>
        <v/>
      </c>
      <c r="E52" s="24" t="str">
        <f>IFERROR(VLOOKUP(A52,КОДИ!$A$1:$E$1253,5,0),"")</f>
        <v/>
      </c>
      <c r="F52" s="22"/>
      <c r="G52" s="22"/>
      <c r="H52" s="25"/>
      <c r="I52" s="26"/>
      <c r="J52" s="26"/>
      <c r="K52" s="26"/>
      <c r="L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" spans="1:12" ht="15.75" customHeight="1" x14ac:dyDescent="0.25">
      <c r="A53" s="22"/>
      <c r="B53" s="23" t="str">
        <f>IFERROR(VLOOKUP(A53,КОДИ!$A$1:$E$1253,2,0),"")</f>
        <v/>
      </c>
      <c r="C53" s="23" t="str">
        <f>IFERROR(VLOOKUP(A53,КОДИ!$A$1:$E$1253,4,0),"")</f>
        <v/>
      </c>
      <c r="D53" s="23" t="str">
        <f>IFERROR(VLOOKUP(A53,КОДИ!$A$1:$E$1253,3,0),"")</f>
        <v/>
      </c>
      <c r="E53" s="24" t="str">
        <f>IFERROR(VLOOKUP(A53,КОДИ!$A$1:$E$1253,5,0),"")</f>
        <v/>
      </c>
      <c r="F53" s="22"/>
      <c r="G53" s="22"/>
      <c r="H53" s="25"/>
      <c r="I53" s="26"/>
      <c r="J53" s="26"/>
      <c r="K53" s="26"/>
      <c r="L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" spans="1:12" ht="15.75" customHeight="1" x14ac:dyDescent="0.25">
      <c r="A54" s="22"/>
      <c r="B54" s="23" t="str">
        <f>IFERROR(VLOOKUP(A54,КОДИ!$A$1:$E$1253,2,0),"")</f>
        <v/>
      </c>
      <c r="C54" s="23" t="str">
        <f>IFERROR(VLOOKUP(A54,КОДИ!$A$1:$E$1253,4,0),"")</f>
        <v/>
      </c>
      <c r="D54" s="23" t="str">
        <f>IFERROR(VLOOKUP(A54,КОДИ!$A$1:$E$1253,3,0),"")</f>
        <v/>
      </c>
      <c r="E54" s="24" t="str">
        <f>IFERROR(VLOOKUP(A54,КОДИ!$A$1:$E$1253,5,0),"")</f>
        <v/>
      </c>
      <c r="F54" s="22"/>
      <c r="G54" s="22"/>
      <c r="H54" s="25"/>
      <c r="I54" s="26"/>
      <c r="J54" s="26"/>
      <c r="K54" s="26"/>
      <c r="L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" spans="1:12" ht="15.75" customHeight="1" x14ac:dyDescent="0.25">
      <c r="A55" s="22"/>
      <c r="B55" s="23" t="str">
        <f>IFERROR(VLOOKUP(A55,КОДИ!$A$1:$E$1253,2,0),"")</f>
        <v/>
      </c>
      <c r="C55" s="23" t="str">
        <f>IFERROR(VLOOKUP(A55,КОДИ!$A$1:$E$1253,4,0),"")</f>
        <v/>
      </c>
      <c r="D55" s="23" t="str">
        <f>IFERROR(VLOOKUP(A55,КОДИ!$A$1:$E$1253,3,0),"")</f>
        <v/>
      </c>
      <c r="E55" s="24" t="str">
        <f>IFERROR(VLOOKUP(A55,КОДИ!$A$1:$E$1253,5,0),"")</f>
        <v/>
      </c>
      <c r="F55" s="22"/>
      <c r="G55" s="22"/>
      <c r="H55" s="25"/>
      <c r="I55" s="26"/>
      <c r="J55" s="26"/>
      <c r="K55" s="26"/>
      <c r="L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" spans="1:12" ht="15.75" customHeight="1" x14ac:dyDescent="0.25">
      <c r="A56" s="22"/>
      <c r="B56" s="23" t="str">
        <f>IFERROR(VLOOKUP(A56,КОДИ!$A$1:$E$1253,2,0),"")</f>
        <v/>
      </c>
      <c r="C56" s="23" t="str">
        <f>IFERROR(VLOOKUP(A56,КОДИ!$A$1:$E$1253,4,0),"")</f>
        <v/>
      </c>
      <c r="D56" s="23" t="str">
        <f>IFERROR(VLOOKUP(A56,КОДИ!$A$1:$E$1253,3,0),"")</f>
        <v/>
      </c>
      <c r="E56" s="24" t="str">
        <f>IFERROR(VLOOKUP(A56,КОДИ!$A$1:$E$1253,5,0),"")</f>
        <v/>
      </c>
      <c r="F56" s="22"/>
      <c r="G56" s="22"/>
      <c r="H56" s="25"/>
      <c r="I56" s="26"/>
      <c r="J56" s="26"/>
      <c r="K56" s="26"/>
      <c r="L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" spans="1:12" ht="15.75" customHeight="1" x14ac:dyDescent="0.25">
      <c r="A57" s="22"/>
      <c r="B57" s="23" t="str">
        <f>IFERROR(VLOOKUP(A57,КОДИ!$A$1:$E$1253,2,0),"")</f>
        <v/>
      </c>
      <c r="C57" s="23" t="str">
        <f>IFERROR(VLOOKUP(A57,КОДИ!$A$1:$E$1253,4,0),"")</f>
        <v/>
      </c>
      <c r="D57" s="23" t="str">
        <f>IFERROR(VLOOKUP(A57,КОДИ!$A$1:$E$1253,3,0),"")</f>
        <v/>
      </c>
      <c r="E57" s="24" t="str">
        <f>IFERROR(VLOOKUP(A57,КОДИ!$A$1:$E$1253,5,0),"")</f>
        <v/>
      </c>
      <c r="F57" s="22"/>
      <c r="G57" s="22"/>
      <c r="H57" s="25"/>
      <c r="I57" s="26"/>
      <c r="J57" s="26"/>
      <c r="K57" s="26"/>
      <c r="L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" spans="1:12" ht="15.75" customHeight="1" x14ac:dyDescent="0.25">
      <c r="A58" s="22"/>
      <c r="B58" s="23" t="str">
        <f>IFERROR(VLOOKUP(A58,КОДИ!$A$1:$E$1253,2,0),"")</f>
        <v/>
      </c>
      <c r="C58" s="23" t="str">
        <f>IFERROR(VLOOKUP(A58,КОДИ!$A$1:$E$1253,4,0),"")</f>
        <v/>
      </c>
      <c r="D58" s="23" t="str">
        <f>IFERROR(VLOOKUP(A58,КОДИ!$A$1:$E$1253,3,0),"")</f>
        <v/>
      </c>
      <c r="E58" s="24" t="str">
        <f>IFERROR(VLOOKUP(A58,КОДИ!$A$1:$E$1253,5,0),"")</f>
        <v/>
      </c>
      <c r="F58" s="22"/>
      <c r="G58" s="22"/>
      <c r="H58" s="25"/>
      <c r="I58" s="26"/>
      <c r="J58" s="26"/>
      <c r="K58" s="26"/>
      <c r="L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" spans="1:12" ht="15.75" customHeight="1" x14ac:dyDescent="0.25">
      <c r="A59" s="22"/>
      <c r="B59" s="23" t="str">
        <f>IFERROR(VLOOKUP(A59,КОДИ!$A$1:$E$1253,2,0),"")</f>
        <v/>
      </c>
      <c r="C59" s="23" t="str">
        <f>IFERROR(VLOOKUP(A59,КОДИ!$A$1:$E$1253,4,0),"")</f>
        <v/>
      </c>
      <c r="D59" s="23" t="str">
        <f>IFERROR(VLOOKUP(A59,КОДИ!$A$1:$E$1253,3,0),"")</f>
        <v/>
      </c>
      <c r="E59" s="24" t="str">
        <f>IFERROR(VLOOKUP(A59,КОДИ!$A$1:$E$1253,5,0),"")</f>
        <v/>
      </c>
      <c r="F59" s="22"/>
      <c r="G59" s="22"/>
      <c r="H59" s="25"/>
      <c r="I59" s="26"/>
      <c r="J59" s="26"/>
      <c r="K59" s="26"/>
      <c r="L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" spans="1:12" ht="15.75" customHeight="1" x14ac:dyDescent="0.25">
      <c r="A60" s="22"/>
      <c r="B60" s="23" t="str">
        <f>IFERROR(VLOOKUP(A60,КОДИ!$A$1:$E$1253,2,0),"")</f>
        <v/>
      </c>
      <c r="C60" s="23" t="str">
        <f>IFERROR(VLOOKUP(A60,КОДИ!$A$1:$E$1253,4,0),"")</f>
        <v/>
      </c>
      <c r="D60" s="23" t="str">
        <f>IFERROR(VLOOKUP(A60,КОДИ!$A$1:$E$1253,3,0),"")</f>
        <v/>
      </c>
      <c r="E60" s="24" t="str">
        <f>IFERROR(VLOOKUP(A60,КОДИ!$A$1:$E$1253,5,0),"")</f>
        <v/>
      </c>
      <c r="F60" s="22"/>
      <c r="G60" s="22"/>
      <c r="H60" s="25"/>
      <c r="I60" s="26"/>
      <c r="J60" s="26"/>
      <c r="K60" s="26"/>
      <c r="L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" spans="1:12" ht="15.75" customHeight="1" x14ac:dyDescent="0.25">
      <c r="A61" s="22"/>
      <c r="B61" s="23" t="str">
        <f>IFERROR(VLOOKUP(A61,КОДИ!$A$1:$E$1253,2,0),"")</f>
        <v/>
      </c>
      <c r="C61" s="23" t="str">
        <f>IFERROR(VLOOKUP(A61,КОДИ!$A$1:$E$1253,4,0),"")</f>
        <v/>
      </c>
      <c r="D61" s="23" t="str">
        <f>IFERROR(VLOOKUP(A61,КОДИ!$A$1:$E$1253,3,0),"")</f>
        <v/>
      </c>
      <c r="E61" s="24" t="str">
        <f>IFERROR(VLOOKUP(A61,КОДИ!$A$1:$E$1253,5,0),"")</f>
        <v/>
      </c>
      <c r="F61" s="22"/>
      <c r="G61" s="22"/>
      <c r="H61" s="25"/>
      <c r="I61" s="26"/>
      <c r="J61" s="26"/>
      <c r="K61" s="26"/>
      <c r="L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" spans="1:12" ht="15.75" customHeight="1" x14ac:dyDescent="0.25">
      <c r="A62" s="22"/>
      <c r="B62" s="23" t="str">
        <f>IFERROR(VLOOKUP(A62,КОДИ!$A$1:$E$1253,2,0),"")</f>
        <v/>
      </c>
      <c r="C62" s="23" t="str">
        <f>IFERROR(VLOOKUP(A62,КОДИ!$A$1:$E$1253,4,0),"")</f>
        <v/>
      </c>
      <c r="D62" s="23" t="str">
        <f>IFERROR(VLOOKUP(A62,КОДИ!$A$1:$E$1253,3,0),"")</f>
        <v/>
      </c>
      <c r="E62" s="24" t="str">
        <f>IFERROR(VLOOKUP(A62,КОДИ!$A$1:$E$1253,5,0),"")</f>
        <v/>
      </c>
      <c r="F62" s="22"/>
      <c r="G62" s="22"/>
      <c r="H62" s="25"/>
      <c r="I62" s="26"/>
      <c r="J62" s="26"/>
      <c r="K62" s="26"/>
      <c r="L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" spans="1:12" ht="15.75" customHeight="1" x14ac:dyDescent="0.25">
      <c r="A63" s="22"/>
      <c r="B63" s="23" t="str">
        <f>IFERROR(VLOOKUP(A63,КОДИ!$A$1:$E$1253,2,0),"")</f>
        <v/>
      </c>
      <c r="C63" s="23" t="str">
        <f>IFERROR(VLOOKUP(A63,КОДИ!$A$1:$E$1253,4,0),"")</f>
        <v/>
      </c>
      <c r="D63" s="23" t="str">
        <f>IFERROR(VLOOKUP(A63,КОДИ!$A$1:$E$1253,3,0),"")</f>
        <v/>
      </c>
      <c r="E63" s="24" t="str">
        <f>IFERROR(VLOOKUP(A63,КОДИ!$A$1:$E$1253,5,0),"")</f>
        <v/>
      </c>
      <c r="F63" s="22"/>
      <c r="G63" s="22"/>
      <c r="H63" s="25"/>
      <c r="I63" s="26"/>
      <c r="J63" s="26"/>
      <c r="K63" s="26"/>
      <c r="L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" spans="1:12" ht="15.75" customHeight="1" x14ac:dyDescent="0.25">
      <c r="A64" s="22"/>
      <c r="B64" s="23" t="str">
        <f>IFERROR(VLOOKUP(A64,КОДИ!$A$1:$E$1253,2,0),"")</f>
        <v/>
      </c>
      <c r="C64" s="23" t="str">
        <f>IFERROR(VLOOKUP(A64,КОДИ!$A$1:$E$1253,4,0),"")</f>
        <v/>
      </c>
      <c r="D64" s="23" t="str">
        <f>IFERROR(VLOOKUP(A64,КОДИ!$A$1:$E$1253,3,0),"")</f>
        <v/>
      </c>
      <c r="E64" s="24" t="str">
        <f>IFERROR(VLOOKUP(A64,КОДИ!$A$1:$E$1253,5,0),"")</f>
        <v/>
      </c>
      <c r="F64" s="22"/>
      <c r="G64" s="22"/>
      <c r="H64" s="25"/>
      <c r="I64" s="26"/>
      <c r="J64" s="26"/>
      <c r="K64" s="26"/>
      <c r="L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" spans="1:12" ht="15.75" customHeight="1" x14ac:dyDescent="0.25">
      <c r="A65" s="22"/>
      <c r="B65" s="23" t="str">
        <f>IFERROR(VLOOKUP(A65,КОДИ!$A$1:$E$1253,2,0),"")</f>
        <v/>
      </c>
      <c r="C65" s="23" t="str">
        <f>IFERROR(VLOOKUP(A65,КОДИ!$A$1:$E$1253,4,0),"")</f>
        <v/>
      </c>
      <c r="D65" s="23" t="str">
        <f>IFERROR(VLOOKUP(A65,КОДИ!$A$1:$E$1253,3,0),"")</f>
        <v/>
      </c>
      <c r="E65" s="24" t="str">
        <f>IFERROR(VLOOKUP(A65,КОДИ!$A$1:$E$1253,5,0),"")</f>
        <v/>
      </c>
      <c r="F65" s="22"/>
      <c r="G65" s="22"/>
      <c r="H65" s="25"/>
      <c r="I65" s="26"/>
      <c r="J65" s="26"/>
      <c r="K65" s="26"/>
      <c r="L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" spans="1:12" ht="15.75" customHeight="1" x14ac:dyDescent="0.25">
      <c r="A66" s="22"/>
      <c r="B66" s="23" t="str">
        <f>IFERROR(VLOOKUP(A66,КОДИ!$A$1:$E$1253,2,0),"")</f>
        <v/>
      </c>
      <c r="C66" s="23" t="str">
        <f>IFERROR(VLOOKUP(A66,КОДИ!$A$1:$E$1253,4,0),"")</f>
        <v/>
      </c>
      <c r="D66" s="23" t="str">
        <f>IFERROR(VLOOKUP(A66,КОДИ!$A$1:$E$1253,3,0),"")</f>
        <v/>
      </c>
      <c r="E66" s="24" t="str">
        <f>IFERROR(VLOOKUP(A66,КОДИ!$A$1:$E$1253,5,0),"")</f>
        <v/>
      </c>
      <c r="F66" s="22"/>
      <c r="G66" s="22"/>
      <c r="H66" s="25"/>
      <c r="I66" s="26"/>
      <c r="J66" s="26"/>
      <c r="K66" s="26"/>
      <c r="L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" spans="1:12" ht="15.75" customHeight="1" x14ac:dyDescent="0.25">
      <c r="A67" s="22"/>
      <c r="B67" s="23" t="str">
        <f>IFERROR(VLOOKUP(A67,КОДИ!$A$1:$E$1253,2,0),"")</f>
        <v/>
      </c>
      <c r="C67" s="23" t="str">
        <f>IFERROR(VLOOKUP(A67,КОДИ!$A$1:$E$1253,4,0),"")</f>
        <v/>
      </c>
      <c r="D67" s="23" t="str">
        <f>IFERROR(VLOOKUP(A67,КОДИ!$A$1:$E$1253,3,0),"")</f>
        <v/>
      </c>
      <c r="E67" s="24" t="str">
        <f>IFERROR(VLOOKUP(A67,КОДИ!$A$1:$E$1253,5,0),"")</f>
        <v/>
      </c>
      <c r="F67" s="22"/>
      <c r="G67" s="22"/>
      <c r="H67" s="25"/>
      <c r="I67" s="26"/>
      <c r="J67" s="26"/>
      <c r="K67" s="26"/>
      <c r="L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" spans="1:12" ht="15.75" customHeight="1" x14ac:dyDescent="0.25">
      <c r="A68" s="22"/>
      <c r="B68" s="23" t="str">
        <f>IFERROR(VLOOKUP(A68,КОДИ!$A$1:$E$1253,2,0),"")</f>
        <v/>
      </c>
      <c r="C68" s="23" t="str">
        <f>IFERROR(VLOOKUP(A68,КОДИ!$A$1:$E$1253,4,0),"")</f>
        <v/>
      </c>
      <c r="D68" s="23" t="str">
        <f>IFERROR(VLOOKUP(A68,КОДИ!$A$1:$E$1253,3,0),"")</f>
        <v/>
      </c>
      <c r="E68" s="24" t="str">
        <f>IFERROR(VLOOKUP(A68,КОДИ!$A$1:$E$1253,5,0),"")</f>
        <v/>
      </c>
      <c r="F68" s="22"/>
      <c r="G68" s="22"/>
      <c r="H68" s="25"/>
      <c r="I68" s="26"/>
      <c r="J68" s="26"/>
      <c r="K68" s="26"/>
      <c r="L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" spans="1:12" ht="15.75" customHeight="1" x14ac:dyDescent="0.25">
      <c r="A69" s="22"/>
      <c r="B69" s="23" t="str">
        <f>IFERROR(VLOOKUP(A69,КОДИ!$A$1:$E$1253,2,0),"")</f>
        <v/>
      </c>
      <c r="C69" s="23" t="str">
        <f>IFERROR(VLOOKUP(A69,КОДИ!$A$1:$E$1253,4,0),"")</f>
        <v/>
      </c>
      <c r="D69" s="23" t="str">
        <f>IFERROR(VLOOKUP(A69,КОДИ!$A$1:$E$1253,3,0),"")</f>
        <v/>
      </c>
      <c r="E69" s="24" t="str">
        <f>IFERROR(VLOOKUP(A69,КОДИ!$A$1:$E$1253,5,0),"")</f>
        <v/>
      </c>
      <c r="F69" s="22"/>
      <c r="G69" s="22"/>
      <c r="H69" s="25"/>
      <c r="I69" s="26"/>
      <c r="J69" s="26"/>
      <c r="K69" s="26"/>
      <c r="L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" spans="1:12" ht="15.75" customHeight="1" x14ac:dyDescent="0.25">
      <c r="A70" s="22"/>
      <c r="B70" s="23" t="str">
        <f>IFERROR(VLOOKUP(A70,КОДИ!$A$1:$E$1253,2,0),"")</f>
        <v/>
      </c>
      <c r="C70" s="23" t="str">
        <f>IFERROR(VLOOKUP(A70,КОДИ!$A$1:$E$1253,4,0),"")</f>
        <v/>
      </c>
      <c r="D70" s="23" t="str">
        <f>IFERROR(VLOOKUP(A70,КОДИ!$A$1:$E$1253,3,0),"")</f>
        <v/>
      </c>
      <c r="E70" s="24" t="str">
        <f>IFERROR(VLOOKUP(A70,КОДИ!$A$1:$E$1253,5,0),"")</f>
        <v/>
      </c>
      <c r="F70" s="22"/>
      <c r="G70" s="22"/>
      <c r="H70" s="25"/>
      <c r="I70" s="26"/>
      <c r="J70" s="26"/>
      <c r="K70" s="26"/>
      <c r="L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" spans="1:12" ht="15.75" customHeight="1" x14ac:dyDescent="0.25">
      <c r="A71" s="22"/>
      <c r="B71" s="23" t="str">
        <f>IFERROR(VLOOKUP(A71,КОДИ!$A$1:$E$1253,2,0),"")</f>
        <v/>
      </c>
      <c r="C71" s="23" t="str">
        <f>IFERROR(VLOOKUP(A71,КОДИ!$A$1:$E$1253,4,0),"")</f>
        <v/>
      </c>
      <c r="D71" s="23" t="str">
        <f>IFERROR(VLOOKUP(A71,КОДИ!$A$1:$E$1253,3,0),"")</f>
        <v/>
      </c>
      <c r="E71" s="24" t="str">
        <f>IFERROR(VLOOKUP(A71,КОДИ!$A$1:$E$1253,5,0),"")</f>
        <v/>
      </c>
      <c r="F71" s="22"/>
      <c r="G71" s="22"/>
      <c r="H71" s="25"/>
      <c r="I71" s="26"/>
      <c r="J71" s="26"/>
      <c r="K71" s="26"/>
      <c r="L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" spans="1:12" ht="15.75" customHeight="1" x14ac:dyDescent="0.25">
      <c r="A72" s="22"/>
      <c r="B72" s="23" t="str">
        <f>IFERROR(VLOOKUP(A72,КОДИ!$A$1:$E$1253,2,0),"")</f>
        <v/>
      </c>
      <c r="C72" s="23" t="str">
        <f>IFERROR(VLOOKUP(A72,КОДИ!$A$1:$E$1253,4,0),"")</f>
        <v/>
      </c>
      <c r="D72" s="23" t="str">
        <f>IFERROR(VLOOKUP(A72,КОДИ!$A$1:$E$1253,3,0),"")</f>
        <v/>
      </c>
      <c r="E72" s="24" t="str">
        <f>IFERROR(VLOOKUP(A72,КОДИ!$A$1:$E$1253,5,0),"")</f>
        <v/>
      </c>
      <c r="F72" s="22"/>
      <c r="G72" s="22"/>
      <c r="H72" s="25"/>
      <c r="I72" s="26"/>
      <c r="J72" s="26"/>
      <c r="K72" s="26"/>
      <c r="L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" spans="1:12" ht="15.75" customHeight="1" x14ac:dyDescent="0.25">
      <c r="A73" s="22"/>
      <c r="B73" s="23" t="str">
        <f>IFERROR(VLOOKUP(A73,КОДИ!$A$1:$E$1253,2,0),"")</f>
        <v/>
      </c>
      <c r="C73" s="23" t="str">
        <f>IFERROR(VLOOKUP(A73,КОДИ!$A$1:$E$1253,4,0),"")</f>
        <v/>
      </c>
      <c r="D73" s="23" t="str">
        <f>IFERROR(VLOOKUP(A73,КОДИ!$A$1:$E$1253,3,0),"")</f>
        <v/>
      </c>
      <c r="E73" s="24" t="str">
        <f>IFERROR(VLOOKUP(A73,КОДИ!$A$1:$E$1253,5,0),"")</f>
        <v/>
      </c>
      <c r="F73" s="22"/>
      <c r="G73" s="22"/>
      <c r="H73" s="25"/>
      <c r="I73" s="26"/>
      <c r="J73" s="26"/>
      <c r="K73" s="26"/>
      <c r="L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" spans="1:12" ht="15.75" customHeight="1" x14ac:dyDescent="0.25">
      <c r="A74" s="22"/>
      <c r="B74" s="23" t="str">
        <f>IFERROR(VLOOKUP(A74,КОДИ!$A$1:$E$1253,2,0),"")</f>
        <v/>
      </c>
      <c r="C74" s="23" t="str">
        <f>IFERROR(VLOOKUP(A74,КОДИ!$A$1:$E$1253,4,0),"")</f>
        <v/>
      </c>
      <c r="D74" s="23" t="str">
        <f>IFERROR(VLOOKUP(A74,КОДИ!$A$1:$E$1253,3,0),"")</f>
        <v/>
      </c>
      <c r="E74" s="24" t="str">
        <f>IFERROR(VLOOKUP(A74,КОДИ!$A$1:$E$1253,5,0),"")</f>
        <v/>
      </c>
      <c r="F74" s="22"/>
      <c r="G74" s="22"/>
      <c r="H74" s="25"/>
      <c r="I74" s="26"/>
      <c r="J74" s="26"/>
      <c r="K74" s="26"/>
      <c r="L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" spans="1:12" ht="15.75" customHeight="1" x14ac:dyDescent="0.25">
      <c r="A75" s="22"/>
      <c r="B75" s="23" t="str">
        <f>IFERROR(VLOOKUP(A75,КОДИ!$A$1:$E$1253,2,0),"")</f>
        <v/>
      </c>
      <c r="C75" s="23" t="str">
        <f>IFERROR(VLOOKUP(A75,КОДИ!$A$1:$E$1253,4,0),"")</f>
        <v/>
      </c>
      <c r="D75" s="23" t="str">
        <f>IFERROR(VLOOKUP(A75,КОДИ!$A$1:$E$1253,3,0),"")</f>
        <v/>
      </c>
      <c r="E75" s="24" t="str">
        <f>IFERROR(VLOOKUP(A75,КОДИ!$A$1:$E$1253,5,0),"")</f>
        <v/>
      </c>
      <c r="F75" s="22"/>
      <c r="G75" s="22"/>
      <c r="H75" s="25"/>
      <c r="I75" s="26"/>
      <c r="J75" s="26"/>
      <c r="K75" s="26"/>
      <c r="L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" spans="1:12" ht="15.75" customHeight="1" x14ac:dyDescent="0.25">
      <c r="A76" s="22"/>
      <c r="B76" s="23" t="str">
        <f>IFERROR(VLOOKUP(A76,КОДИ!$A$1:$E$1253,2,0),"")</f>
        <v/>
      </c>
      <c r="C76" s="23" t="str">
        <f>IFERROR(VLOOKUP(A76,КОДИ!$A$1:$E$1253,4,0),"")</f>
        <v/>
      </c>
      <c r="D76" s="23" t="str">
        <f>IFERROR(VLOOKUP(A76,КОДИ!$A$1:$E$1253,3,0),"")</f>
        <v/>
      </c>
      <c r="E76" s="24" t="str">
        <f>IFERROR(VLOOKUP(A76,КОДИ!$A$1:$E$1253,5,0),"")</f>
        <v/>
      </c>
      <c r="F76" s="22"/>
      <c r="G76" s="22"/>
      <c r="H76" s="25"/>
      <c r="I76" s="26"/>
      <c r="J76" s="26"/>
      <c r="K76" s="26"/>
      <c r="L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" spans="1:12" ht="15.75" customHeight="1" x14ac:dyDescent="0.25">
      <c r="A77" s="22"/>
      <c r="B77" s="23" t="str">
        <f>IFERROR(VLOOKUP(A77,КОДИ!$A$1:$E$1253,2,0),"")</f>
        <v/>
      </c>
      <c r="C77" s="23" t="str">
        <f>IFERROR(VLOOKUP(A77,КОДИ!$A$1:$E$1253,4,0),"")</f>
        <v/>
      </c>
      <c r="D77" s="23" t="str">
        <f>IFERROR(VLOOKUP(A77,КОДИ!$A$1:$E$1253,3,0),"")</f>
        <v/>
      </c>
      <c r="E77" s="24" t="str">
        <f>IFERROR(VLOOKUP(A77,КОДИ!$A$1:$E$1253,5,0),"")</f>
        <v/>
      </c>
      <c r="F77" s="22"/>
      <c r="G77" s="22"/>
      <c r="H77" s="25"/>
      <c r="I77" s="26"/>
      <c r="J77" s="26"/>
      <c r="K77" s="26"/>
      <c r="L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" spans="1:12" ht="15.75" customHeight="1" x14ac:dyDescent="0.25">
      <c r="A78" s="22"/>
      <c r="B78" s="23" t="str">
        <f>IFERROR(VLOOKUP(A78,КОДИ!$A$1:$E$1253,2,0),"")</f>
        <v/>
      </c>
      <c r="C78" s="23" t="str">
        <f>IFERROR(VLOOKUP(A78,КОДИ!$A$1:$E$1253,4,0),"")</f>
        <v/>
      </c>
      <c r="D78" s="23" t="str">
        <f>IFERROR(VLOOKUP(A78,КОДИ!$A$1:$E$1253,3,0),"")</f>
        <v/>
      </c>
      <c r="E78" s="24" t="str">
        <f>IFERROR(VLOOKUP(A78,КОДИ!$A$1:$E$1253,5,0),"")</f>
        <v/>
      </c>
      <c r="F78" s="22"/>
      <c r="G78" s="22"/>
      <c r="H78" s="25"/>
      <c r="I78" s="26"/>
      <c r="J78" s="26"/>
      <c r="K78" s="26"/>
      <c r="L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" spans="1:12" ht="15.75" customHeight="1" x14ac:dyDescent="0.25">
      <c r="A79" s="22"/>
      <c r="B79" s="23" t="str">
        <f>IFERROR(VLOOKUP(A79,КОДИ!$A$1:$E$1253,2,0),"")</f>
        <v/>
      </c>
      <c r="C79" s="23" t="str">
        <f>IFERROR(VLOOKUP(A79,КОДИ!$A$1:$E$1253,4,0),"")</f>
        <v/>
      </c>
      <c r="D79" s="23" t="str">
        <f>IFERROR(VLOOKUP(A79,КОДИ!$A$1:$E$1253,3,0),"")</f>
        <v/>
      </c>
      <c r="E79" s="24" t="str">
        <f>IFERROR(VLOOKUP(A79,КОДИ!$A$1:$E$1253,5,0),"")</f>
        <v/>
      </c>
      <c r="F79" s="22"/>
      <c r="G79" s="22"/>
      <c r="H79" s="25"/>
      <c r="I79" s="26"/>
      <c r="J79" s="26"/>
      <c r="K79" s="26"/>
      <c r="L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" spans="1:12" ht="15.75" customHeight="1" x14ac:dyDescent="0.25">
      <c r="A80" s="22"/>
      <c r="B80" s="23" t="str">
        <f>IFERROR(VLOOKUP(A80,КОДИ!$A$1:$E$1253,2,0),"")</f>
        <v/>
      </c>
      <c r="C80" s="23" t="str">
        <f>IFERROR(VLOOKUP(A80,КОДИ!$A$1:$E$1253,4,0),"")</f>
        <v/>
      </c>
      <c r="D80" s="23" t="str">
        <f>IFERROR(VLOOKUP(A80,КОДИ!$A$1:$E$1253,3,0),"")</f>
        <v/>
      </c>
      <c r="E80" s="24" t="str">
        <f>IFERROR(VLOOKUP(A80,КОДИ!$A$1:$E$1253,5,0),"")</f>
        <v/>
      </c>
      <c r="F80" s="22"/>
      <c r="G80" s="22"/>
      <c r="H80" s="25"/>
      <c r="I80" s="26"/>
      <c r="J80" s="26"/>
      <c r="K80" s="26"/>
      <c r="L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" spans="1:12" ht="15.75" customHeight="1" x14ac:dyDescent="0.25">
      <c r="A81" s="22"/>
      <c r="B81" s="23" t="str">
        <f>IFERROR(VLOOKUP(A81,КОДИ!$A$1:$E$1253,2,0),"")</f>
        <v/>
      </c>
      <c r="C81" s="23" t="str">
        <f>IFERROR(VLOOKUP(A81,КОДИ!$A$1:$E$1253,4,0),"")</f>
        <v/>
      </c>
      <c r="D81" s="23" t="str">
        <f>IFERROR(VLOOKUP(A81,КОДИ!$A$1:$E$1253,3,0),"")</f>
        <v/>
      </c>
      <c r="E81" s="24" t="str">
        <f>IFERROR(VLOOKUP(A81,КОДИ!$A$1:$E$1253,5,0),"")</f>
        <v/>
      </c>
      <c r="F81" s="22"/>
      <c r="G81" s="22"/>
      <c r="H81" s="25"/>
      <c r="I81" s="26"/>
      <c r="J81" s="26"/>
      <c r="K81" s="26"/>
      <c r="L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" spans="1:12" ht="15.75" customHeight="1" x14ac:dyDescent="0.25">
      <c r="A82" s="22"/>
      <c r="B82" s="23" t="str">
        <f>IFERROR(VLOOKUP(A82,КОДИ!$A$1:$E$1253,2,0),"")</f>
        <v/>
      </c>
      <c r="C82" s="23" t="str">
        <f>IFERROR(VLOOKUP(A82,КОДИ!$A$1:$E$1253,4,0),"")</f>
        <v/>
      </c>
      <c r="D82" s="23" t="str">
        <f>IFERROR(VLOOKUP(A82,КОДИ!$A$1:$E$1253,3,0),"")</f>
        <v/>
      </c>
      <c r="E82" s="24" t="str">
        <f>IFERROR(VLOOKUP(A82,КОДИ!$A$1:$E$1253,5,0),"")</f>
        <v/>
      </c>
      <c r="F82" s="22"/>
      <c r="G82" s="22"/>
      <c r="H82" s="25"/>
      <c r="I82" s="26"/>
      <c r="J82" s="26"/>
      <c r="K82" s="26"/>
      <c r="L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" spans="1:12" ht="15.75" customHeight="1" x14ac:dyDescent="0.25">
      <c r="A83" s="22"/>
      <c r="B83" s="23" t="str">
        <f>IFERROR(VLOOKUP(A83,КОДИ!$A$1:$E$1253,2,0),"")</f>
        <v/>
      </c>
      <c r="C83" s="23" t="str">
        <f>IFERROR(VLOOKUP(A83,КОДИ!$A$1:$E$1253,4,0),"")</f>
        <v/>
      </c>
      <c r="D83" s="23" t="str">
        <f>IFERROR(VLOOKUP(A83,КОДИ!$A$1:$E$1253,3,0),"")</f>
        <v/>
      </c>
      <c r="E83" s="24" t="str">
        <f>IFERROR(VLOOKUP(A83,КОДИ!$A$1:$E$1253,5,0),"")</f>
        <v/>
      </c>
      <c r="F83" s="22"/>
      <c r="G83" s="22"/>
      <c r="H83" s="25"/>
      <c r="I83" s="26"/>
      <c r="J83" s="26"/>
      <c r="K83" s="26"/>
      <c r="L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" spans="1:12" ht="15.75" customHeight="1" x14ac:dyDescent="0.25">
      <c r="A84" s="22"/>
      <c r="B84" s="23" t="str">
        <f>IFERROR(VLOOKUP(A84,КОДИ!$A$1:$E$1253,2,0),"")</f>
        <v/>
      </c>
      <c r="C84" s="23" t="str">
        <f>IFERROR(VLOOKUP(A84,КОДИ!$A$1:$E$1253,4,0),"")</f>
        <v/>
      </c>
      <c r="D84" s="23" t="str">
        <f>IFERROR(VLOOKUP(A84,КОДИ!$A$1:$E$1253,3,0),"")</f>
        <v/>
      </c>
      <c r="E84" s="24" t="str">
        <f>IFERROR(VLOOKUP(A84,КОДИ!$A$1:$E$1253,5,0),"")</f>
        <v/>
      </c>
      <c r="F84" s="22"/>
      <c r="G84" s="22"/>
      <c r="H84" s="25"/>
      <c r="I84" s="26"/>
      <c r="J84" s="26"/>
      <c r="K84" s="26"/>
      <c r="L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" spans="1:12" ht="15.75" customHeight="1" x14ac:dyDescent="0.25">
      <c r="A85" s="22"/>
      <c r="B85" s="23" t="str">
        <f>IFERROR(VLOOKUP(A85,КОДИ!$A$1:$E$1253,2,0),"")</f>
        <v/>
      </c>
      <c r="C85" s="23" t="str">
        <f>IFERROR(VLOOKUP(A85,КОДИ!$A$1:$E$1253,4,0),"")</f>
        <v/>
      </c>
      <c r="D85" s="23" t="str">
        <f>IFERROR(VLOOKUP(A85,КОДИ!$A$1:$E$1253,3,0),"")</f>
        <v/>
      </c>
      <c r="E85" s="24" t="str">
        <f>IFERROR(VLOOKUP(A85,КОДИ!$A$1:$E$1253,5,0),"")</f>
        <v/>
      </c>
      <c r="F85" s="22"/>
      <c r="G85" s="22"/>
      <c r="H85" s="25"/>
      <c r="I85" s="26"/>
      <c r="J85" s="26"/>
      <c r="K85" s="26"/>
      <c r="L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" spans="1:12" ht="15.75" customHeight="1" x14ac:dyDescent="0.25">
      <c r="A86" s="22"/>
      <c r="B86" s="23" t="str">
        <f>IFERROR(VLOOKUP(A86,КОДИ!$A$1:$E$1253,2,0),"")</f>
        <v/>
      </c>
      <c r="C86" s="23" t="str">
        <f>IFERROR(VLOOKUP(A86,КОДИ!$A$1:$E$1253,4,0),"")</f>
        <v/>
      </c>
      <c r="D86" s="23" t="str">
        <f>IFERROR(VLOOKUP(A86,КОДИ!$A$1:$E$1253,3,0),"")</f>
        <v/>
      </c>
      <c r="E86" s="24" t="str">
        <f>IFERROR(VLOOKUP(A86,КОДИ!$A$1:$E$1253,5,0),"")</f>
        <v/>
      </c>
      <c r="F86" s="22"/>
      <c r="G86" s="22"/>
      <c r="H86" s="25"/>
      <c r="I86" s="26"/>
      <c r="J86" s="26"/>
      <c r="K86" s="26"/>
      <c r="L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" spans="1:12" ht="15.75" customHeight="1" x14ac:dyDescent="0.25">
      <c r="A87" s="22"/>
      <c r="B87" s="23" t="str">
        <f>IFERROR(VLOOKUP(A87,КОДИ!$A$1:$E$1253,2,0),"")</f>
        <v/>
      </c>
      <c r="C87" s="23" t="str">
        <f>IFERROR(VLOOKUP(A87,КОДИ!$A$1:$E$1253,4,0),"")</f>
        <v/>
      </c>
      <c r="D87" s="23" t="str">
        <f>IFERROR(VLOOKUP(A87,КОДИ!$A$1:$E$1253,3,0),"")</f>
        <v/>
      </c>
      <c r="E87" s="24" t="str">
        <f>IFERROR(VLOOKUP(A87,КОДИ!$A$1:$E$1253,5,0),"")</f>
        <v/>
      </c>
      <c r="F87" s="22"/>
      <c r="G87" s="22"/>
      <c r="H87" s="25"/>
      <c r="I87" s="26"/>
      <c r="J87" s="26"/>
      <c r="K87" s="26"/>
      <c r="L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" spans="1:12" ht="15.75" customHeight="1" x14ac:dyDescent="0.25">
      <c r="A88" s="22"/>
      <c r="B88" s="23" t="str">
        <f>IFERROR(VLOOKUP(A88,КОДИ!$A$1:$E$1253,2,0),"")</f>
        <v/>
      </c>
      <c r="C88" s="23" t="str">
        <f>IFERROR(VLOOKUP(A88,КОДИ!$A$1:$E$1253,4,0),"")</f>
        <v/>
      </c>
      <c r="D88" s="23" t="str">
        <f>IFERROR(VLOOKUP(A88,КОДИ!$A$1:$E$1253,3,0),"")</f>
        <v/>
      </c>
      <c r="E88" s="24" t="str">
        <f>IFERROR(VLOOKUP(A88,КОДИ!$A$1:$E$1253,5,0),"")</f>
        <v/>
      </c>
      <c r="F88" s="22"/>
      <c r="G88" s="22"/>
      <c r="H88" s="25"/>
      <c r="I88" s="26"/>
      <c r="J88" s="26"/>
      <c r="K88" s="26"/>
      <c r="L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" spans="1:12" ht="15.75" customHeight="1" x14ac:dyDescent="0.25">
      <c r="A89" s="22"/>
      <c r="B89" s="23" t="str">
        <f>IFERROR(VLOOKUP(A89,КОДИ!$A$1:$E$1253,2,0),"")</f>
        <v/>
      </c>
      <c r="C89" s="23" t="str">
        <f>IFERROR(VLOOKUP(A89,КОДИ!$A$1:$E$1253,4,0),"")</f>
        <v/>
      </c>
      <c r="D89" s="23" t="str">
        <f>IFERROR(VLOOKUP(A89,КОДИ!$A$1:$E$1253,3,0),"")</f>
        <v/>
      </c>
      <c r="E89" s="24" t="str">
        <f>IFERROR(VLOOKUP(A89,КОДИ!$A$1:$E$1253,5,0),"")</f>
        <v/>
      </c>
      <c r="F89" s="22"/>
      <c r="G89" s="22"/>
      <c r="H89" s="25"/>
      <c r="I89" s="26"/>
      <c r="J89" s="26"/>
      <c r="K89" s="26"/>
      <c r="L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" spans="1:12" ht="15.75" customHeight="1" x14ac:dyDescent="0.25">
      <c r="A90" s="22"/>
      <c r="B90" s="23" t="str">
        <f>IFERROR(VLOOKUP(A90,КОДИ!$A$1:$E$1253,2,0),"")</f>
        <v/>
      </c>
      <c r="C90" s="23" t="str">
        <f>IFERROR(VLOOKUP(A90,КОДИ!$A$1:$E$1253,4,0),"")</f>
        <v/>
      </c>
      <c r="D90" s="23" t="str">
        <f>IFERROR(VLOOKUP(A90,КОДИ!$A$1:$E$1253,3,0),"")</f>
        <v/>
      </c>
      <c r="E90" s="24" t="str">
        <f>IFERROR(VLOOKUP(A90,КОДИ!$A$1:$E$1253,5,0),"")</f>
        <v/>
      </c>
      <c r="F90" s="22"/>
      <c r="G90" s="22"/>
      <c r="H90" s="25"/>
      <c r="I90" s="26"/>
      <c r="J90" s="26"/>
      <c r="K90" s="26"/>
      <c r="L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" spans="1:12" ht="15.75" customHeight="1" x14ac:dyDescent="0.25">
      <c r="A91" s="22"/>
      <c r="B91" s="23" t="str">
        <f>IFERROR(VLOOKUP(A91,КОДИ!$A$1:$E$1253,2,0),"")</f>
        <v/>
      </c>
      <c r="C91" s="23" t="str">
        <f>IFERROR(VLOOKUP(A91,КОДИ!$A$1:$E$1253,4,0),"")</f>
        <v/>
      </c>
      <c r="D91" s="23" t="str">
        <f>IFERROR(VLOOKUP(A91,КОДИ!$A$1:$E$1253,3,0),"")</f>
        <v/>
      </c>
      <c r="E91" s="24" t="str">
        <f>IFERROR(VLOOKUP(A91,КОДИ!$A$1:$E$1253,5,0),"")</f>
        <v/>
      </c>
      <c r="F91" s="22"/>
      <c r="G91" s="22"/>
      <c r="H91" s="25"/>
      <c r="I91" s="26"/>
      <c r="J91" s="26"/>
      <c r="K91" s="26"/>
      <c r="L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" spans="1:12" ht="15.75" customHeight="1" x14ac:dyDescent="0.25">
      <c r="A92" s="22"/>
      <c r="B92" s="23" t="str">
        <f>IFERROR(VLOOKUP(A92,КОДИ!$A$1:$E$1253,2,0),"")</f>
        <v/>
      </c>
      <c r="C92" s="23" t="str">
        <f>IFERROR(VLOOKUP(A92,КОДИ!$A$1:$E$1253,4,0),"")</f>
        <v/>
      </c>
      <c r="D92" s="23" t="str">
        <f>IFERROR(VLOOKUP(A92,КОДИ!$A$1:$E$1253,3,0),"")</f>
        <v/>
      </c>
      <c r="E92" s="24" t="str">
        <f>IFERROR(VLOOKUP(A92,КОДИ!$A$1:$E$1253,5,0),"")</f>
        <v/>
      </c>
      <c r="F92" s="22"/>
      <c r="G92" s="22"/>
      <c r="H92" s="25"/>
      <c r="I92" s="26"/>
      <c r="J92" s="26"/>
      <c r="K92" s="26"/>
      <c r="L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" spans="1:12" ht="15.75" customHeight="1" x14ac:dyDescent="0.25">
      <c r="A93" s="22"/>
      <c r="B93" s="23" t="str">
        <f>IFERROR(VLOOKUP(A93,КОДИ!$A$1:$E$1253,2,0),"")</f>
        <v/>
      </c>
      <c r="C93" s="23" t="str">
        <f>IFERROR(VLOOKUP(A93,КОДИ!$A$1:$E$1253,4,0),"")</f>
        <v/>
      </c>
      <c r="D93" s="23" t="str">
        <f>IFERROR(VLOOKUP(A93,КОДИ!$A$1:$E$1253,3,0),"")</f>
        <v/>
      </c>
      <c r="E93" s="24" t="str">
        <f>IFERROR(VLOOKUP(A93,КОДИ!$A$1:$E$1253,5,0),"")</f>
        <v/>
      </c>
      <c r="F93" s="22"/>
      <c r="G93" s="22"/>
      <c r="H93" s="25"/>
      <c r="I93" s="26"/>
      <c r="J93" s="26"/>
      <c r="K93" s="26"/>
      <c r="L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" spans="1:12" ht="15.75" customHeight="1" x14ac:dyDescent="0.25">
      <c r="A94" s="22"/>
      <c r="B94" s="23" t="str">
        <f>IFERROR(VLOOKUP(A94,КОДИ!$A$1:$E$1253,2,0),"")</f>
        <v/>
      </c>
      <c r="C94" s="23" t="str">
        <f>IFERROR(VLOOKUP(A94,КОДИ!$A$1:$E$1253,4,0),"")</f>
        <v/>
      </c>
      <c r="D94" s="23" t="str">
        <f>IFERROR(VLOOKUP(A94,КОДИ!$A$1:$E$1253,3,0),"")</f>
        <v/>
      </c>
      <c r="E94" s="24" t="str">
        <f>IFERROR(VLOOKUP(A94,КОДИ!$A$1:$E$1253,5,0),"")</f>
        <v/>
      </c>
      <c r="F94" s="22"/>
      <c r="G94" s="22"/>
      <c r="H94" s="25"/>
      <c r="I94" s="26"/>
      <c r="J94" s="26"/>
      <c r="K94" s="26"/>
      <c r="L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" spans="1:12" ht="15.75" customHeight="1" x14ac:dyDescent="0.25">
      <c r="A95" s="22"/>
      <c r="B95" s="23" t="str">
        <f>IFERROR(VLOOKUP(A95,КОДИ!$A$1:$E$1253,2,0),"")</f>
        <v/>
      </c>
      <c r="C95" s="23" t="str">
        <f>IFERROR(VLOOKUP(A95,КОДИ!$A$1:$E$1253,4,0),"")</f>
        <v/>
      </c>
      <c r="D95" s="23" t="str">
        <f>IFERROR(VLOOKUP(A95,КОДИ!$A$1:$E$1253,3,0),"")</f>
        <v/>
      </c>
      <c r="E95" s="24" t="str">
        <f>IFERROR(VLOOKUP(A95,КОДИ!$A$1:$E$1253,5,0),"")</f>
        <v/>
      </c>
      <c r="F95" s="22"/>
      <c r="G95" s="22"/>
      <c r="H95" s="25"/>
      <c r="I95" s="26"/>
      <c r="J95" s="26"/>
      <c r="K95" s="26"/>
      <c r="L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" spans="1:12" ht="15.75" customHeight="1" x14ac:dyDescent="0.25">
      <c r="A96" s="22"/>
      <c r="B96" s="23" t="str">
        <f>IFERROR(VLOOKUP(A96,КОДИ!$A$1:$E$1253,2,0),"")</f>
        <v/>
      </c>
      <c r="C96" s="23" t="str">
        <f>IFERROR(VLOOKUP(A96,КОДИ!$A$1:$E$1253,4,0),"")</f>
        <v/>
      </c>
      <c r="D96" s="23" t="str">
        <f>IFERROR(VLOOKUP(A96,КОДИ!$A$1:$E$1253,3,0),"")</f>
        <v/>
      </c>
      <c r="E96" s="24" t="str">
        <f>IFERROR(VLOOKUP(A96,КОДИ!$A$1:$E$1253,5,0),"")</f>
        <v/>
      </c>
      <c r="F96" s="22"/>
      <c r="G96" s="22"/>
      <c r="H96" s="25"/>
      <c r="I96" s="26"/>
      <c r="J96" s="26"/>
      <c r="K96" s="26"/>
      <c r="L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" spans="1:12" ht="15.75" customHeight="1" x14ac:dyDescent="0.25">
      <c r="A97" s="22"/>
      <c r="B97" s="23" t="str">
        <f>IFERROR(VLOOKUP(A97,КОДИ!$A$1:$E$1253,2,0),"")</f>
        <v/>
      </c>
      <c r="C97" s="23" t="str">
        <f>IFERROR(VLOOKUP(A97,КОДИ!$A$1:$E$1253,4,0),"")</f>
        <v/>
      </c>
      <c r="D97" s="23" t="str">
        <f>IFERROR(VLOOKUP(A97,КОДИ!$A$1:$E$1253,3,0),"")</f>
        <v/>
      </c>
      <c r="E97" s="24" t="str">
        <f>IFERROR(VLOOKUP(A97,КОДИ!$A$1:$E$1253,5,0),"")</f>
        <v/>
      </c>
      <c r="F97" s="22"/>
      <c r="G97" s="22"/>
      <c r="H97" s="25"/>
      <c r="I97" s="26"/>
      <c r="J97" s="26"/>
      <c r="K97" s="26"/>
      <c r="L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" spans="1:12" ht="15.75" customHeight="1" x14ac:dyDescent="0.25">
      <c r="A98" s="22"/>
      <c r="B98" s="23" t="str">
        <f>IFERROR(VLOOKUP(A98,КОДИ!$A$1:$E$1253,2,0),"")</f>
        <v/>
      </c>
      <c r="C98" s="23" t="str">
        <f>IFERROR(VLOOKUP(A98,КОДИ!$A$1:$E$1253,4,0),"")</f>
        <v/>
      </c>
      <c r="D98" s="23" t="str">
        <f>IFERROR(VLOOKUP(A98,КОДИ!$A$1:$E$1253,3,0),"")</f>
        <v/>
      </c>
      <c r="E98" s="24" t="str">
        <f>IFERROR(VLOOKUP(A98,КОДИ!$A$1:$E$1253,5,0),"")</f>
        <v/>
      </c>
      <c r="F98" s="22"/>
      <c r="G98" s="22"/>
      <c r="H98" s="25"/>
      <c r="I98" s="26"/>
      <c r="J98" s="26"/>
      <c r="K98" s="26"/>
      <c r="L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" spans="1:12" ht="15.75" customHeight="1" x14ac:dyDescent="0.25">
      <c r="A99" s="22"/>
      <c r="B99" s="23" t="str">
        <f>IFERROR(VLOOKUP(A99,КОДИ!$A$1:$E$1253,2,0),"")</f>
        <v/>
      </c>
      <c r="C99" s="23" t="str">
        <f>IFERROR(VLOOKUP(A99,КОДИ!$A$1:$E$1253,4,0),"")</f>
        <v/>
      </c>
      <c r="D99" s="23" t="str">
        <f>IFERROR(VLOOKUP(A99,КОДИ!$A$1:$E$1253,3,0),"")</f>
        <v/>
      </c>
      <c r="E99" s="24" t="str">
        <f>IFERROR(VLOOKUP(A99,КОДИ!$A$1:$E$1253,5,0),"")</f>
        <v/>
      </c>
      <c r="F99" s="22"/>
      <c r="G99" s="22"/>
      <c r="H99" s="25"/>
      <c r="I99" s="26"/>
      <c r="J99" s="26"/>
      <c r="K99" s="26"/>
      <c r="L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" spans="1:12" ht="15.75" customHeight="1" x14ac:dyDescent="0.25">
      <c r="A100" s="22"/>
      <c r="B100" s="23" t="str">
        <f>IFERROR(VLOOKUP(A100,КОДИ!$A$1:$E$1253,2,0),"")</f>
        <v/>
      </c>
      <c r="C100" s="23" t="str">
        <f>IFERROR(VLOOKUP(A100,КОДИ!$A$1:$E$1253,4,0),"")</f>
        <v/>
      </c>
      <c r="D100" s="23" t="str">
        <f>IFERROR(VLOOKUP(A100,КОДИ!$A$1:$E$1253,3,0),"")</f>
        <v/>
      </c>
      <c r="E100" s="24" t="str">
        <f>IFERROR(VLOOKUP(A100,КОДИ!$A$1:$E$1253,5,0),"")</f>
        <v/>
      </c>
      <c r="F100" s="22"/>
      <c r="G100" s="22"/>
      <c r="H100" s="25"/>
      <c r="I100" s="26"/>
      <c r="J100" s="26"/>
      <c r="K100" s="26"/>
      <c r="L1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" spans="1:12" ht="15.75" customHeight="1" x14ac:dyDescent="0.25">
      <c r="A101" s="22"/>
      <c r="B101" s="23" t="str">
        <f>IFERROR(VLOOKUP(A101,КОДИ!$A$1:$E$1253,2,0),"")</f>
        <v/>
      </c>
      <c r="C101" s="23" t="str">
        <f>IFERROR(VLOOKUP(A101,КОДИ!$A$1:$E$1253,4,0),"")</f>
        <v/>
      </c>
      <c r="D101" s="23" t="str">
        <f>IFERROR(VLOOKUP(A101,КОДИ!$A$1:$E$1253,3,0),"")</f>
        <v/>
      </c>
      <c r="E101" s="24" t="str">
        <f>IFERROR(VLOOKUP(A101,КОДИ!$A$1:$E$1253,5,0),"")</f>
        <v/>
      </c>
      <c r="F101" s="22"/>
      <c r="G101" s="22"/>
      <c r="H101" s="25"/>
      <c r="I101" s="26"/>
      <c r="J101" s="26"/>
      <c r="K101" s="26"/>
      <c r="L1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" spans="1:12" ht="15.75" customHeight="1" x14ac:dyDescent="0.25">
      <c r="A102" s="22"/>
      <c r="B102" s="23" t="str">
        <f>IFERROR(VLOOKUP(A102,КОДИ!$A$1:$E$1253,2,0),"")</f>
        <v/>
      </c>
      <c r="C102" s="23" t="str">
        <f>IFERROR(VLOOKUP(A102,КОДИ!$A$1:$E$1253,4,0),"")</f>
        <v/>
      </c>
      <c r="D102" s="23" t="str">
        <f>IFERROR(VLOOKUP(A102,КОДИ!$A$1:$E$1253,3,0),"")</f>
        <v/>
      </c>
      <c r="E102" s="24" t="str">
        <f>IFERROR(VLOOKUP(A102,КОДИ!$A$1:$E$1253,5,0),"")</f>
        <v/>
      </c>
      <c r="F102" s="22"/>
      <c r="G102" s="22"/>
      <c r="H102" s="25"/>
      <c r="I102" s="26"/>
      <c r="J102" s="26"/>
      <c r="K102" s="26"/>
      <c r="L1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" spans="1:12" ht="15.75" customHeight="1" x14ac:dyDescent="0.25">
      <c r="A103" s="22"/>
      <c r="B103" s="23" t="str">
        <f>IFERROR(VLOOKUP(A103,КОДИ!$A$1:$E$1253,2,0),"")</f>
        <v/>
      </c>
      <c r="C103" s="23" t="str">
        <f>IFERROR(VLOOKUP(A103,КОДИ!$A$1:$E$1253,4,0),"")</f>
        <v/>
      </c>
      <c r="D103" s="23" t="str">
        <f>IFERROR(VLOOKUP(A103,КОДИ!$A$1:$E$1253,3,0),"")</f>
        <v/>
      </c>
      <c r="E103" s="24" t="str">
        <f>IFERROR(VLOOKUP(A103,КОДИ!$A$1:$E$1253,5,0),"")</f>
        <v/>
      </c>
      <c r="F103" s="22"/>
      <c r="G103" s="22"/>
      <c r="H103" s="25"/>
      <c r="I103" s="26"/>
      <c r="J103" s="26"/>
      <c r="K103" s="26"/>
      <c r="L1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" spans="1:12" ht="15.75" customHeight="1" x14ac:dyDescent="0.25">
      <c r="A104" s="22"/>
      <c r="B104" s="23" t="str">
        <f>IFERROR(VLOOKUP(A104,КОДИ!$A$1:$E$1253,2,0),"")</f>
        <v/>
      </c>
      <c r="C104" s="23" t="str">
        <f>IFERROR(VLOOKUP(A104,КОДИ!$A$1:$E$1253,4,0),"")</f>
        <v/>
      </c>
      <c r="D104" s="23" t="str">
        <f>IFERROR(VLOOKUP(A104,КОДИ!$A$1:$E$1253,3,0),"")</f>
        <v/>
      </c>
      <c r="E104" s="24" t="str">
        <f>IFERROR(VLOOKUP(A104,КОДИ!$A$1:$E$1253,5,0),"")</f>
        <v/>
      </c>
      <c r="F104" s="22"/>
      <c r="G104" s="22"/>
      <c r="H104" s="25"/>
      <c r="I104" s="26"/>
      <c r="J104" s="26"/>
      <c r="K104" s="26"/>
      <c r="L1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" spans="1:12" ht="15.75" customHeight="1" x14ac:dyDescent="0.25">
      <c r="A105" s="22"/>
      <c r="B105" s="23" t="str">
        <f>IFERROR(VLOOKUP(A105,КОДИ!$A$1:$E$1253,2,0),"")</f>
        <v/>
      </c>
      <c r="C105" s="23" t="str">
        <f>IFERROR(VLOOKUP(A105,КОДИ!$A$1:$E$1253,4,0),"")</f>
        <v/>
      </c>
      <c r="D105" s="23" t="str">
        <f>IFERROR(VLOOKUP(A105,КОДИ!$A$1:$E$1253,3,0),"")</f>
        <v/>
      </c>
      <c r="E105" s="24" t="str">
        <f>IFERROR(VLOOKUP(A105,КОДИ!$A$1:$E$1253,5,0),"")</f>
        <v/>
      </c>
      <c r="F105" s="22"/>
      <c r="G105" s="22"/>
      <c r="H105" s="25"/>
      <c r="I105" s="26"/>
      <c r="J105" s="26"/>
      <c r="K105" s="26"/>
      <c r="L1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" spans="1:12" ht="15.75" customHeight="1" x14ac:dyDescent="0.25">
      <c r="A106" s="22"/>
      <c r="B106" s="23" t="str">
        <f>IFERROR(VLOOKUP(A106,КОДИ!$A$1:$E$1253,2,0),"")</f>
        <v/>
      </c>
      <c r="C106" s="23" t="str">
        <f>IFERROR(VLOOKUP(A106,КОДИ!$A$1:$E$1253,4,0),"")</f>
        <v/>
      </c>
      <c r="D106" s="23" t="str">
        <f>IFERROR(VLOOKUP(A106,КОДИ!$A$1:$E$1253,3,0),"")</f>
        <v/>
      </c>
      <c r="E106" s="24" t="str">
        <f>IFERROR(VLOOKUP(A106,КОДИ!$A$1:$E$1253,5,0),"")</f>
        <v/>
      </c>
      <c r="F106" s="22"/>
      <c r="G106" s="22"/>
      <c r="H106" s="25"/>
      <c r="I106" s="26"/>
      <c r="J106" s="26"/>
      <c r="K106" s="26"/>
      <c r="L1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" spans="1:12" ht="15.75" customHeight="1" x14ac:dyDescent="0.25">
      <c r="A107" s="22"/>
      <c r="B107" s="23" t="str">
        <f>IFERROR(VLOOKUP(A107,КОДИ!$A$1:$E$1253,2,0),"")</f>
        <v/>
      </c>
      <c r="C107" s="23" t="str">
        <f>IFERROR(VLOOKUP(A107,КОДИ!$A$1:$E$1253,4,0),"")</f>
        <v/>
      </c>
      <c r="D107" s="23" t="str">
        <f>IFERROR(VLOOKUP(A107,КОДИ!$A$1:$E$1253,3,0),"")</f>
        <v/>
      </c>
      <c r="E107" s="24" t="str">
        <f>IFERROR(VLOOKUP(A107,КОДИ!$A$1:$E$1253,5,0),"")</f>
        <v/>
      </c>
      <c r="F107" s="22"/>
      <c r="G107" s="22"/>
      <c r="H107" s="25"/>
      <c r="I107" s="26"/>
      <c r="J107" s="26"/>
      <c r="K107" s="26"/>
      <c r="L1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" spans="1:12" ht="15.75" customHeight="1" x14ac:dyDescent="0.25">
      <c r="A108" s="22"/>
      <c r="B108" s="23" t="str">
        <f>IFERROR(VLOOKUP(A108,КОДИ!$A$1:$E$1253,2,0),"")</f>
        <v/>
      </c>
      <c r="C108" s="23" t="str">
        <f>IFERROR(VLOOKUP(A108,КОДИ!$A$1:$E$1253,4,0),"")</f>
        <v/>
      </c>
      <c r="D108" s="23" t="str">
        <f>IFERROR(VLOOKUP(A108,КОДИ!$A$1:$E$1253,3,0),"")</f>
        <v/>
      </c>
      <c r="E108" s="24" t="str">
        <f>IFERROR(VLOOKUP(A108,КОДИ!$A$1:$E$1253,5,0),"")</f>
        <v/>
      </c>
      <c r="F108" s="22"/>
      <c r="G108" s="22"/>
      <c r="H108" s="25"/>
      <c r="I108" s="26"/>
      <c r="J108" s="26"/>
      <c r="K108" s="26"/>
      <c r="L1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" spans="1:12" ht="15.75" customHeight="1" x14ac:dyDescent="0.25">
      <c r="A109" s="22"/>
      <c r="B109" s="23" t="str">
        <f>IFERROR(VLOOKUP(A109,КОДИ!$A$1:$E$1253,2,0),"")</f>
        <v/>
      </c>
      <c r="C109" s="23" t="str">
        <f>IFERROR(VLOOKUP(A109,КОДИ!$A$1:$E$1253,4,0),"")</f>
        <v/>
      </c>
      <c r="D109" s="23" t="str">
        <f>IFERROR(VLOOKUP(A109,КОДИ!$A$1:$E$1253,3,0),"")</f>
        <v/>
      </c>
      <c r="E109" s="24" t="str">
        <f>IFERROR(VLOOKUP(A109,КОДИ!$A$1:$E$1253,5,0),"")</f>
        <v/>
      </c>
      <c r="F109" s="22"/>
      <c r="G109" s="22"/>
      <c r="H109" s="25"/>
      <c r="I109" s="26"/>
      <c r="J109" s="26"/>
      <c r="K109" s="26"/>
      <c r="L1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" spans="1:12" ht="15.75" customHeight="1" x14ac:dyDescent="0.25">
      <c r="A110" s="22"/>
      <c r="B110" s="23" t="str">
        <f>IFERROR(VLOOKUP(A110,КОДИ!$A$1:$E$1253,2,0),"")</f>
        <v/>
      </c>
      <c r="C110" s="23" t="str">
        <f>IFERROR(VLOOKUP(A110,КОДИ!$A$1:$E$1253,4,0),"")</f>
        <v/>
      </c>
      <c r="D110" s="23" t="str">
        <f>IFERROR(VLOOKUP(A110,КОДИ!$A$1:$E$1253,3,0),"")</f>
        <v/>
      </c>
      <c r="E110" s="24" t="str">
        <f>IFERROR(VLOOKUP(A110,КОДИ!$A$1:$E$1253,5,0),"")</f>
        <v/>
      </c>
      <c r="F110" s="22"/>
      <c r="G110" s="22"/>
      <c r="H110" s="25"/>
      <c r="I110" s="26"/>
      <c r="J110" s="26"/>
      <c r="K110" s="26"/>
      <c r="L1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" spans="1:12" ht="15.75" customHeight="1" x14ac:dyDescent="0.25">
      <c r="A111" s="22"/>
      <c r="B111" s="23" t="str">
        <f>IFERROR(VLOOKUP(A111,КОДИ!$A$1:$E$1253,2,0),"")</f>
        <v/>
      </c>
      <c r="C111" s="23" t="str">
        <f>IFERROR(VLOOKUP(A111,КОДИ!$A$1:$E$1253,4,0),"")</f>
        <v/>
      </c>
      <c r="D111" s="23" t="str">
        <f>IFERROR(VLOOKUP(A111,КОДИ!$A$1:$E$1253,3,0),"")</f>
        <v/>
      </c>
      <c r="E111" s="24" t="str">
        <f>IFERROR(VLOOKUP(A111,КОДИ!$A$1:$E$1253,5,0),"")</f>
        <v/>
      </c>
      <c r="F111" s="22"/>
      <c r="G111" s="22"/>
      <c r="H111" s="25"/>
      <c r="I111" s="26"/>
      <c r="J111" s="26"/>
      <c r="K111" s="26"/>
      <c r="L1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" spans="1:12" ht="15.75" customHeight="1" x14ac:dyDescent="0.25">
      <c r="A112" s="22"/>
      <c r="B112" s="23" t="str">
        <f>IFERROR(VLOOKUP(A112,КОДИ!$A$1:$E$1253,2,0),"")</f>
        <v/>
      </c>
      <c r="C112" s="23" t="str">
        <f>IFERROR(VLOOKUP(A112,КОДИ!$A$1:$E$1253,4,0),"")</f>
        <v/>
      </c>
      <c r="D112" s="23" t="str">
        <f>IFERROR(VLOOKUP(A112,КОДИ!$A$1:$E$1253,3,0),"")</f>
        <v/>
      </c>
      <c r="E112" s="24" t="str">
        <f>IFERROR(VLOOKUP(A112,КОДИ!$A$1:$E$1253,5,0),"")</f>
        <v/>
      </c>
      <c r="F112" s="22"/>
      <c r="G112" s="22"/>
      <c r="H112" s="25"/>
      <c r="I112" s="26"/>
      <c r="J112" s="26"/>
      <c r="K112" s="26"/>
      <c r="L1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" spans="1:12" ht="15.75" customHeight="1" x14ac:dyDescent="0.25">
      <c r="A113" s="22"/>
      <c r="B113" s="23" t="str">
        <f>IFERROR(VLOOKUP(A113,КОДИ!$A$1:$E$1253,2,0),"")</f>
        <v/>
      </c>
      <c r="C113" s="23" t="str">
        <f>IFERROR(VLOOKUP(A113,КОДИ!$A$1:$E$1253,4,0),"")</f>
        <v/>
      </c>
      <c r="D113" s="23" t="str">
        <f>IFERROR(VLOOKUP(A113,КОДИ!$A$1:$E$1253,3,0),"")</f>
        <v/>
      </c>
      <c r="E113" s="24" t="str">
        <f>IFERROR(VLOOKUP(A113,КОДИ!$A$1:$E$1253,5,0),"")</f>
        <v/>
      </c>
      <c r="F113" s="22"/>
      <c r="G113" s="22"/>
      <c r="H113" s="25"/>
      <c r="I113" s="26"/>
      <c r="J113" s="26"/>
      <c r="K113" s="26"/>
      <c r="L1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" spans="1:12" ht="15.75" customHeight="1" x14ac:dyDescent="0.25">
      <c r="A114" s="22"/>
      <c r="B114" s="23" t="str">
        <f>IFERROR(VLOOKUP(A114,КОДИ!$A$1:$E$1253,2,0),"")</f>
        <v/>
      </c>
      <c r="C114" s="23" t="str">
        <f>IFERROR(VLOOKUP(A114,КОДИ!$A$1:$E$1253,4,0),"")</f>
        <v/>
      </c>
      <c r="D114" s="23" t="str">
        <f>IFERROR(VLOOKUP(A114,КОДИ!$A$1:$E$1253,3,0),"")</f>
        <v/>
      </c>
      <c r="E114" s="24" t="str">
        <f>IFERROR(VLOOKUP(A114,КОДИ!$A$1:$E$1253,5,0),"")</f>
        <v/>
      </c>
      <c r="F114" s="22"/>
      <c r="G114" s="22"/>
      <c r="H114" s="25"/>
      <c r="I114" s="26"/>
      <c r="J114" s="26"/>
      <c r="K114" s="26"/>
      <c r="L1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" spans="1:12" ht="15.75" customHeight="1" x14ac:dyDescent="0.25">
      <c r="A115" s="22"/>
      <c r="B115" s="23" t="str">
        <f>IFERROR(VLOOKUP(A115,КОДИ!$A$1:$E$1253,2,0),"")</f>
        <v/>
      </c>
      <c r="C115" s="23" t="str">
        <f>IFERROR(VLOOKUP(A115,КОДИ!$A$1:$E$1253,4,0),"")</f>
        <v/>
      </c>
      <c r="D115" s="23" t="str">
        <f>IFERROR(VLOOKUP(A115,КОДИ!$A$1:$E$1253,3,0),"")</f>
        <v/>
      </c>
      <c r="E115" s="24" t="str">
        <f>IFERROR(VLOOKUP(A115,КОДИ!$A$1:$E$1253,5,0),"")</f>
        <v/>
      </c>
      <c r="F115" s="22"/>
      <c r="G115" s="22"/>
      <c r="H115" s="25"/>
      <c r="I115" s="26"/>
      <c r="J115" s="26"/>
      <c r="K115" s="26"/>
      <c r="L1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" spans="1:12" ht="15.75" customHeight="1" x14ac:dyDescent="0.25">
      <c r="A116" s="22"/>
      <c r="B116" s="23" t="str">
        <f>IFERROR(VLOOKUP(A116,КОДИ!$A$1:$E$1253,2,0),"")</f>
        <v/>
      </c>
      <c r="C116" s="23" t="str">
        <f>IFERROR(VLOOKUP(A116,КОДИ!$A$1:$E$1253,4,0),"")</f>
        <v/>
      </c>
      <c r="D116" s="23" t="str">
        <f>IFERROR(VLOOKUP(A116,КОДИ!$A$1:$E$1253,3,0),"")</f>
        <v/>
      </c>
      <c r="E116" s="24" t="str">
        <f>IFERROR(VLOOKUP(A116,КОДИ!$A$1:$E$1253,5,0),"")</f>
        <v/>
      </c>
      <c r="F116" s="22"/>
      <c r="G116" s="22"/>
      <c r="H116" s="25"/>
      <c r="I116" s="26"/>
      <c r="J116" s="26"/>
      <c r="K116" s="26"/>
      <c r="L1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" spans="1:12" ht="15.75" customHeight="1" x14ac:dyDescent="0.25">
      <c r="A117" s="22"/>
      <c r="B117" s="23" t="str">
        <f>IFERROR(VLOOKUP(A117,КОДИ!$A$1:$E$1253,2,0),"")</f>
        <v/>
      </c>
      <c r="C117" s="23" t="str">
        <f>IFERROR(VLOOKUP(A117,КОДИ!$A$1:$E$1253,4,0),"")</f>
        <v/>
      </c>
      <c r="D117" s="23" t="str">
        <f>IFERROR(VLOOKUP(A117,КОДИ!$A$1:$E$1253,3,0),"")</f>
        <v/>
      </c>
      <c r="E117" s="24" t="str">
        <f>IFERROR(VLOOKUP(A117,КОДИ!$A$1:$E$1253,5,0),"")</f>
        <v/>
      </c>
      <c r="F117" s="22"/>
      <c r="G117" s="22"/>
      <c r="H117" s="25"/>
      <c r="I117" s="26"/>
      <c r="J117" s="26"/>
      <c r="K117" s="26"/>
      <c r="L1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" spans="1:12" ht="15.75" customHeight="1" x14ac:dyDescent="0.25">
      <c r="A118" s="22"/>
      <c r="B118" s="23" t="str">
        <f>IFERROR(VLOOKUP(A118,КОДИ!$A$1:$E$1253,2,0),"")</f>
        <v/>
      </c>
      <c r="C118" s="23" t="str">
        <f>IFERROR(VLOOKUP(A118,КОДИ!$A$1:$E$1253,4,0),"")</f>
        <v/>
      </c>
      <c r="D118" s="23" t="str">
        <f>IFERROR(VLOOKUP(A118,КОДИ!$A$1:$E$1253,3,0),"")</f>
        <v/>
      </c>
      <c r="E118" s="24" t="str">
        <f>IFERROR(VLOOKUP(A118,КОДИ!$A$1:$E$1253,5,0),"")</f>
        <v/>
      </c>
      <c r="F118" s="22"/>
      <c r="G118" s="22"/>
      <c r="H118" s="25"/>
      <c r="I118" s="26"/>
      <c r="J118" s="26"/>
      <c r="K118" s="26"/>
      <c r="L1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" spans="1:12" ht="15.75" customHeight="1" x14ac:dyDescent="0.25">
      <c r="A119" s="22"/>
      <c r="B119" s="23" t="str">
        <f>IFERROR(VLOOKUP(A119,КОДИ!$A$1:$E$1253,2,0),"")</f>
        <v/>
      </c>
      <c r="C119" s="23" t="str">
        <f>IFERROR(VLOOKUP(A119,КОДИ!$A$1:$E$1253,4,0),"")</f>
        <v/>
      </c>
      <c r="D119" s="23" t="str">
        <f>IFERROR(VLOOKUP(A119,КОДИ!$A$1:$E$1253,3,0),"")</f>
        <v/>
      </c>
      <c r="E119" s="24" t="str">
        <f>IFERROR(VLOOKUP(A119,КОДИ!$A$1:$E$1253,5,0),"")</f>
        <v/>
      </c>
      <c r="F119" s="22"/>
      <c r="G119" s="22"/>
      <c r="H119" s="25"/>
      <c r="I119" s="26"/>
      <c r="J119" s="26"/>
      <c r="K119" s="26"/>
      <c r="L1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" spans="1:12" ht="15.75" customHeight="1" x14ac:dyDescent="0.25">
      <c r="A120" s="22"/>
      <c r="B120" s="23" t="str">
        <f>IFERROR(VLOOKUP(A120,КОДИ!$A$1:$E$1253,2,0),"")</f>
        <v/>
      </c>
      <c r="C120" s="23" t="str">
        <f>IFERROR(VLOOKUP(A120,КОДИ!$A$1:$E$1253,4,0),"")</f>
        <v/>
      </c>
      <c r="D120" s="23" t="str">
        <f>IFERROR(VLOOKUP(A120,КОДИ!$A$1:$E$1253,3,0),"")</f>
        <v/>
      </c>
      <c r="E120" s="24" t="str">
        <f>IFERROR(VLOOKUP(A120,КОДИ!$A$1:$E$1253,5,0),"")</f>
        <v/>
      </c>
      <c r="F120" s="22"/>
      <c r="G120" s="22"/>
      <c r="H120" s="25"/>
      <c r="I120" s="26"/>
      <c r="J120" s="26"/>
      <c r="K120" s="26"/>
      <c r="L1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" spans="1:12" ht="15.75" customHeight="1" x14ac:dyDescent="0.25">
      <c r="A121" s="22"/>
      <c r="B121" s="23" t="str">
        <f>IFERROR(VLOOKUP(A121,КОДИ!$A$1:$E$1253,2,0),"")</f>
        <v/>
      </c>
      <c r="C121" s="23" t="str">
        <f>IFERROR(VLOOKUP(A121,КОДИ!$A$1:$E$1253,4,0),"")</f>
        <v/>
      </c>
      <c r="D121" s="23" t="str">
        <f>IFERROR(VLOOKUP(A121,КОДИ!$A$1:$E$1253,3,0),"")</f>
        <v/>
      </c>
      <c r="E121" s="24" t="str">
        <f>IFERROR(VLOOKUP(A121,КОДИ!$A$1:$E$1253,5,0),"")</f>
        <v/>
      </c>
      <c r="F121" s="22"/>
      <c r="G121" s="22"/>
      <c r="H121" s="25"/>
      <c r="I121" s="26"/>
      <c r="J121" s="26"/>
      <c r="K121" s="26"/>
      <c r="L1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" spans="1:12" ht="15.75" customHeight="1" x14ac:dyDescent="0.25">
      <c r="A122" s="22"/>
      <c r="B122" s="23" t="str">
        <f>IFERROR(VLOOKUP(A122,КОДИ!$A$1:$E$1253,2,0),"")</f>
        <v/>
      </c>
      <c r="C122" s="23" t="str">
        <f>IFERROR(VLOOKUP(A122,КОДИ!$A$1:$E$1253,4,0),"")</f>
        <v/>
      </c>
      <c r="D122" s="23" t="str">
        <f>IFERROR(VLOOKUP(A122,КОДИ!$A$1:$E$1253,3,0),"")</f>
        <v/>
      </c>
      <c r="E122" s="24" t="str">
        <f>IFERROR(VLOOKUP(A122,КОДИ!$A$1:$E$1253,5,0),"")</f>
        <v/>
      </c>
      <c r="F122" s="22"/>
      <c r="G122" s="22"/>
      <c r="H122" s="25"/>
      <c r="I122" s="26"/>
      <c r="J122" s="26"/>
      <c r="K122" s="26"/>
      <c r="L1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" spans="1:12" ht="15.75" customHeight="1" x14ac:dyDescent="0.25">
      <c r="A123" s="22"/>
      <c r="B123" s="23" t="str">
        <f>IFERROR(VLOOKUP(A123,КОДИ!$A$1:$E$1253,2,0),"")</f>
        <v/>
      </c>
      <c r="C123" s="23" t="str">
        <f>IFERROR(VLOOKUP(A123,КОДИ!$A$1:$E$1253,4,0),"")</f>
        <v/>
      </c>
      <c r="D123" s="23" t="str">
        <f>IFERROR(VLOOKUP(A123,КОДИ!$A$1:$E$1253,3,0),"")</f>
        <v/>
      </c>
      <c r="E123" s="24" t="str">
        <f>IFERROR(VLOOKUP(A123,КОДИ!$A$1:$E$1253,5,0),"")</f>
        <v/>
      </c>
      <c r="F123" s="22"/>
      <c r="G123" s="22"/>
      <c r="H123" s="25" t="s">
        <v>50</v>
      </c>
      <c r="I123" s="26"/>
      <c r="J123" s="26"/>
      <c r="K123" s="26"/>
      <c r="L1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" spans="1:12" ht="15.75" customHeight="1" x14ac:dyDescent="0.25">
      <c r="A124" s="22"/>
      <c r="B124" s="23" t="str">
        <f>IFERROR(VLOOKUP(A124,КОДИ!$A$1:$E$1253,2,0),"")</f>
        <v/>
      </c>
      <c r="C124" s="23" t="str">
        <f>IFERROR(VLOOKUP(A124,КОДИ!$A$1:$E$1253,4,0),"")</f>
        <v/>
      </c>
      <c r="D124" s="23" t="str">
        <f>IFERROR(VLOOKUP(A124,КОДИ!$A$1:$E$1253,3,0),"")</f>
        <v/>
      </c>
      <c r="E124" s="24" t="str">
        <f>IFERROR(VLOOKUP(A124,КОДИ!$A$1:$E$1253,5,0),"")</f>
        <v/>
      </c>
      <c r="F124" s="22"/>
      <c r="G124" s="22"/>
      <c r="H124" s="25" t="s">
        <v>50</v>
      </c>
      <c r="I124" s="26"/>
      <c r="J124" s="26"/>
      <c r="K124" s="26"/>
      <c r="L1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" spans="1:12" ht="15.75" customHeight="1" x14ac:dyDescent="0.25">
      <c r="A125" s="22"/>
      <c r="B125" s="23" t="str">
        <f>IFERROR(VLOOKUP(A125,КОДИ!$A$1:$E$1253,2,0),"")</f>
        <v/>
      </c>
      <c r="C125" s="23" t="str">
        <f>IFERROR(VLOOKUP(A125,КОДИ!$A$1:$E$1253,4,0),"")</f>
        <v/>
      </c>
      <c r="D125" s="23" t="str">
        <f>IFERROR(VLOOKUP(A125,КОДИ!$A$1:$E$1253,3,0),"")</f>
        <v/>
      </c>
      <c r="E125" s="24" t="str">
        <f>IFERROR(VLOOKUP(A125,КОДИ!$A$1:$E$1253,5,0),"")</f>
        <v/>
      </c>
      <c r="F125" s="22"/>
      <c r="G125" s="22"/>
      <c r="H125" s="25" t="s">
        <v>50</v>
      </c>
      <c r="I125" s="26"/>
      <c r="J125" s="26"/>
      <c r="K125" s="26"/>
      <c r="L1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" spans="1:12" ht="15.75" customHeight="1" x14ac:dyDescent="0.25">
      <c r="A126" s="22"/>
      <c r="B126" s="23" t="str">
        <f>IFERROR(VLOOKUP(A126,КОДИ!$A$1:$E$1253,2,0),"")</f>
        <v/>
      </c>
      <c r="C126" s="23" t="str">
        <f>IFERROR(VLOOKUP(A126,КОДИ!$A$1:$E$1253,4,0),"")</f>
        <v/>
      </c>
      <c r="D126" s="23" t="str">
        <f>IFERROR(VLOOKUP(A126,КОДИ!$A$1:$E$1253,3,0),"")</f>
        <v/>
      </c>
      <c r="E126" s="24" t="str">
        <f>IFERROR(VLOOKUP(A126,КОДИ!$A$1:$E$1253,5,0),"")</f>
        <v/>
      </c>
      <c r="F126" s="22"/>
      <c r="G126" s="22"/>
      <c r="H126" s="25" t="s">
        <v>50</v>
      </c>
      <c r="I126" s="26"/>
      <c r="J126" s="26"/>
      <c r="K126" s="26"/>
      <c r="L1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" spans="1:12" ht="15.75" customHeight="1" x14ac:dyDescent="0.25">
      <c r="A127" s="22"/>
      <c r="B127" s="23" t="str">
        <f>IFERROR(VLOOKUP(A127,КОДИ!$A$1:$E$1253,2,0),"")</f>
        <v/>
      </c>
      <c r="C127" s="23" t="str">
        <f>IFERROR(VLOOKUP(A127,КОДИ!$A$1:$E$1253,4,0),"")</f>
        <v/>
      </c>
      <c r="D127" s="23" t="str">
        <f>IFERROR(VLOOKUP(A127,КОДИ!$A$1:$E$1253,3,0),"")</f>
        <v/>
      </c>
      <c r="E127" s="24" t="str">
        <f>IFERROR(VLOOKUP(A127,КОДИ!$A$1:$E$1253,5,0),"")</f>
        <v/>
      </c>
      <c r="F127" s="22"/>
      <c r="G127" s="22"/>
      <c r="H127" s="25" t="s">
        <v>50</v>
      </c>
      <c r="I127" s="26"/>
      <c r="J127" s="26"/>
      <c r="K127" s="26"/>
      <c r="L1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" spans="1:12" ht="15.75" customHeight="1" x14ac:dyDescent="0.25">
      <c r="A128" s="22"/>
      <c r="B128" s="23" t="str">
        <f>IFERROR(VLOOKUP(A128,КОДИ!$A$1:$E$1253,2,0),"")</f>
        <v/>
      </c>
      <c r="C128" s="23" t="str">
        <f>IFERROR(VLOOKUP(A128,КОДИ!$A$1:$E$1253,4,0),"")</f>
        <v/>
      </c>
      <c r="D128" s="23" t="str">
        <f>IFERROR(VLOOKUP(A128,КОДИ!$A$1:$E$1253,3,0),"")</f>
        <v/>
      </c>
      <c r="E128" s="24" t="str">
        <f>IFERROR(VLOOKUP(A128,КОДИ!$A$1:$E$1253,5,0),"")</f>
        <v/>
      </c>
      <c r="F128" s="22"/>
      <c r="G128" s="22"/>
      <c r="H128" s="25" t="s">
        <v>50</v>
      </c>
      <c r="I128" s="26"/>
      <c r="J128" s="26"/>
      <c r="K128" s="26"/>
      <c r="L1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" spans="1:12" ht="15.75" customHeight="1" x14ac:dyDescent="0.25">
      <c r="A129" s="22"/>
      <c r="B129" s="23" t="str">
        <f>IFERROR(VLOOKUP(A129,КОДИ!$A$1:$E$1253,2,0),"")</f>
        <v/>
      </c>
      <c r="C129" s="23" t="str">
        <f>IFERROR(VLOOKUP(A129,КОДИ!$A$1:$E$1253,4,0),"")</f>
        <v/>
      </c>
      <c r="D129" s="23" t="str">
        <f>IFERROR(VLOOKUP(A129,КОДИ!$A$1:$E$1253,3,0),"")</f>
        <v/>
      </c>
      <c r="E129" s="24" t="str">
        <f>IFERROR(VLOOKUP(A129,КОДИ!$A$1:$E$1253,5,0),"")</f>
        <v/>
      </c>
      <c r="F129" s="22"/>
      <c r="G129" s="22"/>
      <c r="H129" s="25" t="s">
        <v>50</v>
      </c>
      <c r="I129" s="26"/>
      <c r="J129" s="26"/>
      <c r="K129" s="26"/>
      <c r="L1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" spans="1:12" ht="15.75" customHeight="1" x14ac:dyDescent="0.25">
      <c r="A130" s="22"/>
      <c r="B130" s="23" t="str">
        <f>IFERROR(VLOOKUP(A130,КОДИ!$A$1:$E$1253,2,0),"")</f>
        <v/>
      </c>
      <c r="C130" s="23" t="str">
        <f>IFERROR(VLOOKUP(A130,КОДИ!$A$1:$E$1253,4,0),"")</f>
        <v/>
      </c>
      <c r="D130" s="23" t="str">
        <f>IFERROR(VLOOKUP(A130,КОДИ!$A$1:$E$1253,3,0),"")</f>
        <v/>
      </c>
      <c r="E130" s="24" t="str">
        <f>IFERROR(VLOOKUP(A130,КОДИ!$A$1:$E$1253,5,0),"")</f>
        <v/>
      </c>
      <c r="F130" s="22"/>
      <c r="G130" s="22"/>
      <c r="H130" s="25" t="s">
        <v>50</v>
      </c>
      <c r="I130" s="26"/>
      <c r="J130" s="26"/>
      <c r="K130" s="26"/>
      <c r="L1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" spans="1:12" ht="15.75" customHeight="1" x14ac:dyDescent="0.25">
      <c r="A131" s="22"/>
      <c r="B131" s="23" t="str">
        <f>IFERROR(VLOOKUP(A131,КОДИ!$A$1:$E$1253,2,0),"")</f>
        <v/>
      </c>
      <c r="C131" s="23" t="str">
        <f>IFERROR(VLOOKUP(A131,КОДИ!$A$1:$E$1253,4,0),"")</f>
        <v/>
      </c>
      <c r="D131" s="23" t="str">
        <f>IFERROR(VLOOKUP(A131,КОДИ!$A$1:$E$1253,3,0),"")</f>
        <v/>
      </c>
      <c r="E131" s="24" t="str">
        <f>IFERROR(VLOOKUP(A131,КОДИ!$A$1:$E$1253,5,0),"")</f>
        <v/>
      </c>
      <c r="F131" s="22"/>
      <c r="G131" s="22"/>
      <c r="H131" s="25" t="s">
        <v>50</v>
      </c>
      <c r="I131" s="26"/>
      <c r="J131" s="26"/>
      <c r="K131" s="26"/>
      <c r="L1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" spans="1:12" ht="15.75" customHeight="1" x14ac:dyDescent="0.25">
      <c r="A132" s="22"/>
      <c r="B132" s="23" t="str">
        <f>IFERROR(VLOOKUP(A132,КОДИ!$A$1:$E$1253,2,0),"")</f>
        <v/>
      </c>
      <c r="C132" s="23" t="str">
        <f>IFERROR(VLOOKUP(A132,КОДИ!$A$1:$E$1253,4,0),"")</f>
        <v/>
      </c>
      <c r="D132" s="23" t="str">
        <f>IFERROR(VLOOKUP(A132,КОДИ!$A$1:$E$1253,3,0),"")</f>
        <v/>
      </c>
      <c r="E132" s="24" t="str">
        <f>IFERROR(VLOOKUP(A132,КОДИ!$A$1:$E$1253,5,0),"")</f>
        <v/>
      </c>
      <c r="F132" s="22"/>
      <c r="G132" s="22"/>
      <c r="H132" s="25" t="s">
        <v>50</v>
      </c>
      <c r="I132" s="26"/>
      <c r="J132" s="26"/>
      <c r="K132" s="26"/>
      <c r="L1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" spans="1:12" ht="15.75" customHeight="1" x14ac:dyDescent="0.25">
      <c r="A133" s="22"/>
      <c r="B133" s="23" t="str">
        <f>IFERROR(VLOOKUP(A133,КОДИ!$A$1:$E$1253,2,0),"")</f>
        <v/>
      </c>
      <c r="C133" s="23" t="str">
        <f>IFERROR(VLOOKUP(A133,КОДИ!$A$1:$E$1253,4,0),"")</f>
        <v/>
      </c>
      <c r="D133" s="23" t="str">
        <f>IFERROR(VLOOKUP(A133,КОДИ!$A$1:$E$1253,3,0),"")</f>
        <v/>
      </c>
      <c r="E133" s="24" t="str">
        <f>IFERROR(VLOOKUP(A133,КОДИ!$A$1:$E$1253,5,0),"")</f>
        <v/>
      </c>
      <c r="F133" s="22"/>
      <c r="G133" s="22"/>
      <c r="H133" s="25" t="s">
        <v>50</v>
      </c>
      <c r="I133" s="26"/>
      <c r="J133" s="26"/>
      <c r="K133" s="26"/>
      <c r="L1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" spans="1:12" ht="15.75" customHeight="1" x14ac:dyDescent="0.25">
      <c r="A134" s="22"/>
      <c r="B134" s="23" t="str">
        <f>IFERROR(VLOOKUP(A134,КОДИ!$A$1:$E$1253,2,0),"")</f>
        <v/>
      </c>
      <c r="C134" s="23" t="str">
        <f>IFERROR(VLOOKUP(A134,КОДИ!$A$1:$E$1253,4,0),"")</f>
        <v/>
      </c>
      <c r="D134" s="23" t="str">
        <f>IFERROR(VLOOKUP(A134,КОДИ!$A$1:$E$1253,3,0),"")</f>
        <v/>
      </c>
      <c r="E134" s="24" t="str">
        <f>IFERROR(VLOOKUP(A134,КОДИ!$A$1:$E$1253,5,0),"")</f>
        <v/>
      </c>
      <c r="F134" s="22"/>
      <c r="G134" s="22"/>
      <c r="H134" s="25" t="s">
        <v>50</v>
      </c>
      <c r="I134" s="26"/>
      <c r="J134" s="26"/>
      <c r="K134" s="26"/>
      <c r="L1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" spans="1:12" ht="15.75" customHeight="1" x14ac:dyDescent="0.25">
      <c r="A135" s="22"/>
      <c r="B135" s="23" t="str">
        <f>IFERROR(VLOOKUP(A135,КОДИ!$A$1:$E$1253,2,0),"")</f>
        <v/>
      </c>
      <c r="C135" s="23" t="str">
        <f>IFERROR(VLOOKUP(A135,КОДИ!$A$1:$E$1253,4,0),"")</f>
        <v/>
      </c>
      <c r="D135" s="23" t="str">
        <f>IFERROR(VLOOKUP(A135,КОДИ!$A$1:$E$1253,3,0),"")</f>
        <v/>
      </c>
      <c r="E135" s="24" t="str">
        <f>IFERROR(VLOOKUP(A135,КОДИ!$A$1:$E$1253,5,0),"")</f>
        <v/>
      </c>
      <c r="F135" s="22"/>
      <c r="G135" s="22"/>
      <c r="H135" s="25" t="s">
        <v>50</v>
      </c>
      <c r="I135" s="26"/>
      <c r="J135" s="26"/>
      <c r="K135" s="26"/>
      <c r="L1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" spans="1:12" ht="15.75" customHeight="1" x14ac:dyDescent="0.25">
      <c r="A136" s="22"/>
      <c r="B136" s="23" t="str">
        <f>IFERROR(VLOOKUP(A136,КОДИ!$A$1:$E$1253,2,0),"")</f>
        <v/>
      </c>
      <c r="C136" s="23" t="str">
        <f>IFERROR(VLOOKUP(A136,КОДИ!$A$1:$E$1253,4,0),"")</f>
        <v/>
      </c>
      <c r="D136" s="23" t="str">
        <f>IFERROR(VLOOKUP(A136,КОДИ!$A$1:$E$1253,3,0),"")</f>
        <v/>
      </c>
      <c r="E136" s="24" t="str">
        <f>IFERROR(VLOOKUP(A136,КОДИ!$A$1:$E$1253,5,0),"")</f>
        <v/>
      </c>
      <c r="F136" s="22"/>
      <c r="G136" s="22"/>
      <c r="H136" s="25" t="s">
        <v>50</v>
      </c>
      <c r="I136" s="26"/>
      <c r="J136" s="26"/>
      <c r="K136" s="26"/>
      <c r="L1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" spans="1:12" ht="15.75" customHeight="1" x14ac:dyDescent="0.25">
      <c r="A137" s="22"/>
      <c r="B137" s="23" t="str">
        <f>IFERROR(VLOOKUP(A137,КОДИ!$A$1:$E$1253,2,0),"")</f>
        <v/>
      </c>
      <c r="C137" s="23" t="str">
        <f>IFERROR(VLOOKUP(A137,КОДИ!$A$1:$E$1253,4,0),"")</f>
        <v/>
      </c>
      <c r="D137" s="23" t="str">
        <f>IFERROR(VLOOKUP(A137,КОДИ!$A$1:$E$1253,3,0),"")</f>
        <v/>
      </c>
      <c r="E137" s="24" t="str">
        <f>IFERROR(VLOOKUP(A137,КОДИ!$A$1:$E$1253,5,0),"")</f>
        <v/>
      </c>
      <c r="F137" s="22"/>
      <c r="G137" s="22"/>
      <c r="H137" s="25" t="s">
        <v>50</v>
      </c>
      <c r="I137" s="26"/>
      <c r="J137" s="26"/>
      <c r="K137" s="26"/>
      <c r="L1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" spans="1:12" ht="15.75" customHeight="1" x14ac:dyDescent="0.25">
      <c r="A138" s="22"/>
      <c r="B138" s="23" t="str">
        <f>IFERROR(VLOOKUP(A138,КОДИ!$A$1:$E$1253,2,0),"")</f>
        <v/>
      </c>
      <c r="C138" s="23" t="str">
        <f>IFERROR(VLOOKUP(A138,КОДИ!$A$1:$E$1253,4,0),"")</f>
        <v/>
      </c>
      <c r="D138" s="23" t="str">
        <f>IFERROR(VLOOKUP(A138,КОДИ!$A$1:$E$1253,3,0),"")</f>
        <v/>
      </c>
      <c r="E138" s="24" t="str">
        <f>IFERROR(VLOOKUP(A138,КОДИ!$A$1:$E$1253,5,0),"")</f>
        <v/>
      </c>
      <c r="F138" s="22"/>
      <c r="G138" s="22"/>
      <c r="H138" s="25" t="s">
        <v>50</v>
      </c>
      <c r="I138" s="26"/>
      <c r="J138" s="26"/>
      <c r="K138" s="26"/>
      <c r="L1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" spans="1:12" ht="15.75" customHeight="1" x14ac:dyDescent="0.25">
      <c r="A139" s="22"/>
      <c r="B139" s="23" t="str">
        <f>IFERROR(VLOOKUP(A139,КОДИ!$A$1:$E$1253,2,0),"")</f>
        <v/>
      </c>
      <c r="C139" s="23" t="str">
        <f>IFERROR(VLOOKUP(A139,КОДИ!$A$1:$E$1253,4,0),"")</f>
        <v/>
      </c>
      <c r="D139" s="23" t="str">
        <f>IFERROR(VLOOKUP(A139,КОДИ!$A$1:$E$1253,3,0),"")</f>
        <v/>
      </c>
      <c r="E139" s="24" t="str">
        <f>IFERROR(VLOOKUP(A139,КОДИ!$A$1:$E$1253,5,0),"")</f>
        <v/>
      </c>
      <c r="F139" s="22"/>
      <c r="G139" s="22"/>
      <c r="H139" s="25" t="s">
        <v>50</v>
      </c>
      <c r="I139" s="26"/>
      <c r="J139" s="26"/>
      <c r="K139" s="26"/>
      <c r="L1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" spans="1:12" ht="15.75" customHeight="1" x14ac:dyDescent="0.25">
      <c r="A140" s="22"/>
      <c r="B140" s="23" t="str">
        <f>IFERROR(VLOOKUP(A140,КОДИ!$A$1:$E$1253,2,0),"")</f>
        <v/>
      </c>
      <c r="C140" s="23" t="str">
        <f>IFERROR(VLOOKUP(A140,КОДИ!$A$1:$E$1253,4,0),"")</f>
        <v/>
      </c>
      <c r="D140" s="23" t="str">
        <f>IFERROR(VLOOKUP(A140,КОДИ!$A$1:$E$1253,3,0),"")</f>
        <v/>
      </c>
      <c r="E140" s="24" t="str">
        <f>IFERROR(VLOOKUP(A140,КОДИ!$A$1:$E$1253,5,0),"")</f>
        <v/>
      </c>
      <c r="F140" s="22"/>
      <c r="G140" s="22"/>
      <c r="H140" s="25" t="s">
        <v>50</v>
      </c>
      <c r="I140" s="26"/>
      <c r="J140" s="26"/>
      <c r="K140" s="26"/>
      <c r="L1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" spans="1:12" ht="15.75" customHeight="1" x14ac:dyDescent="0.25">
      <c r="A141" s="22"/>
      <c r="B141" s="23" t="str">
        <f>IFERROR(VLOOKUP(A141,КОДИ!$A$1:$E$1253,2,0),"")</f>
        <v/>
      </c>
      <c r="C141" s="23" t="str">
        <f>IFERROR(VLOOKUP(A141,КОДИ!$A$1:$E$1253,4,0),"")</f>
        <v/>
      </c>
      <c r="D141" s="23" t="str">
        <f>IFERROR(VLOOKUP(A141,КОДИ!$A$1:$E$1253,3,0),"")</f>
        <v/>
      </c>
      <c r="E141" s="24" t="str">
        <f>IFERROR(VLOOKUP(A141,КОДИ!$A$1:$E$1253,5,0),"")</f>
        <v/>
      </c>
      <c r="F141" s="22"/>
      <c r="G141" s="22"/>
      <c r="H141" s="25" t="s">
        <v>50</v>
      </c>
      <c r="I141" s="26"/>
      <c r="J141" s="26"/>
      <c r="K141" s="26"/>
      <c r="L1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" spans="1:12" ht="15.75" customHeight="1" x14ac:dyDescent="0.25">
      <c r="A142" s="22"/>
      <c r="B142" s="23" t="str">
        <f>IFERROR(VLOOKUP(A142,КОДИ!$A$1:$E$1253,2,0),"")</f>
        <v/>
      </c>
      <c r="C142" s="23" t="str">
        <f>IFERROR(VLOOKUP(A142,КОДИ!$A$1:$E$1253,4,0),"")</f>
        <v/>
      </c>
      <c r="D142" s="23" t="str">
        <f>IFERROR(VLOOKUP(A142,КОДИ!$A$1:$E$1253,3,0),"")</f>
        <v/>
      </c>
      <c r="E142" s="24" t="str">
        <f>IFERROR(VLOOKUP(A142,КОДИ!$A$1:$E$1253,5,0),"")</f>
        <v/>
      </c>
      <c r="F142" s="22"/>
      <c r="G142" s="22"/>
      <c r="H142" s="25" t="s">
        <v>50</v>
      </c>
      <c r="I142" s="26"/>
      <c r="J142" s="26"/>
      <c r="K142" s="26"/>
      <c r="L1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" spans="1:12" ht="15.75" customHeight="1" x14ac:dyDescent="0.25">
      <c r="A143" s="22"/>
      <c r="B143" s="23" t="str">
        <f>IFERROR(VLOOKUP(A143,КОДИ!$A$1:$E$1253,2,0),"")</f>
        <v/>
      </c>
      <c r="C143" s="23" t="str">
        <f>IFERROR(VLOOKUP(A143,КОДИ!$A$1:$E$1253,4,0),"")</f>
        <v/>
      </c>
      <c r="D143" s="23" t="str">
        <f>IFERROR(VLOOKUP(A143,КОДИ!$A$1:$E$1253,3,0),"")</f>
        <v/>
      </c>
      <c r="E143" s="24" t="str">
        <f>IFERROR(VLOOKUP(A143,КОДИ!$A$1:$E$1253,5,0),"")</f>
        <v/>
      </c>
      <c r="F143" s="22"/>
      <c r="G143" s="22"/>
      <c r="H143" s="25" t="s">
        <v>50</v>
      </c>
      <c r="I143" s="26"/>
      <c r="J143" s="26"/>
      <c r="K143" s="26"/>
      <c r="L1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" spans="1:12" ht="15.75" customHeight="1" x14ac:dyDescent="0.25">
      <c r="A144" s="22"/>
      <c r="B144" s="23" t="str">
        <f>IFERROR(VLOOKUP(A144,КОДИ!$A$1:$E$1253,2,0),"")</f>
        <v/>
      </c>
      <c r="C144" s="23" t="str">
        <f>IFERROR(VLOOKUP(A144,КОДИ!$A$1:$E$1253,4,0),"")</f>
        <v/>
      </c>
      <c r="D144" s="23" t="str">
        <f>IFERROR(VLOOKUP(A144,КОДИ!$A$1:$E$1253,3,0),"")</f>
        <v/>
      </c>
      <c r="E144" s="24" t="str">
        <f>IFERROR(VLOOKUP(A144,КОДИ!$A$1:$E$1253,5,0),"")</f>
        <v/>
      </c>
      <c r="F144" s="22"/>
      <c r="G144" s="22"/>
      <c r="H144" s="25" t="s">
        <v>50</v>
      </c>
      <c r="I144" s="26"/>
      <c r="J144" s="26"/>
      <c r="K144" s="26"/>
      <c r="L1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" spans="1:12" ht="15.75" customHeight="1" x14ac:dyDescent="0.25">
      <c r="A145" s="22"/>
      <c r="B145" s="23" t="str">
        <f>IFERROR(VLOOKUP(A145,КОДИ!$A$1:$E$1253,2,0),"")</f>
        <v/>
      </c>
      <c r="C145" s="23" t="str">
        <f>IFERROR(VLOOKUP(A145,КОДИ!$A$1:$E$1253,4,0),"")</f>
        <v/>
      </c>
      <c r="D145" s="23" t="str">
        <f>IFERROR(VLOOKUP(A145,КОДИ!$A$1:$E$1253,3,0),"")</f>
        <v/>
      </c>
      <c r="E145" s="24" t="str">
        <f>IFERROR(VLOOKUP(A145,КОДИ!$A$1:$E$1253,5,0),"")</f>
        <v/>
      </c>
      <c r="F145" s="22"/>
      <c r="G145" s="22"/>
      <c r="H145" s="25" t="s">
        <v>50</v>
      </c>
      <c r="I145" s="26"/>
      <c r="J145" s="26"/>
      <c r="K145" s="26"/>
      <c r="L1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" spans="1:12" ht="15.75" customHeight="1" x14ac:dyDescent="0.25">
      <c r="A146" s="22"/>
      <c r="B146" s="23" t="str">
        <f>IFERROR(VLOOKUP(A146,КОДИ!$A$1:$E$1253,2,0),"")</f>
        <v/>
      </c>
      <c r="C146" s="23" t="str">
        <f>IFERROR(VLOOKUP(A146,КОДИ!$A$1:$E$1253,4,0),"")</f>
        <v/>
      </c>
      <c r="D146" s="23" t="str">
        <f>IFERROR(VLOOKUP(A146,КОДИ!$A$1:$E$1253,3,0),"")</f>
        <v/>
      </c>
      <c r="E146" s="24" t="str">
        <f>IFERROR(VLOOKUP(A146,КОДИ!$A$1:$E$1253,5,0),"")</f>
        <v/>
      </c>
      <c r="F146" s="22"/>
      <c r="G146" s="22"/>
      <c r="H146" s="25" t="s">
        <v>50</v>
      </c>
      <c r="I146" s="26"/>
      <c r="J146" s="26"/>
      <c r="K146" s="26"/>
      <c r="L1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" spans="1:12" ht="15.75" customHeight="1" x14ac:dyDescent="0.25">
      <c r="A147" s="22"/>
      <c r="B147" s="23" t="str">
        <f>IFERROR(VLOOKUP(A147,КОДИ!$A$1:$E$1253,2,0),"")</f>
        <v/>
      </c>
      <c r="C147" s="23" t="str">
        <f>IFERROR(VLOOKUP(A147,КОДИ!$A$1:$E$1253,4,0),"")</f>
        <v/>
      </c>
      <c r="D147" s="23" t="str">
        <f>IFERROR(VLOOKUP(A147,КОДИ!$A$1:$E$1253,3,0),"")</f>
        <v/>
      </c>
      <c r="E147" s="24" t="str">
        <f>IFERROR(VLOOKUP(A147,КОДИ!$A$1:$E$1253,5,0),"")</f>
        <v/>
      </c>
      <c r="F147" s="22"/>
      <c r="G147" s="22"/>
      <c r="H147" s="25" t="s">
        <v>50</v>
      </c>
      <c r="I147" s="26"/>
      <c r="J147" s="26"/>
      <c r="K147" s="26"/>
      <c r="L1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" spans="1:12" ht="15.75" customHeight="1" x14ac:dyDescent="0.25">
      <c r="A148" s="22"/>
      <c r="B148" s="23" t="str">
        <f>IFERROR(VLOOKUP(A148,КОДИ!$A$1:$E$1253,2,0),"")</f>
        <v/>
      </c>
      <c r="C148" s="23" t="str">
        <f>IFERROR(VLOOKUP(A148,КОДИ!$A$1:$E$1253,4,0),"")</f>
        <v/>
      </c>
      <c r="D148" s="23" t="str">
        <f>IFERROR(VLOOKUP(A148,КОДИ!$A$1:$E$1253,3,0),"")</f>
        <v/>
      </c>
      <c r="E148" s="24" t="str">
        <f>IFERROR(VLOOKUP(A148,КОДИ!$A$1:$E$1253,5,0),"")</f>
        <v/>
      </c>
      <c r="F148" s="22"/>
      <c r="G148" s="22"/>
      <c r="H148" s="25" t="s">
        <v>50</v>
      </c>
      <c r="I148" s="26"/>
      <c r="J148" s="26"/>
      <c r="K148" s="26"/>
      <c r="L1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" spans="1:12" ht="15.75" customHeight="1" x14ac:dyDescent="0.25">
      <c r="A149" s="22"/>
      <c r="B149" s="23" t="str">
        <f>IFERROR(VLOOKUP(A149,КОДИ!$A$1:$E$1253,2,0),"")</f>
        <v/>
      </c>
      <c r="C149" s="23" t="str">
        <f>IFERROR(VLOOKUP(A149,КОДИ!$A$1:$E$1253,4,0),"")</f>
        <v/>
      </c>
      <c r="D149" s="23" t="str">
        <f>IFERROR(VLOOKUP(A149,КОДИ!$A$1:$E$1253,3,0),"")</f>
        <v/>
      </c>
      <c r="E149" s="24" t="str">
        <f>IFERROR(VLOOKUP(A149,КОДИ!$A$1:$E$1253,5,0),"")</f>
        <v/>
      </c>
      <c r="F149" s="22"/>
      <c r="G149" s="22"/>
      <c r="H149" s="25" t="s">
        <v>50</v>
      </c>
      <c r="I149" s="26"/>
      <c r="J149" s="26"/>
      <c r="K149" s="26"/>
      <c r="L1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" spans="1:12" ht="15.75" customHeight="1" x14ac:dyDescent="0.25">
      <c r="A150" s="22"/>
      <c r="B150" s="23" t="str">
        <f>IFERROR(VLOOKUP(A150,КОДИ!$A$1:$E$1253,2,0),"")</f>
        <v/>
      </c>
      <c r="C150" s="23" t="str">
        <f>IFERROR(VLOOKUP(A150,КОДИ!$A$1:$E$1253,4,0),"")</f>
        <v/>
      </c>
      <c r="D150" s="23" t="str">
        <f>IFERROR(VLOOKUP(A150,КОДИ!$A$1:$E$1253,3,0),"")</f>
        <v/>
      </c>
      <c r="E150" s="24" t="str">
        <f>IFERROR(VLOOKUP(A150,КОДИ!$A$1:$E$1253,5,0),"")</f>
        <v/>
      </c>
      <c r="F150" s="22"/>
      <c r="G150" s="22"/>
      <c r="H150" s="25" t="s">
        <v>50</v>
      </c>
      <c r="I150" s="26"/>
      <c r="J150" s="26"/>
      <c r="K150" s="26"/>
      <c r="L1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" spans="1:12" ht="15.75" customHeight="1" x14ac:dyDescent="0.25">
      <c r="A151" s="22"/>
      <c r="B151" s="23" t="str">
        <f>IFERROR(VLOOKUP(A151,КОДИ!$A$1:$E$1253,2,0),"")</f>
        <v/>
      </c>
      <c r="C151" s="23" t="str">
        <f>IFERROR(VLOOKUP(A151,КОДИ!$A$1:$E$1253,4,0),"")</f>
        <v/>
      </c>
      <c r="D151" s="23" t="str">
        <f>IFERROR(VLOOKUP(A151,КОДИ!$A$1:$E$1253,3,0),"")</f>
        <v/>
      </c>
      <c r="E151" s="24" t="str">
        <f>IFERROR(VLOOKUP(A151,КОДИ!$A$1:$E$1253,5,0),"")</f>
        <v/>
      </c>
      <c r="F151" s="22"/>
      <c r="G151" s="22"/>
      <c r="H151" s="25" t="s">
        <v>50</v>
      </c>
      <c r="I151" s="26"/>
      <c r="J151" s="26"/>
      <c r="K151" s="26"/>
      <c r="L1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" spans="1:12" ht="15.75" customHeight="1" x14ac:dyDescent="0.25">
      <c r="A152" s="22"/>
      <c r="B152" s="23" t="str">
        <f>IFERROR(VLOOKUP(A152,КОДИ!$A$1:$E$1253,2,0),"")</f>
        <v/>
      </c>
      <c r="C152" s="23" t="str">
        <f>IFERROR(VLOOKUP(A152,КОДИ!$A$1:$E$1253,4,0),"")</f>
        <v/>
      </c>
      <c r="D152" s="23" t="str">
        <f>IFERROR(VLOOKUP(A152,КОДИ!$A$1:$E$1253,3,0),"")</f>
        <v/>
      </c>
      <c r="E152" s="24" t="str">
        <f>IFERROR(VLOOKUP(A152,КОДИ!$A$1:$E$1253,5,0),"")</f>
        <v/>
      </c>
      <c r="F152" s="22"/>
      <c r="G152" s="22"/>
      <c r="H152" s="25" t="s">
        <v>50</v>
      </c>
      <c r="I152" s="26"/>
      <c r="J152" s="26"/>
      <c r="K152" s="26"/>
      <c r="L1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" spans="1:12" ht="15.75" customHeight="1" x14ac:dyDescent="0.25">
      <c r="A153" s="22"/>
      <c r="B153" s="23" t="str">
        <f>IFERROR(VLOOKUP(A153,КОДИ!$A$1:$E$1253,2,0),"")</f>
        <v/>
      </c>
      <c r="C153" s="23" t="str">
        <f>IFERROR(VLOOKUP(A153,КОДИ!$A$1:$E$1253,4,0),"")</f>
        <v/>
      </c>
      <c r="D153" s="23" t="str">
        <f>IFERROR(VLOOKUP(A153,КОДИ!$A$1:$E$1253,3,0),"")</f>
        <v/>
      </c>
      <c r="E153" s="24" t="str">
        <f>IFERROR(VLOOKUP(A153,КОДИ!$A$1:$E$1253,5,0),"")</f>
        <v/>
      </c>
      <c r="F153" s="22"/>
      <c r="G153" s="22"/>
      <c r="H153" s="25" t="s">
        <v>50</v>
      </c>
      <c r="I153" s="26"/>
      <c r="J153" s="26"/>
      <c r="K153" s="26"/>
      <c r="L1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" spans="1:12" ht="15.75" customHeight="1" x14ac:dyDescent="0.25">
      <c r="A154" s="22"/>
      <c r="B154" s="23" t="str">
        <f>IFERROR(VLOOKUP(A154,КОДИ!$A$1:$E$1253,2,0),"")</f>
        <v/>
      </c>
      <c r="C154" s="23" t="str">
        <f>IFERROR(VLOOKUP(A154,КОДИ!$A$1:$E$1253,4,0),"")</f>
        <v/>
      </c>
      <c r="D154" s="23" t="str">
        <f>IFERROR(VLOOKUP(A154,КОДИ!$A$1:$E$1253,3,0),"")</f>
        <v/>
      </c>
      <c r="E154" s="24" t="str">
        <f>IFERROR(VLOOKUP(A154,КОДИ!$A$1:$E$1253,5,0),"")</f>
        <v/>
      </c>
      <c r="F154" s="22"/>
      <c r="G154" s="22"/>
      <c r="H154" s="25" t="s">
        <v>50</v>
      </c>
      <c r="I154" s="26"/>
      <c r="J154" s="26"/>
      <c r="K154" s="26"/>
      <c r="L1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" spans="1:12" ht="15.75" customHeight="1" x14ac:dyDescent="0.25">
      <c r="A155" s="22"/>
      <c r="B155" s="23" t="str">
        <f>IFERROR(VLOOKUP(A155,КОДИ!$A$1:$E$1253,2,0),"")</f>
        <v/>
      </c>
      <c r="C155" s="23" t="str">
        <f>IFERROR(VLOOKUP(A155,КОДИ!$A$1:$E$1253,4,0),"")</f>
        <v/>
      </c>
      <c r="D155" s="23" t="str">
        <f>IFERROR(VLOOKUP(A155,КОДИ!$A$1:$E$1253,3,0),"")</f>
        <v/>
      </c>
      <c r="E155" s="24" t="str">
        <f>IFERROR(VLOOKUP(A155,КОДИ!$A$1:$E$1253,5,0),"")</f>
        <v/>
      </c>
      <c r="F155" s="22"/>
      <c r="G155" s="22"/>
      <c r="H155" s="25" t="s">
        <v>50</v>
      </c>
      <c r="I155" s="26"/>
      <c r="J155" s="26"/>
      <c r="K155" s="26"/>
      <c r="L1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" spans="1:12" ht="15.75" customHeight="1" x14ac:dyDescent="0.25">
      <c r="A156" s="22"/>
      <c r="B156" s="23" t="str">
        <f>IFERROR(VLOOKUP(A156,КОДИ!$A$1:$E$1253,2,0),"")</f>
        <v/>
      </c>
      <c r="C156" s="23" t="str">
        <f>IFERROR(VLOOKUP(A156,КОДИ!$A$1:$E$1253,4,0),"")</f>
        <v/>
      </c>
      <c r="D156" s="23" t="str">
        <f>IFERROR(VLOOKUP(A156,КОДИ!$A$1:$E$1253,3,0),"")</f>
        <v/>
      </c>
      <c r="E156" s="24" t="str">
        <f>IFERROR(VLOOKUP(A156,КОДИ!$A$1:$E$1253,5,0),"")</f>
        <v/>
      </c>
      <c r="F156" s="22"/>
      <c r="G156" s="22"/>
      <c r="H156" s="25" t="s">
        <v>50</v>
      </c>
      <c r="I156" s="26"/>
      <c r="J156" s="26"/>
      <c r="K156" s="26"/>
      <c r="L1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" spans="1:12" ht="15.75" customHeight="1" x14ac:dyDescent="0.25">
      <c r="A157" s="22"/>
      <c r="B157" s="23" t="str">
        <f>IFERROR(VLOOKUP(A157,КОДИ!$A$1:$E$1253,2,0),"")</f>
        <v/>
      </c>
      <c r="C157" s="23" t="str">
        <f>IFERROR(VLOOKUP(A157,КОДИ!$A$1:$E$1253,4,0),"")</f>
        <v/>
      </c>
      <c r="D157" s="23" t="str">
        <f>IFERROR(VLOOKUP(A157,КОДИ!$A$1:$E$1253,3,0),"")</f>
        <v/>
      </c>
      <c r="E157" s="24" t="str">
        <f>IFERROR(VLOOKUP(A157,КОДИ!$A$1:$E$1253,5,0),"")</f>
        <v/>
      </c>
      <c r="F157" s="22"/>
      <c r="G157" s="22"/>
      <c r="H157" s="25" t="s">
        <v>50</v>
      </c>
      <c r="I157" s="26"/>
      <c r="J157" s="26"/>
      <c r="K157" s="26"/>
      <c r="L1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" spans="1:12" ht="15.75" customHeight="1" x14ac:dyDescent="0.25">
      <c r="A158" s="22"/>
      <c r="B158" s="23" t="str">
        <f>IFERROR(VLOOKUP(A158,КОДИ!$A$1:$E$1253,2,0),"")</f>
        <v/>
      </c>
      <c r="C158" s="23" t="str">
        <f>IFERROR(VLOOKUP(A158,КОДИ!$A$1:$E$1253,4,0),"")</f>
        <v/>
      </c>
      <c r="D158" s="23" t="str">
        <f>IFERROR(VLOOKUP(A158,КОДИ!$A$1:$E$1253,3,0),"")</f>
        <v/>
      </c>
      <c r="E158" s="24" t="str">
        <f>IFERROR(VLOOKUP(A158,КОДИ!$A$1:$E$1253,5,0),"")</f>
        <v/>
      </c>
      <c r="F158" s="22"/>
      <c r="G158" s="22"/>
      <c r="H158" s="25" t="s">
        <v>50</v>
      </c>
      <c r="I158" s="26"/>
      <c r="J158" s="26"/>
      <c r="K158" s="26"/>
      <c r="L1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" spans="1:12" ht="15.75" customHeight="1" x14ac:dyDescent="0.25">
      <c r="A159" s="22"/>
      <c r="B159" s="23" t="str">
        <f>IFERROR(VLOOKUP(A159,КОДИ!$A$1:$E$1253,2,0),"")</f>
        <v/>
      </c>
      <c r="C159" s="23" t="str">
        <f>IFERROR(VLOOKUP(A159,КОДИ!$A$1:$E$1253,4,0),"")</f>
        <v/>
      </c>
      <c r="D159" s="23" t="str">
        <f>IFERROR(VLOOKUP(A159,КОДИ!$A$1:$E$1253,3,0),"")</f>
        <v/>
      </c>
      <c r="E159" s="24" t="str">
        <f>IFERROR(VLOOKUP(A159,КОДИ!$A$1:$E$1253,5,0),"")</f>
        <v/>
      </c>
      <c r="F159" s="22"/>
      <c r="G159" s="22"/>
      <c r="H159" s="25" t="s">
        <v>50</v>
      </c>
      <c r="I159" s="26"/>
      <c r="J159" s="26"/>
      <c r="K159" s="26"/>
      <c r="L1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" spans="1:12" ht="15.75" customHeight="1" x14ac:dyDescent="0.25">
      <c r="A160" s="22"/>
      <c r="B160" s="23" t="str">
        <f>IFERROR(VLOOKUP(A160,КОДИ!$A$1:$E$1253,2,0),"")</f>
        <v/>
      </c>
      <c r="C160" s="23" t="str">
        <f>IFERROR(VLOOKUP(A160,КОДИ!$A$1:$E$1253,4,0),"")</f>
        <v/>
      </c>
      <c r="D160" s="23" t="str">
        <f>IFERROR(VLOOKUP(A160,КОДИ!$A$1:$E$1253,3,0),"")</f>
        <v/>
      </c>
      <c r="E160" s="24" t="str">
        <f>IFERROR(VLOOKUP(A160,КОДИ!$A$1:$E$1253,5,0),"")</f>
        <v/>
      </c>
      <c r="F160" s="22"/>
      <c r="G160" s="22"/>
      <c r="H160" s="25" t="s">
        <v>50</v>
      </c>
      <c r="I160" s="26"/>
      <c r="J160" s="26"/>
      <c r="K160" s="26"/>
      <c r="L1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" spans="1:12" ht="15.75" customHeight="1" x14ac:dyDescent="0.25">
      <c r="A161" s="22"/>
      <c r="B161" s="23" t="str">
        <f>IFERROR(VLOOKUP(A161,КОДИ!$A$1:$E$1253,2,0),"")</f>
        <v/>
      </c>
      <c r="C161" s="23" t="str">
        <f>IFERROR(VLOOKUP(A161,КОДИ!$A$1:$E$1253,4,0),"")</f>
        <v/>
      </c>
      <c r="D161" s="23" t="str">
        <f>IFERROR(VLOOKUP(A161,КОДИ!$A$1:$E$1253,3,0),"")</f>
        <v/>
      </c>
      <c r="E161" s="24" t="str">
        <f>IFERROR(VLOOKUP(A161,КОДИ!$A$1:$E$1253,5,0),"")</f>
        <v/>
      </c>
      <c r="F161" s="22"/>
      <c r="G161" s="22"/>
      <c r="H161" s="25" t="s">
        <v>50</v>
      </c>
      <c r="I161" s="26"/>
      <c r="J161" s="26"/>
      <c r="K161" s="26"/>
      <c r="L1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" spans="1:12" ht="15.75" customHeight="1" x14ac:dyDescent="0.25">
      <c r="A162" s="22"/>
      <c r="B162" s="23" t="str">
        <f>IFERROR(VLOOKUP(A162,КОДИ!$A$1:$E$1253,2,0),"")</f>
        <v/>
      </c>
      <c r="C162" s="23" t="str">
        <f>IFERROR(VLOOKUP(A162,КОДИ!$A$1:$E$1253,4,0),"")</f>
        <v/>
      </c>
      <c r="D162" s="23" t="str">
        <f>IFERROR(VLOOKUP(A162,КОДИ!$A$1:$E$1253,3,0),"")</f>
        <v/>
      </c>
      <c r="E162" s="24" t="str">
        <f>IFERROR(VLOOKUP(A162,КОДИ!$A$1:$E$1253,5,0),"")</f>
        <v/>
      </c>
      <c r="F162" s="22"/>
      <c r="G162" s="22"/>
      <c r="H162" s="25" t="s">
        <v>50</v>
      </c>
      <c r="I162" s="26"/>
      <c r="J162" s="26"/>
      <c r="K162" s="26"/>
      <c r="L1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" spans="1:12" ht="15.75" customHeight="1" x14ac:dyDescent="0.25">
      <c r="A163" s="22"/>
      <c r="B163" s="23" t="str">
        <f>IFERROR(VLOOKUP(A163,КОДИ!$A$1:$E$1253,2,0),"")</f>
        <v/>
      </c>
      <c r="C163" s="23" t="str">
        <f>IFERROR(VLOOKUP(A163,КОДИ!$A$1:$E$1253,4,0),"")</f>
        <v/>
      </c>
      <c r="D163" s="23" t="str">
        <f>IFERROR(VLOOKUP(A163,КОДИ!$A$1:$E$1253,3,0),"")</f>
        <v/>
      </c>
      <c r="E163" s="24" t="str">
        <f>IFERROR(VLOOKUP(A163,КОДИ!$A$1:$E$1253,5,0),"")</f>
        <v/>
      </c>
      <c r="F163" s="22"/>
      <c r="G163" s="22"/>
      <c r="H163" s="25" t="s">
        <v>50</v>
      </c>
      <c r="I163" s="26"/>
      <c r="J163" s="26"/>
      <c r="K163" s="26"/>
      <c r="L1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" spans="1:12" ht="15.75" customHeight="1" x14ac:dyDescent="0.25">
      <c r="A164" s="22"/>
      <c r="B164" s="23" t="str">
        <f>IFERROR(VLOOKUP(A164,КОДИ!$A$1:$E$1253,2,0),"")</f>
        <v/>
      </c>
      <c r="C164" s="23" t="str">
        <f>IFERROR(VLOOKUP(A164,КОДИ!$A$1:$E$1253,4,0),"")</f>
        <v/>
      </c>
      <c r="D164" s="23" t="str">
        <f>IFERROR(VLOOKUP(A164,КОДИ!$A$1:$E$1253,3,0),"")</f>
        <v/>
      </c>
      <c r="E164" s="24" t="str">
        <f>IFERROR(VLOOKUP(A164,КОДИ!$A$1:$E$1253,5,0),"")</f>
        <v/>
      </c>
      <c r="F164" s="22"/>
      <c r="G164" s="22"/>
      <c r="H164" s="25" t="s">
        <v>50</v>
      </c>
      <c r="I164" s="26"/>
      <c r="J164" s="26"/>
      <c r="K164" s="26"/>
      <c r="L1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" spans="1:12" ht="15.75" customHeight="1" x14ac:dyDescent="0.25">
      <c r="A165" s="22"/>
      <c r="B165" s="23" t="str">
        <f>IFERROR(VLOOKUP(A165,КОДИ!$A$1:$E$1253,2,0),"")</f>
        <v/>
      </c>
      <c r="C165" s="23" t="str">
        <f>IFERROR(VLOOKUP(A165,КОДИ!$A$1:$E$1253,4,0),"")</f>
        <v/>
      </c>
      <c r="D165" s="23" t="str">
        <f>IFERROR(VLOOKUP(A165,КОДИ!$A$1:$E$1253,3,0),"")</f>
        <v/>
      </c>
      <c r="E165" s="24" t="str">
        <f>IFERROR(VLOOKUP(A165,КОДИ!$A$1:$E$1253,5,0),"")</f>
        <v/>
      </c>
      <c r="F165" s="22"/>
      <c r="G165" s="22"/>
      <c r="H165" s="25" t="s">
        <v>50</v>
      </c>
      <c r="I165" s="26"/>
      <c r="J165" s="26"/>
      <c r="K165" s="26"/>
      <c r="L1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" spans="1:12" ht="15.75" customHeight="1" x14ac:dyDescent="0.25">
      <c r="A166" s="22"/>
      <c r="B166" s="23" t="str">
        <f>IFERROR(VLOOKUP(A166,КОДИ!$A$1:$E$1253,2,0),"")</f>
        <v/>
      </c>
      <c r="C166" s="23" t="str">
        <f>IFERROR(VLOOKUP(A166,КОДИ!$A$1:$E$1253,4,0),"")</f>
        <v/>
      </c>
      <c r="D166" s="23" t="str">
        <f>IFERROR(VLOOKUP(A166,КОДИ!$A$1:$E$1253,3,0),"")</f>
        <v/>
      </c>
      <c r="E166" s="24" t="str">
        <f>IFERROR(VLOOKUP(A166,КОДИ!$A$1:$E$1253,5,0),"")</f>
        <v/>
      </c>
      <c r="F166" s="22"/>
      <c r="G166" s="22"/>
      <c r="H166" s="25" t="s">
        <v>50</v>
      </c>
      <c r="I166" s="26"/>
      <c r="J166" s="26"/>
      <c r="K166" s="26"/>
      <c r="L1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" spans="1:12" ht="15.75" customHeight="1" x14ac:dyDescent="0.25">
      <c r="A167" s="22"/>
      <c r="B167" s="23" t="str">
        <f>IFERROR(VLOOKUP(A167,КОДИ!$A$1:$E$1253,2,0),"")</f>
        <v/>
      </c>
      <c r="C167" s="23" t="str">
        <f>IFERROR(VLOOKUP(A167,КОДИ!$A$1:$E$1253,4,0),"")</f>
        <v/>
      </c>
      <c r="D167" s="23" t="str">
        <f>IFERROR(VLOOKUP(A167,КОДИ!$A$1:$E$1253,3,0),"")</f>
        <v/>
      </c>
      <c r="E167" s="24" t="str">
        <f>IFERROR(VLOOKUP(A167,КОДИ!$A$1:$E$1253,5,0),"")</f>
        <v/>
      </c>
      <c r="F167" s="22"/>
      <c r="G167" s="22"/>
      <c r="H167" s="25" t="s">
        <v>50</v>
      </c>
      <c r="I167" s="26"/>
      <c r="J167" s="26"/>
      <c r="K167" s="26"/>
      <c r="L1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" spans="1:12" ht="15.75" customHeight="1" x14ac:dyDescent="0.25">
      <c r="A168" s="22"/>
      <c r="B168" s="23" t="str">
        <f>IFERROR(VLOOKUP(A168,КОДИ!$A$1:$E$1253,2,0),"")</f>
        <v/>
      </c>
      <c r="C168" s="23" t="str">
        <f>IFERROR(VLOOKUP(A168,КОДИ!$A$1:$E$1253,4,0),"")</f>
        <v/>
      </c>
      <c r="D168" s="23" t="str">
        <f>IFERROR(VLOOKUP(A168,КОДИ!$A$1:$E$1253,3,0),"")</f>
        <v/>
      </c>
      <c r="E168" s="24" t="str">
        <f>IFERROR(VLOOKUP(A168,КОДИ!$A$1:$E$1253,5,0),"")</f>
        <v/>
      </c>
      <c r="F168" s="22"/>
      <c r="G168" s="22"/>
      <c r="H168" s="25" t="s">
        <v>50</v>
      </c>
      <c r="I168" s="26"/>
      <c r="J168" s="26"/>
      <c r="K168" s="26"/>
      <c r="L1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" spans="1:12" ht="15.75" customHeight="1" x14ac:dyDescent="0.25">
      <c r="A169" s="22"/>
      <c r="B169" s="23" t="str">
        <f>IFERROR(VLOOKUP(A169,КОДИ!$A$1:$E$1253,2,0),"")</f>
        <v/>
      </c>
      <c r="C169" s="23" t="str">
        <f>IFERROR(VLOOKUP(A169,КОДИ!$A$1:$E$1253,4,0),"")</f>
        <v/>
      </c>
      <c r="D169" s="23" t="str">
        <f>IFERROR(VLOOKUP(A169,КОДИ!$A$1:$E$1253,3,0),"")</f>
        <v/>
      </c>
      <c r="E169" s="24" t="str">
        <f>IFERROR(VLOOKUP(A169,КОДИ!$A$1:$E$1253,5,0),"")</f>
        <v/>
      </c>
      <c r="F169" s="22"/>
      <c r="G169" s="22"/>
      <c r="H169" s="25" t="s">
        <v>50</v>
      </c>
      <c r="I169" s="26"/>
      <c r="J169" s="26"/>
      <c r="K169" s="26"/>
      <c r="L1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" spans="1:12" ht="15.75" customHeight="1" x14ac:dyDescent="0.25">
      <c r="A170" s="22"/>
      <c r="B170" s="23" t="str">
        <f>IFERROR(VLOOKUP(A170,КОДИ!$A$1:$E$1253,2,0),"")</f>
        <v/>
      </c>
      <c r="C170" s="23" t="str">
        <f>IFERROR(VLOOKUP(A170,КОДИ!$A$1:$E$1253,4,0),"")</f>
        <v/>
      </c>
      <c r="D170" s="23" t="str">
        <f>IFERROR(VLOOKUP(A170,КОДИ!$A$1:$E$1253,3,0),"")</f>
        <v/>
      </c>
      <c r="E170" s="24" t="str">
        <f>IFERROR(VLOOKUP(A170,КОДИ!$A$1:$E$1253,5,0),"")</f>
        <v/>
      </c>
      <c r="F170" s="22"/>
      <c r="G170" s="22"/>
      <c r="H170" s="25" t="s">
        <v>50</v>
      </c>
      <c r="I170" s="26"/>
      <c r="J170" s="26"/>
      <c r="K170" s="26"/>
      <c r="L1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" spans="1:12" ht="15.75" customHeight="1" x14ac:dyDescent="0.25">
      <c r="A171" s="22"/>
      <c r="B171" s="23" t="str">
        <f>IFERROR(VLOOKUP(A171,КОДИ!$A$1:$E$1253,2,0),"")</f>
        <v/>
      </c>
      <c r="C171" s="23" t="str">
        <f>IFERROR(VLOOKUP(A171,КОДИ!$A$1:$E$1253,4,0),"")</f>
        <v/>
      </c>
      <c r="D171" s="23" t="str">
        <f>IFERROR(VLOOKUP(A171,КОДИ!$A$1:$E$1253,3,0),"")</f>
        <v/>
      </c>
      <c r="E171" s="24" t="str">
        <f>IFERROR(VLOOKUP(A171,КОДИ!$A$1:$E$1253,5,0),"")</f>
        <v/>
      </c>
      <c r="F171" s="22"/>
      <c r="G171" s="22"/>
      <c r="H171" s="25" t="s">
        <v>50</v>
      </c>
      <c r="I171" s="26"/>
      <c r="J171" s="26"/>
      <c r="K171" s="26"/>
      <c r="L1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" spans="1:12" ht="15.75" customHeight="1" x14ac:dyDescent="0.25">
      <c r="A172" s="22"/>
      <c r="B172" s="23" t="str">
        <f>IFERROR(VLOOKUP(A172,КОДИ!$A$1:$E$1253,2,0),"")</f>
        <v/>
      </c>
      <c r="C172" s="23" t="str">
        <f>IFERROR(VLOOKUP(A172,КОДИ!$A$1:$E$1253,4,0),"")</f>
        <v/>
      </c>
      <c r="D172" s="23" t="str">
        <f>IFERROR(VLOOKUP(A172,КОДИ!$A$1:$E$1253,3,0),"")</f>
        <v/>
      </c>
      <c r="E172" s="24" t="str">
        <f>IFERROR(VLOOKUP(A172,КОДИ!$A$1:$E$1253,5,0),"")</f>
        <v/>
      </c>
      <c r="F172" s="22"/>
      <c r="G172" s="22"/>
      <c r="H172" s="25" t="s">
        <v>50</v>
      </c>
      <c r="I172" s="26"/>
      <c r="J172" s="26"/>
      <c r="K172" s="26"/>
      <c r="L1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" spans="1:12" ht="15.75" customHeight="1" x14ac:dyDescent="0.25">
      <c r="A173" s="22"/>
      <c r="B173" s="23" t="str">
        <f>IFERROR(VLOOKUP(A173,КОДИ!$A$1:$E$1253,2,0),"")</f>
        <v/>
      </c>
      <c r="C173" s="23" t="str">
        <f>IFERROR(VLOOKUP(A173,КОДИ!$A$1:$E$1253,4,0),"")</f>
        <v/>
      </c>
      <c r="D173" s="23" t="str">
        <f>IFERROR(VLOOKUP(A173,КОДИ!$A$1:$E$1253,3,0),"")</f>
        <v/>
      </c>
      <c r="E173" s="24" t="str">
        <f>IFERROR(VLOOKUP(A173,КОДИ!$A$1:$E$1253,5,0),"")</f>
        <v/>
      </c>
      <c r="F173" s="22"/>
      <c r="G173" s="22"/>
      <c r="H173" s="25" t="s">
        <v>50</v>
      </c>
      <c r="I173" s="26"/>
      <c r="J173" s="26"/>
      <c r="K173" s="26"/>
      <c r="L1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" spans="1:12" ht="15.75" customHeight="1" x14ac:dyDescent="0.25">
      <c r="A174" s="22"/>
      <c r="B174" s="23" t="str">
        <f>IFERROR(VLOOKUP(A174,КОДИ!$A$1:$E$1253,2,0),"")</f>
        <v/>
      </c>
      <c r="C174" s="23" t="str">
        <f>IFERROR(VLOOKUP(A174,КОДИ!$A$1:$E$1253,4,0),"")</f>
        <v/>
      </c>
      <c r="D174" s="23" t="str">
        <f>IFERROR(VLOOKUP(A174,КОДИ!$A$1:$E$1253,3,0),"")</f>
        <v/>
      </c>
      <c r="E174" s="24" t="str">
        <f>IFERROR(VLOOKUP(A174,КОДИ!$A$1:$E$1253,5,0),"")</f>
        <v/>
      </c>
      <c r="F174" s="22"/>
      <c r="G174" s="22"/>
      <c r="H174" s="25" t="s">
        <v>50</v>
      </c>
      <c r="I174" s="26"/>
      <c r="J174" s="26"/>
      <c r="K174" s="26"/>
      <c r="L1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" spans="1:12" ht="15.75" customHeight="1" x14ac:dyDescent="0.25">
      <c r="A175" s="22"/>
      <c r="B175" s="23" t="str">
        <f>IFERROR(VLOOKUP(A175,КОДИ!$A$1:$E$1253,2,0),"")</f>
        <v/>
      </c>
      <c r="C175" s="23" t="str">
        <f>IFERROR(VLOOKUP(A175,КОДИ!$A$1:$E$1253,4,0),"")</f>
        <v/>
      </c>
      <c r="D175" s="23" t="str">
        <f>IFERROR(VLOOKUP(A175,КОДИ!$A$1:$E$1253,3,0),"")</f>
        <v/>
      </c>
      <c r="E175" s="24" t="str">
        <f>IFERROR(VLOOKUP(A175,КОДИ!$A$1:$E$1253,5,0),"")</f>
        <v/>
      </c>
      <c r="F175" s="22"/>
      <c r="G175" s="22"/>
      <c r="H175" s="25" t="s">
        <v>50</v>
      </c>
      <c r="I175" s="26"/>
      <c r="J175" s="26"/>
      <c r="K175" s="26"/>
      <c r="L1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" spans="1:12" ht="15.75" customHeight="1" x14ac:dyDescent="0.25">
      <c r="A176" s="22"/>
      <c r="B176" s="23" t="str">
        <f>IFERROR(VLOOKUP(A176,КОДИ!$A$1:$E$1253,2,0),"")</f>
        <v/>
      </c>
      <c r="C176" s="23" t="str">
        <f>IFERROR(VLOOKUP(A176,КОДИ!$A$1:$E$1253,4,0),"")</f>
        <v/>
      </c>
      <c r="D176" s="23" t="str">
        <f>IFERROR(VLOOKUP(A176,КОДИ!$A$1:$E$1253,3,0),"")</f>
        <v/>
      </c>
      <c r="E176" s="24" t="str">
        <f>IFERROR(VLOOKUP(A176,КОДИ!$A$1:$E$1253,5,0),"")</f>
        <v/>
      </c>
      <c r="F176" s="22"/>
      <c r="G176" s="22"/>
      <c r="H176" s="25" t="s">
        <v>50</v>
      </c>
      <c r="I176" s="26"/>
      <c r="J176" s="26"/>
      <c r="K176" s="26"/>
      <c r="L1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" spans="1:12" ht="15.75" customHeight="1" x14ac:dyDescent="0.25">
      <c r="A177" s="22"/>
      <c r="B177" s="23" t="str">
        <f>IFERROR(VLOOKUP(A177,КОДИ!$A$1:$E$1253,2,0),"")</f>
        <v/>
      </c>
      <c r="C177" s="23" t="str">
        <f>IFERROR(VLOOKUP(A177,КОДИ!$A$1:$E$1253,4,0),"")</f>
        <v/>
      </c>
      <c r="D177" s="23" t="str">
        <f>IFERROR(VLOOKUP(A177,КОДИ!$A$1:$E$1253,3,0),"")</f>
        <v/>
      </c>
      <c r="E177" s="24" t="str">
        <f>IFERROR(VLOOKUP(A177,КОДИ!$A$1:$E$1253,5,0),"")</f>
        <v/>
      </c>
      <c r="F177" s="22"/>
      <c r="G177" s="22"/>
      <c r="H177" s="25" t="s">
        <v>50</v>
      </c>
      <c r="I177" s="26"/>
      <c r="J177" s="26"/>
      <c r="K177" s="26"/>
      <c r="L1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" spans="1:12" ht="15.75" customHeight="1" x14ac:dyDescent="0.25">
      <c r="A178" s="22"/>
      <c r="B178" s="23" t="str">
        <f>IFERROR(VLOOKUP(A178,КОДИ!$A$1:$E$1253,2,0),"")</f>
        <v/>
      </c>
      <c r="C178" s="23" t="str">
        <f>IFERROR(VLOOKUP(A178,КОДИ!$A$1:$E$1253,4,0),"")</f>
        <v/>
      </c>
      <c r="D178" s="23" t="str">
        <f>IFERROR(VLOOKUP(A178,КОДИ!$A$1:$E$1253,3,0),"")</f>
        <v/>
      </c>
      <c r="E178" s="24" t="str">
        <f>IFERROR(VLOOKUP(A178,КОДИ!$A$1:$E$1253,5,0),"")</f>
        <v/>
      </c>
      <c r="F178" s="22"/>
      <c r="G178" s="22"/>
      <c r="H178" s="25" t="s">
        <v>50</v>
      </c>
      <c r="I178" s="26"/>
      <c r="J178" s="26"/>
      <c r="K178" s="26"/>
      <c r="L1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" spans="1:12" ht="15.75" customHeight="1" x14ac:dyDescent="0.25">
      <c r="A179" s="22"/>
      <c r="B179" s="23" t="str">
        <f>IFERROR(VLOOKUP(A179,КОДИ!$A$1:$E$1253,2,0),"")</f>
        <v/>
      </c>
      <c r="C179" s="23" t="str">
        <f>IFERROR(VLOOKUP(A179,КОДИ!$A$1:$E$1253,4,0),"")</f>
        <v/>
      </c>
      <c r="D179" s="23" t="str">
        <f>IFERROR(VLOOKUP(A179,КОДИ!$A$1:$E$1253,3,0),"")</f>
        <v/>
      </c>
      <c r="E179" s="24" t="str">
        <f>IFERROR(VLOOKUP(A179,КОДИ!$A$1:$E$1253,5,0),"")</f>
        <v/>
      </c>
      <c r="F179" s="22"/>
      <c r="G179" s="22"/>
      <c r="H179" s="25" t="s">
        <v>50</v>
      </c>
      <c r="I179" s="26"/>
      <c r="J179" s="26"/>
      <c r="K179" s="26"/>
      <c r="L1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" spans="1:12" ht="15.75" customHeight="1" x14ac:dyDescent="0.25">
      <c r="A180" s="22"/>
      <c r="B180" s="23" t="str">
        <f>IFERROR(VLOOKUP(A180,КОДИ!$A$1:$E$1253,2,0),"")</f>
        <v/>
      </c>
      <c r="C180" s="23" t="str">
        <f>IFERROR(VLOOKUP(A180,КОДИ!$A$1:$E$1253,4,0),"")</f>
        <v/>
      </c>
      <c r="D180" s="23" t="str">
        <f>IFERROR(VLOOKUP(A180,КОДИ!$A$1:$E$1253,3,0),"")</f>
        <v/>
      </c>
      <c r="E180" s="24" t="str">
        <f>IFERROR(VLOOKUP(A180,КОДИ!$A$1:$E$1253,5,0),"")</f>
        <v/>
      </c>
      <c r="F180" s="22"/>
      <c r="G180" s="22"/>
      <c r="H180" s="25" t="s">
        <v>50</v>
      </c>
      <c r="I180" s="26"/>
      <c r="J180" s="26"/>
      <c r="K180" s="26"/>
      <c r="L1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" spans="1:12" ht="15.75" customHeight="1" x14ac:dyDescent="0.25">
      <c r="A181" s="22"/>
      <c r="B181" s="23" t="str">
        <f>IFERROR(VLOOKUP(A181,КОДИ!$A$1:$E$1253,2,0),"")</f>
        <v/>
      </c>
      <c r="C181" s="23" t="str">
        <f>IFERROR(VLOOKUP(A181,КОДИ!$A$1:$E$1253,4,0),"")</f>
        <v/>
      </c>
      <c r="D181" s="23" t="str">
        <f>IFERROR(VLOOKUP(A181,КОДИ!$A$1:$E$1253,3,0),"")</f>
        <v/>
      </c>
      <c r="E181" s="24" t="str">
        <f>IFERROR(VLOOKUP(A181,КОДИ!$A$1:$E$1253,5,0),"")</f>
        <v/>
      </c>
      <c r="F181" s="22"/>
      <c r="G181" s="22"/>
      <c r="H181" s="25" t="s">
        <v>50</v>
      </c>
      <c r="I181" s="26"/>
      <c r="J181" s="26"/>
      <c r="K181" s="26"/>
      <c r="L1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" spans="1:12" ht="15.75" customHeight="1" x14ac:dyDescent="0.25">
      <c r="A182" s="22"/>
      <c r="B182" s="23" t="str">
        <f>IFERROR(VLOOKUP(A182,КОДИ!$A$1:$E$1253,2,0),"")</f>
        <v/>
      </c>
      <c r="C182" s="23" t="str">
        <f>IFERROR(VLOOKUP(A182,КОДИ!$A$1:$E$1253,4,0),"")</f>
        <v/>
      </c>
      <c r="D182" s="23" t="str">
        <f>IFERROR(VLOOKUP(A182,КОДИ!$A$1:$E$1253,3,0),"")</f>
        <v/>
      </c>
      <c r="E182" s="24" t="str">
        <f>IFERROR(VLOOKUP(A182,КОДИ!$A$1:$E$1253,5,0),"")</f>
        <v/>
      </c>
      <c r="F182" s="22"/>
      <c r="G182" s="22"/>
      <c r="H182" s="25" t="s">
        <v>50</v>
      </c>
      <c r="I182" s="26"/>
      <c r="J182" s="26"/>
      <c r="K182" s="26"/>
      <c r="L1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" spans="1:12" ht="15.75" customHeight="1" x14ac:dyDescent="0.25">
      <c r="A183" s="22"/>
      <c r="B183" s="23" t="str">
        <f>IFERROR(VLOOKUP(A183,КОДИ!$A$1:$E$1253,2,0),"")</f>
        <v/>
      </c>
      <c r="C183" s="23" t="str">
        <f>IFERROR(VLOOKUP(A183,КОДИ!$A$1:$E$1253,4,0),"")</f>
        <v/>
      </c>
      <c r="D183" s="23" t="str">
        <f>IFERROR(VLOOKUP(A183,КОДИ!$A$1:$E$1253,3,0),"")</f>
        <v/>
      </c>
      <c r="E183" s="24" t="str">
        <f>IFERROR(VLOOKUP(A183,КОДИ!$A$1:$E$1253,5,0),"")</f>
        <v/>
      </c>
      <c r="F183" s="22"/>
      <c r="G183" s="22"/>
      <c r="H183" s="25" t="s">
        <v>50</v>
      </c>
      <c r="I183" s="26"/>
      <c r="J183" s="26"/>
      <c r="K183" s="26"/>
      <c r="L1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" spans="1:12" ht="15.75" customHeight="1" x14ac:dyDescent="0.25">
      <c r="A184" s="22"/>
      <c r="B184" s="23" t="str">
        <f>IFERROR(VLOOKUP(A184,КОДИ!$A$1:$E$1253,2,0),"")</f>
        <v/>
      </c>
      <c r="C184" s="23" t="str">
        <f>IFERROR(VLOOKUP(A184,КОДИ!$A$1:$E$1253,4,0),"")</f>
        <v/>
      </c>
      <c r="D184" s="23" t="str">
        <f>IFERROR(VLOOKUP(A184,КОДИ!$A$1:$E$1253,3,0),"")</f>
        <v/>
      </c>
      <c r="E184" s="24" t="str">
        <f>IFERROR(VLOOKUP(A184,КОДИ!$A$1:$E$1253,5,0),"")</f>
        <v/>
      </c>
      <c r="F184" s="22"/>
      <c r="G184" s="22"/>
      <c r="H184" s="25" t="s">
        <v>50</v>
      </c>
      <c r="I184" s="26"/>
      <c r="J184" s="26"/>
      <c r="K184" s="26"/>
      <c r="L1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" spans="1:12" ht="15.75" customHeight="1" x14ac:dyDescent="0.25">
      <c r="A185" s="22"/>
      <c r="B185" s="23" t="str">
        <f>IFERROR(VLOOKUP(A185,КОДИ!$A$1:$E$1253,2,0),"")</f>
        <v/>
      </c>
      <c r="C185" s="23" t="str">
        <f>IFERROR(VLOOKUP(A185,КОДИ!$A$1:$E$1253,4,0),"")</f>
        <v/>
      </c>
      <c r="D185" s="23" t="str">
        <f>IFERROR(VLOOKUP(A185,КОДИ!$A$1:$E$1253,3,0),"")</f>
        <v/>
      </c>
      <c r="E185" s="24" t="str">
        <f>IFERROR(VLOOKUP(A185,КОДИ!$A$1:$E$1253,5,0),"")</f>
        <v/>
      </c>
      <c r="F185" s="22"/>
      <c r="G185" s="22"/>
      <c r="H185" s="25" t="s">
        <v>50</v>
      </c>
      <c r="I185" s="26"/>
      <c r="J185" s="26"/>
      <c r="K185" s="26"/>
      <c r="L1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" spans="1:12" ht="15.75" customHeight="1" x14ac:dyDescent="0.25">
      <c r="A186" s="22"/>
      <c r="B186" s="23" t="str">
        <f>IFERROR(VLOOKUP(A186,КОДИ!$A$1:$E$1253,2,0),"")</f>
        <v/>
      </c>
      <c r="C186" s="23" t="str">
        <f>IFERROR(VLOOKUP(A186,КОДИ!$A$1:$E$1253,4,0),"")</f>
        <v/>
      </c>
      <c r="D186" s="23" t="str">
        <f>IFERROR(VLOOKUP(A186,КОДИ!$A$1:$E$1253,3,0),"")</f>
        <v/>
      </c>
      <c r="E186" s="24" t="str">
        <f>IFERROR(VLOOKUP(A186,КОДИ!$A$1:$E$1253,5,0),"")</f>
        <v/>
      </c>
      <c r="F186" s="22"/>
      <c r="G186" s="22"/>
      <c r="H186" s="25" t="s">
        <v>50</v>
      </c>
      <c r="I186" s="26"/>
      <c r="J186" s="26"/>
      <c r="K186" s="26"/>
      <c r="L1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" spans="1:12" ht="15.75" customHeight="1" x14ac:dyDescent="0.25">
      <c r="A187" s="22"/>
      <c r="B187" s="23" t="str">
        <f>IFERROR(VLOOKUP(A187,КОДИ!$A$1:$E$1253,2,0),"")</f>
        <v/>
      </c>
      <c r="C187" s="23" t="str">
        <f>IFERROR(VLOOKUP(A187,КОДИ!$A$1:$E$1253,4,0),"")</f>
        <v/>
      </c>
      <c r="D187" s="23" t="str">
        <f>IFERROR(VLOOKUP(A187,КОДИ!$A$1:$E$1253,3,0),"")</f>
        <v/>
      </c>
      <c r="E187" s="24" t="str">
        <f>IFERROR(VLOOKUP(A187,КОДИ!$A$1:$E$1253,5,0),"")</f>
        <v/>
      </c>
      <c r="F187" s="22"/>
      <c r="G187" s="22"/>
      <c r="H187" s="25" t="s">
        <v>50</v>
      </c>
      <c r="I187" s="26"/>
      <c r="J187" s="26"/>
      <c r="K187" s="26"/>
      <c r="L1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" spans="1:12" ht="15.75" customHeight="1" x14ac:dyDescent="0.25">
      <c r="A188" s="22"/>
      <c r="B188" s="23" t="str">
        <f>IFERROR(VLOOKUP(A188,КОДИ!$A$1:$E$1253,2,0),"")</f>
        <v/>
      </c>
      <c r="C188" s="23" t="str">
        <f>IFERROR(VLOOKUP(A188,КОДИ!$A$1:$E$1253,4,0),"")</f>
        <v/>
      </c>
      <c r="D188" s="23" t="str">
        <f>IFERROR(VLOOKUP(A188,КОДИ!$A$1:$E$1253,3,0),"")</f>
        <v/>
      </c>
      <c r="E188" s="24" t="str">
        <f>IFERROR(VLOOKUP(A188,КОДИ!$A$1:$E$1253,5,0),"")</f>
        <v/>
      </c>
      <c r="F188" s="22"/>
      <c r="G188" s="22"/>
      <c r="H188" s="25" t="s">
        <v>50</v>
      </c>
      <c r="I188" s="26"/>
      <c r="J188" s="26"/>
      <c r="K188" s="26"/>
      <c r="L1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" spans="1:12" ht="15.75" customHeight="1" x14ac:dyDescent="0.25">
      <c r="A189" s="22"/>
      <c r="B189" s="23" t="str">
        <f>IFERROR(VLOOKUP(A189,КОДИ!$A$1:$E$1253,2,0),"")</f>
        <v/>
      </c>
      <c r="C189" s="23" t="str">
        <f>IFERROR(VLOOKUP(A189,КОДИ!$A$1:$E$1253,4,0),"")</f>
        <v/>
      </c>
      <c r="D189" s="23" t="str">
        <f>IFERROR(VLOOKUP(A189,КОДИ!$A$1:$E$1253,3,0),"")</f>
        <v/>
      </c>
      <c r="E189" s="24" t="str">
        <f>IFERROR(VLOOKUP(A189,КОДИ!$A$1:$E$1253,5,0),"")</f>
        <v/>
      </c>
      <c r="F189" s="22"/>
      <c r="G189" s="22"/>
      <c r="H189" s="25" t="s">
        <v>50</v>
      </c>
      <c r="I189" s="26"/>
      <c r="J189" s="26"/>
      <c r="K189" s="26"/>
      <c r="L1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" spans="1:12" ht="15.75" customHeight="1" x14ac:dyDescent="0.25">
      <c r="A190" s="22"/>
      <c r="B190" s="23" t="str">
        <f>IFERROR(VLOOKUP(A190,КОДИ!$A$1:$E$1253,2,0),"")</f>
        <v/>
      </c>
      <c r="C190" s="23" t="str">
        <f>IFERROR(VLOOKUP(A190,КОДИ!$A$1:$E$1253,4,0),"")</f>
        <v/>
      </c>
      <c r="D190" s="23" t="str">
        <f>IFERROR(VLOOKUP(A190,КОДИ!$A$1:$E$1253,3,0),"")</f>
        <v/>
      </c>
      <c r="E190" s="24" t="str">
        <f>IFERROR(VLOOKUP(A190,КОДИ!$A$1:$E$1253,5,0),"")</f>
        <v/>
      </c>
      <c r="F190" s="22"/>
      <c r="G190" s="22"/>
      <c r="H190" s="25" t="s">
        <v>50</v>
      </c>
      <c r="I190" s="26"/>
      <c r="J190" s="26"/>
      <c r="K190" s="26"/>
      <c r="L1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" spans="1:12" ht="15.75" customHeight="1" x14ac:dyDescent="0.25">
      <c r="A191" s="22"/>
      <c r="B191" s="23" t="str">
        <f>IFERROR(VLOOKUP(A191,КОДИ!$A$1:$E$1253,2,0),"")</f>
        <v/>
      </c>
      <c r="C191" s="23" t="str">
        <f>IFERROR(VLOOKUP(A191,КОДИ!$A$1:$E$1253,4,0),"")</f>
        <v/>
      </c>
      <c r="D191" s="23" t="str">
        <f>IFERROR(VLOOKUP(A191,КОДИ!$A$1:$E$1253,3,0),"")</f>
        <v/>
      </c>
      <c r="E191" s="24" t="str">
        <f>IFERROR(VLOOKUP(A191,КОДИ!$A$1:$E$1253,5,0),"")</f>
        <v/>
      </c>
      <c r="F191" s="22"/>
      <c r="G191" s="22"/>
      <c r="H191" s="25" t="s">
        <v>50</v>
      </c>
      <c r="I191" s="26"/>
      <c r="J191" s="26"/>
      <c r="K191" s="26"/>
      <c r="L1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" spans="1:12" ht="15.75" customHeight="1" x14ac:dyDescent="0.25">
      <c r="A192" s="22"/>
      <c r="B192" s="23" t="str">
        <f>IFERROR(VLOOKUP(A192,КОДИ!$A$1:$E$1253,2,0),"")</f>
        <v/>
      </c>
      <c r="C192" s="23" t="str">
        <f>IFERROR(VLOOKUP(A192,КОДИ!$A$1:$E$1253,4,0),"")</f>
        <v/>
      </c>
      <c r="D192" s="23" t="str">
        <f>IFERROR(VLOOKUP(A192,КОДИ!$A$1:$E$1253,3,0),"")</f>
        <v/>
      </c>
      <c r="E192" s="24" t="str">
        <f>IFERROR(VLOOKUP(A192,КОДИ!$A$1:$E$1253,5,0),"")</f>
        <v/>
      </c>
      <c r="F192" s="22"/>
      <c r="G192" s="22"/>
      <c r="H192" s="25" t="s">
        <v>50</v>
      </c>
      <c r="I192" s="26"/>
      <c r="J192" s="26"/>
      <c r="K192" s="26"/>
      <c r="L1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" spans="1:12" ht="15.75" customHeight="1" x14ac:dyDescent="0.25">
      <c r="A193" s="22"/>
      <c r="B193" s="23" t="str">
        <f>IFERROR(VLOOKUP(A193,КОДИ!$A$1:$E$1253,2,0),"")</f>
        <v/>
      </c>
      <c r="C193" s="23" t="str">
        <f>IFERROR(VLOOKUP(A193,КОДИ!$A$1:$E$1253,4,0),"")</f>
        <v/>
      </c>
      <c r="D193" s="23" t="str">
        <f>IFERROR(VLOOKUP(A193,КОДИ!$A$1:$E$1253,3,0),"")</f>
        <v/>
      </c>
      <c r="E193" s="24" t="str">
        <f>IFERROR(VLOOKUP(A193,КОДИ!$A$1:$E$1253,5,0),"")</f>
        <v/>
      </c>
      <c r="F193" s="22"/>
      <c r="G193" s="22"/>
      <c r="H193" s="25" t="s">
        <v>50</v>
      </c>
      <c r="I193" s="26"/>
      <c r="J193" s="26"/>
      <c r="K193" s="26"/>
      <c r="L1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" spans="1:12" ht="15.75" customHeight="1" x14ac:dyDescent="0.25">
      <c r="A194" s="22"/>
      <c r="B194" s="23" t="str">
        <f>IFERROR(VLOOKUP(A194,КОДИ!$A$1:$E$1253,2,0),"")</f>
        <v/>
      </c>
      <c r="C194" s="23" t="str">
        <f>IFERROR(VLOOKUP(A194,КОДИ!$A$1:$E$1253,4,0),"")</f>
        <v/>
      </c>
      <c r="D194" s="23" t="str">
        <f>IFERROR(VLOOKUP(A194,КОДИ!$A$1:$E$1253,3,0),"")</f>
        <v/>
      </c>
      <c r="E194" s="24" t="str">
        <f>IFERROR(VLOOKUP(A194,КОДИ!$A$1:$E$1253,5,0),"")</f>
        <v/>
      </c>
      <c r="F194" s="22"/>
      <c r="G194" s="22"/>
      <c r="H194" s="25" t="s">
        <v>50</v>
      </c>
      <c r="I194" s="26"/>
      <c r="J194" s="26"/>
      <c r="K194" s="26"/>
      <c r="L1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" spans="1:12" ht="15.75" customHeight="1" x14ac:dyDescent="0.25">
      <c r="A195" s="22"/>
      <c r="B195" s="23" t="str">
        <f>IFERROR(VLOOKUP(A195,КОДИ!$A$1:$E$1253,2,0),"")</f>
        <v/>
      </c>
      <c r="C195" s="23" t="str">
        <f>IFERROR(VLOOKUP(A195,КОДИ!$A$1:$E$1253,4,0),"")</f>
        <v/>
      </c>
      <c r="D195" s="23" t="str">
        <f>IFERROR(VLOOKUP(A195,КОДИ!$A$1:$E$1253,3,0),"")</f>
        <v/>
      </c>
      <c r="E195" s="24" t="str">
        <f>IFERROR(VLOOKUP(A195,КОДИ!$A$1:$E$1253,5,0),"")</f>
        <v/>
      </c>
      <c r="F195" s="22"/>
      <c r="G195" s="22"/>
      <c r="H195" s="25" t="s">
        <v>50</v>
      </c>
      <c r="I195" s="26"/>
      <c r="J195" s="26"/>
      <c r="K195" s="26"/>
      <c r="L1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" spans="1:12" ht="15.75" customHeight="1" x14ac:dyDescent="0.25">
      <c r="A196" s="22"/>
      <c r="B196" s="23" t="str">
        <f>IFERROR(VLOOKUP(A196,КОДИ!$A$1:$E$1253,2,0),"")</f>
        <v/>
      </c>
      <c r="C196" s="23" t="str">
        <f>IFERROR(VLOOKUP(A196,КОДИ!$A$1:$E$1253,4,0),"")</f>
        <v/>
      </c>
      <c r="D196" s="23" t="str">
        <f>IFERROR(VLOOKUP(A196,КОДИ!$A$1:$E$1253,3,0),"")</f>
        <v/>
      </c>
      <c r="E196" s="24" t="str">
        <f>IFERROR(VLOOKUP(A196,КОДИ!$A$1:$E$1253,5,0),"")</f>
        <v/>
      </c>
      <c r="F196" s="22"/>
      <c r="G196" s="22"/>
      <c r="H196" s="25" t="s">
        <v>50</v>
      </c>
      <c r="I196" s="26"/>
      <c r="J196" s="26"/>
      <c r="K196" s="26"/>
      <c r="L1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" spans="1:12" ht="15.75" customHeight="1" x14ac:dyDescent="0.25">
      <c r="A197" s="22"/>
      <c r="B197" s="23" t="str">
        <f>IFERROR(VLOOKUP(A197,КОДИ!$A$1:$E$1253,2,0),"")</f>
        <v/>
      </c>
      <c r="C197" s="23" t="str">
        <f>IFERROR(VLOOKUP(A197,КОДИ!$A$1:$E$1253,4,0),"")</f>
        <v/>
      </c>
      <c r="D197" s="23" t="str">
        <f>IFERROR(VLOOKUP(A197,КОДИ!$A$1:$E$1253,3,0),"")</f>
        <v/>
      </c>
      <c r="E197" s="24" t="str">
        <f>IFERROR(VLOOKUP(A197,КОДИ!$A$1:$E$1253,5,0),"")</f>
        <v/>
      </c>
      <c r="F197" s="22"/>
      <c r="G197" s="22"/>
      <c r="H197" s="25" t="s">
        <v>50</v>
      </c>
      <c r="I197" s="26"/>
      <c r="J197" s="26"/>
      <c r="K197" s="26"/>
      <c r="L1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" spans="1:12" ht="15.75" customHeight="1" x14ac:dyDescent="0.25">
      <c r="A198" s="22"/>
      <c r="B198" s="23" t="str">
        <f>IFERROR(VLOOKUP(A198,КОДИ!$A$1:$E$1253,2,0),"")</f>
        <v/>
      </c>
      <c r="C198" s="23" t="str">
        <f>IFERROR(VLOOKUP(A198,КОДИ!$A$1:$E$1253,4,0),"")</f>
        <v/>
      </c>
      <c r="D198" s="23" t="str">
        <f>IFERROR(VLOOKUP(A198,КОДИ!$A$1:$E$1253,3,0),"")</f>
        <v/>
      </c>
      <c r="E198" s="24" t="str">
        <f>IFERROR(VLOOKUP(A198,КОДИ!$A$1:$E$1253,5,0),"")</f>
        <v/>
      </c>
      <c r="F198" s="22"/>
      <c r="G198" s="22"/>
      <c r="H198" s="25" t="s">
        <v>50</v>
      </c>
      <c r="I198" s="26"/>
      <c r="J198" s="26"/>
      <c r="K198" s="26"/>
      <c r="L1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" spans="1:12" ht="15.75" customHeight="1" x14ac:dyDescent="0.25">
      <c r="A199" s="22"/>
      <c r="B199" s="23" t="str">
        <f>IFERROR(VLOOKUP(A199,КОДИ!$A$1:$E$1253,2,0),"")</f>
        <v/>
      </c>
      <c r="C199" s="23" t="str">
        <f>IFERROR(VLOOKUP(A199,КОДИ!$A$1:$E$1253,4,0),"")</f>
        <v/>
      </c>
      <c r="D199" s="23" t="str">
        <f>IFERROR(VLOOKUP(A199,КОДИ!$A$1:$E$1253,3,0),"")</f>
        <v/>
      </c>
      <c r="E199" s="24" t="str">
        <f>IFERROR(VLOOKUP(A199,КОДИ!$A$1:$E$1253,5,0),"")</f>
        <v/>
      </c>
      <c r="F199" s="22"/>
      <c r="G199" s="22"/>
      <c r="H199" s="25" t="s">
        <v>50</v>
      </c>
      <c r="I199" s="26"/>
      <c r="J199" s="26"/>
      <c r="K199" s="26"/>
      <c r="L1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" spans="1:12" ht="15.75" customHeight="1" x14ac:dyDescent="0.25">
      <c r="A200" s="22"/>
      <c r="B200" s="23" t="str">
        <f>IFERROR(VLOOKUP(A200,КОДИ!$A$1:$E$1253,2,0),"")</f>
        <v/>
      </c>
      <c r="C200" s="23" t="str">
        <f>IFERROR(VLOOKUP(A200,КОДИ!$A$1:$E$1253,4,0),"")</f>
        <v/>
      </c>
      <c r="D200" s="23" t="str">
        <f>IFERROR(VLOOKUP(A200,КОДИ!$A$1:$E$1253,3,0),"")</f>
        <v/>
      </c>
      <c r="E200" s="24" t="str">
        <f>IFERROR(VLOOKUP(A200,КОДИ!$A$1:$E$1253,5,0),"")</f>
        <v/>
      </c>
      <c r="F200" s="22"/>
      <c r="G200" s="22"/>
      <c r="H200" s="25" t="s">
        <v>50</v>
      </c>
      <c r="I200" s="26"/>
      <c r="J200" s="26"/>
      <c r="K200" s="26"/>
      <c r="L2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" spans="1:12" ht="15.75" customHeight="1" x14ac:dyDescent="0.25">
      <c r="A201" s="22"/>
      <c r="B201" s="23" t="str">
        <f>IFERROR(VLOOKUP(A201,КОДИ!$A$1:$E$1253,2,0),"")</f>
        <v/>
      </c>
      <c r="C201" s="23" t="str">
        <f>IFERROR(VLOOKUP(A201,КОДИ!$A$1:$E$1253,4,0),"")</f>
        <v/>
      </c>
      <c r="D201" s="23" t="str">
        <f>IFERROR(VLOOKUP(A201,КОДИ!$A$1:$E$1253,3,0),"")</f>
        <v/>
      </c>
      <c r="E201" s="24" t="str">
        <f>IFERROR(VLOOKUP(A201,КОДИ!$A$1:$E$1253,5,0),"")</f>
        <v/>
      </c>
      <c r="F201" s="22"/>
      <c r="G201" s="22"/>
      <c r="H201" s="25" t="s">
        <v>50</v>
      </c>
      <c r="I201" s="26"/>
      <c r="J201" s="26"/>
      <c r="K201" s="26"/>
      <c r="L2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" spans="1:12" ht="15.75" customHeight="1" x14ac:dyDescent="0.25">
      <c r="A202" s="22"/>
      <c r="B202" s="23" t="str">
        <f>IFERROR(VLOOKUP(A202,КОДИ!$A$1:$E$1253,2,0),"")</f>
        <v/>
      </c>
      <c r="C202" s="23" t="str">
        <f>IFERROR(VLOOKUP(A202,КОДИ!$A$1:$E$1253,4,0),"")</f>
        <v/>
      </c>
      <c r="D202" s="23" t="str">
        <f>IFERROR(VLOOKUP(A202,КОДИ!$A$1:$E$1253,3,0),"")</f>
        <v/>
      </c>
      <c r="E202" s="24" t="str">
        <f>IFERROR(VLOOKUP(A202,КОДИ!$A$1:$E$1253,5,0),"")</f>
        <v/>
      </c>
      <c r="F202" s="22"/>
      <c r="G202" s="22"/>
      <c r="H202" s="25" t="s">
        <v>50</v>
      </c>
      <c r="I202" s="26"/>
      <c r="J202" s="26"/>
      <c r="K202" s="26"/>
      <c r="L2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" spans="1:12" ht="15.75" customHeight="1" x14ac:dyDescent="0.25">
      <c r="A203" s="22"/>
      <c r="B203" s="23" t="str">
        <f>IFERROR(VLOOKUP(A203,КОДИ!$A$1:$E$1253,2,0),"")</f>
        <v/>
      </c>
      <c r="C203" s="23" t="str">
        <f>IFERROR(VLOOKUP(A203,КОДИ!$A$1:$E$1253,4,0),"")</f>
        <v/>
      </c>
      <c r="D203" s="23" t="str">
        <f>IFERROR(VLOOKUP(A203,КОДИ!$A$1:$E$1253,3,0),"")</f>
        <v/>
      </c>
      <c r="E203" s="24" t="str">
        <f>IFERROR(VLOOKUP(A203,КОДИ!$A$1:$E$1253,5,0),"")</f>
        <v/>
      </c>
      <c r="F203" s="22"/>
      <c r="G203" s="22"/>
      <c r="H203" s="25" t="s">
        <v>50</v>
      </c>
      <c r="I203" s="26"/>
      <c r="J203" s="26"/>
      <c r="K203" s="26"/>
      <c r="L2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" spans="1:12" ht="15.75" customHeight="1" x14ac:dyDescent="0.25">
      <c r="A204" s="22"/>
      <c r="B204" s="23" t="str">
        <f>IFERROR(VLOOKUP(A204,КОДИ!$A$1:$E$1253,2,0),"")</f>
        <v/>
      </c>
      <c r="C204" s="23" t="str">
        <f>IFERROR(VLOOKUP(A204,КОДИ!$A$1:$E$1253,4,0),"")</f>
        <v/>
      </c>
      <c r="D204" s="23" t="str">
        <f>IFERROR(VLOOKUP(A204,КОДИ!$A$1:$E$1253,3,0),"")</f>
        <v/>
      </c>
      <c r="E204" s="24" t="str">
        <f>IFERROR(VLOOKUP(A204,КОДИ!$A$1:$E$1253,5,0),"")</f>
        <v/>
      </c>
      <c r="F204" s="22"/>
      <c r="G204" s="22"/>
      <c r="H204" s="25" t="s">
        <v>50</v>
      </c>
      <c r="I204" s="26"/>
      <c r="J204" s="26"/>
      <c r="K204" s="26"/>
      <c r="L2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" spans="1:12" ht="15.75" customHeight="1" x14ac:dyDescent="0.25">
      <c r="A205" s="22"/>
      <c r="B205" s="23" t="str">
        <f>IFERROR(VLOOKUP(A205,КОДИ!$A$1:$E$1253,2,0),"")</f>
        <v/>
      </c>
      <c r="C205" s="23" t="str">
        <f>IFERROR(VLOOKUP(A205,КОДИ!$A$1:$E$1253,4,0),"")</f>
        <v/>
      </c>
      <c r="D205" s="23" t="str">
        <f>IFERROR(VLOOKUP(A205,КОДИ!$A$1:$E$1253,3,0),"")</f>
        <v/>
      </c>
      <c r="E205" s="24" t="str">
        <f>IFERROR(VLOOKUP(A205,КОДИ!$A$1:$E$1253,5,0),"")</f>
        <v/>
      </c>
      <c r="F205" s="22"/>
      <c r="G205" s="22"/>
      <c r="H205" s="25" t="s">
        <v>50</v>
      </c>
      <c r="I205" s="26"/>
      <c r="J205" s="26"/>
      <c r="K205" s="26"/>
      <c r="L2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6" spans="1:12" ht="15.75" customHeight="1" x14ac:dyDescent="0.25">
      <c r="A206" s="22"/>
      <c r="B206" s="23" t="str">
        <f>IFERROR(VLOOKUP(A206,КОДИ!$A$1:$E$1253,2,0),"")</f>
        <v/>
      </c>
      <c r="C206" s="23" t="str">
        <f>IFERROR(VLOOKUP(A206,КОДИ!$A$1:$E$1253,4,0),"")</f>
        <v/>
      </c>
      <c r="D206" s="23" t="str">
        <f>IFERROR(VLOOKUP(A206,КОДИ!$A$1:$E$1253,3,0),"")</f>
        <v/>
      </c>
      <c r="E206" s="24" t="str">
        <f>IFERROR(VLOOKUP(A206,КОДИ!$A$1:$E$1253,5,0),"")</f>
        <v/>
      </c>
      <c r="F206" s="22"/>
      <c r="G206" s="22"/>
      <c r="H206" s="25" t="s">
        <v>50</v>
      </c>
      <c r="I206" s="26"/>
      <c r="J206" s="26"/>
      <c r="K206" s="26"/>
      <c r="L2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7" spans="1:12" ht="15.75" customHeight="1" x14ac:dyDescent="0.25">
      <c r="A207" s="22"/>
      <c r="B207" s="23" t="str">
        <f>IFERROR(VLOOKUP(A207,КОДИ!$A$1:$E$1253,2,0),"")</f>
        <v/>
      </c>
      <c r="C207" s="23" t="str">
        <f>IFERROR(VLOOKUP(A207,КОДИ!$A$1:$E$1253,4,0),"")</f>
        <v/>
      </c>
      <c r="D207" s="23" t="str">
        <f>IFERROR(VLOOKUP(A207,КОДИ!$A$1:$E$1253,3,0),"")</f>
        <v/>
      </c>
      <c r="E207" s="24" t="str">
        <f>IFERROR(VLOOKUP(A207,КОДИ!$A$1:$E$1253,5,0),"")</f>
        <v/>
      </c>
      <c r="F207" s="22"/>
      <c r="G207" s="22"/>
      <c r="H207" s="25" t="s">
        <v>50</v>
      </c>
      <c r="I207" s="26"/>
      <c r="J207" s="26"/>
      <c r="K207" s="26"/>
      <c r="L2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8" spans="1:12" ht="15.75" customHeight="1" x14ac:dyDescent="0.25">
      <c r="A208" s="22"/>
      <c r="B208" s="23" t="str">
        <f>IFERROR(VLOOKUP(A208,КОДИ!$A$1:$E$1253,2,0),"")</f>
        <v/>
      </c>
      <c r="C208" s="23" t="str">
        <f>IFERROR(VLOOKUP(A208,КОДИ!$A$1:$E$1253,4,0),"")</f>
        <v/>
      </c>
      <c r="D208" s="23" t="str">
        <f>IFERROR(VLOOKUP(A208,КОДИ!$A$1:$E$1253,3,0),"")</f>
        <v/>
      </c>
      <c r="E208" s="24" t="str">
        <f>IFERROR(VLOOKUP(A208,КОДИ!$A$1:$E$1253,5,0),"")</f>
        <v/>
      </c>
      <c r="F208" s="22"/>
      <c r="G208" s="22"/>
      <c r="H208" s="25" t="s">
        <v>50</v>
      </c>
      <c r="I208" s="26"/>
      <c r="J208" s="26"/>
      <c r="K208" s="26"/>
      <c r="L2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9" spans="1:12" ht="15.75" customHeight="1" x14ac:dyDescent="0.25">
      <c r="A209" s="22"/>
      <c r="B209" s="23" t="str">
        <f>IFERROR(VLOOKUP(A209,КОДИ!$A$1:$E$1253,2,0),"")</f>
        <v/>
      </c>
      <c r="C209" s="23" t="str">
        <f>IFERROR(VLOOKUP(A209,КОДИ!$A$1:$E$1253,4,0),"")</f>
        <v/>
      </c>
      <c r="D209" s="23" t="str">
        <f>IFERROR(VLOOKUP(A209,КОДИ!$A$1:$E$1253,3,0),"")</f>
        <v/>
      </c>
      <c r="E209" s="24" t="str">
        <f>IFERROR(VLOOKUP(A209,КОДИ!$A$1:$E$1253,5,0),"")</f>
        <v/>
      </c>
      <c r="F209" s="22"/>
      <c r="G209" s="22"/>
      <c r="H209" s="25" t="s">
        <v>50</v>
      </c>
      <c r="I209" s="26"/>
      <c r="J209" s="26"/>
      <c r="K209" s="26"/>
      <c r="L2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0" spans="1:12" ht="15.75" customHeight="1" x14ac:dyDescent="0.25">
      <c r="A210" s="22"/>
      <c r="B210" s="23" t="str">
        <f>IFERROR(VLOOKUP(A210,КОДИ!$A$1:$E$1253,2,0),"")</f>
        <v/>
      </c>
      <c r="C210" s="23" t="str">
        <f>IFERROR(VLOOKUP(A210,КОДИ!$A$1:$E$1253,4,0),"")</f>
        <v/>
      </c>
      <c r="D210" s="23" t="str">
        <f>IFERROR(VLOOKUP(A210,КОДИ!$A$1:$E$1253,3,0),"")</f>
        <v/>
      </c>
      <c r="E210" s="24" t="str">
        <f>IFERROR(VLOOKUP(A210,КОДИ!$A$1:$E$1253,5,0),"")</f>
        <v/>
      </c>
      <c r="F210" s="22"/>
      <c r="G210" s="22"/>
      <c r="H210" s="25" t="s">
        <v>50</v>
      </c>
      <c r="I210" s="26"/>
      <c r="J210" s="26"/>
      <c r="K210" s="26"/>
      <c r="L2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1" spans="1:12" ht="15.75" customHeight="1" x14ac:dyDescent="0.25">
      <c r="A211" s="22"/>
      <c r="B211" s="23" t="str">
        <f>IFERROR(VLOOKUP(A211,КОДИ!$A$1:$E$1253,2,0),"")</f>
        <v/>
      </c>
      <c r="C211" s="23" t="str">
        <f>IFERROR(VLOOKUP(A211,КОДИ!$A$1:$E$1253,4,0),"")</f>
        <v/>
      </c>
      <c r="D211" s="23" t="str">
        <f>IFERROR(VLOOKUP(A211,КОДИ!$A$1:$E$1253,3,0),"")</f>
        <v/>
      </c>
      <c r="E211" s="24" t="str">
        <f>IFERROR(VLOOKUP(A211,КОДИ!$A$1:$E$1253,5,0),"")</f>
        <v/>
      </c>
      <c r="F211" s="22"/>
      <c r="G211" s="22"/>
      <c r="H211" s="25" t="s">
        <v>50</v>
      </c>
      <c r="I211" s="26"/>
      <c r="J211" s="26"/>
      <c r="K211" s="26"/>
      <c r="L2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2" spans="1:12" ht="15.75" customHeight="1" x14ac:dyDescent="0.25">
      <c r="A212" s="22"/>
      <c r="B212" s="23" t="str">
        <f>IFERROR(VLOOKUP(A212,КОДИ!$A$1:$E$1253,2,0),"")</f>
        <v/>
      </c>
      <c r="C212" s="23" t="str">
        <f>IFERROR(VLOOKUP(A212,КОДИ!$A$1:$E$1253,4,0),"")</f>
        <v/>
      </c>
      <c r="D212" s="23" t="str">
        <f>IFERROR(VLOOKUP(A212,КОДИ!$A$1:$E$1253,3,0),"")</f>
        <v/>
      </c>
      <c r="E212" s="24" t="str">
        <f>IFERROR(VLOOKUP(A212,КОДИ!$A$1:$E$1253,5,0),"")</f>
        <v/>
      </c>
      <c r="F212" s="22"/>
      <c r="G212" s="22"/>
      <c r="H212" s="25" t="s">
        <v>50</v>
      </c>
      <c r="I212" s="26"/>
      <c r="J212" s="26"/>
      <c r="K212" s="26"/>
      <c r="L2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3" spans="1:12" ht="15.75" customHeight="1" x14ac:dyDescent="0.25">
      <c r="A213" s="22"/>
      <c r="B213" s="23" t="str">
        <f>IFERROR(VLOOKUP(A213,КОДИ!$A$1:$E$1253,2,0),"")</f>
        <v/>
      </c>
      <c r="C213" s="23" t="str">
        <f>IFERROR(VLOOKUP(A213,КОДИ!$A$1:$E$1253,4,0),"")</f>
        <v/>
      </c>
      <c r="D213" s="23" t="str">
        <f>IFERROR(VLOOKUP(A213,КОДИ!$A$1:$E$1253,3,0),"")</f>
        <v/>
      </c>
      <c r="E213" s="24" t="str">
        <f>IFERROR(VLOOKUP(A213,КОДИ!$A$1:$E$1253,5,0),"")</f>
        <v/>
      </c>
      <c r="F213" s="22"/>
      <c r="G213" s="22"/>
      <c r="H213" s="25" t="s">
        <v>50</v>
      </c>
      <c r="I213" s="26"/>
      <c r="J213" s="26"/>
      <c r="K213" s="26"/>
      <c r="L2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4" spans="1:12" ht="15.75" customHeight="1" x14ac:dyDescent="0.25">
      <c r="A214" s="22"/>
      <c r="B214" s="23" t="str">
        <f>IFERROR(VLOOKUP(A214,КОДИ!$A$1:$E$1253,2,0),"")</f>
        <v/>
      </c>
      <c r="C214" s="23" t="str">
        <f>IFERROR(VLOOKUP(A214,КОДИ!$A$1:$E$1253,4,0),"")</f>
        <v/>
      </c>
      <c r="D214" s="23" t="str">
        <f>IFERROR(VLOOKUP(A214,КОДИ!$A$1:$E$1253,3,0),"")</f>
        <v/>
      </c>
      <c r="E214" s="24" t="str">
        <f>IFERROR(VLOOKUP(A214,КОДИ!$A$1:$E$1253,5,0),"")</f>
        <v/>
      </c>
      <c r="F214" s="22"/>
      <c r="G214" s="22"/>
      <c r="H214" s="25" t="s">
        <v>50</v>
      </c>
      <c r="I214" s="26"/>
      <c r="J214" s="26"/>
      <c r="K214" s="26"/>
      <c r="L2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5" spans="1:12" ht="15.75" customHeight="1" x14ac:dyDescent="0.25">
      <c r="A215" s="22"/>
      <c r="B215" s="23" t="str">
        <f>IFERROR(VLOOKUP(A215,КОДИ!$A$1:$E$1253,2,0),"")</f>
        <v/>
      </c>
      <c r="C215" s="23" t="str">
        <f>IFERROR(VLOOKUP(A215,КОДИ!$A$1:$E$1253,4,0),"")</f>
        <v/>
      </c>
      <c r="D215" s="23" t="str">
        <f>IFERROR(VLOOKUP(A215,КОДИ!$A$1:$E$1253,3,0),"")</f>
        <v/>
      </c>
      <c r="E215" s="24" t="str">
        <f>IFERROR(VLOOKUP(A215,КОДИ!$A$1:$E$1253,5,0),"")</f>
        <v/>
      </c>
      <c r="F215" s="22"/>
      <c r="G215" s="22"/>
      <c r="H215" s="25" t="s">
        <v>50</v>
      </c>
      <c r="I215" s="26"/>
      <c r="J215" s="26"/>
      <c r="K215" s="26"/>
      <c r="L2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6" spans="1:12" ht="15.75" customHeight="1" x14ac:dyDescent="0.25">
      <c r="A216" s="22"/>
      <c r="B216" s="23" t="str">
        <f>IFERROR(VLOOKUP(A216,КОДИ!$A$1:$E$1253,2,0),"")</f>
        <v/>
      </c>
      <c r="C216" s="23" t="str">
        <f>IFERROR(VLOOKUP(A216,КОДИ!$A$1:$E$1253,4,0),"")</f>
        <v/>
      </c>
      <c r="D216" s="23" t="str">
        <f>IFERROR(VLOOKUP(A216,КОДИ!$A$1:$E$1253,3,0),"")</f>
        <v/>
      </c>
      <c r="E216" s="24" t="str">
        <f>IFERROR(VLOOKUP(A216,КОДИ!$A$1:$E$1253,5,0),"")</f>
        <v/>
      </c>
      <c r="F216" s="22"/>
      <c r="G216" s="22"/>
      <c r="H216" s="25" t="s">
        <v>50</v>
      </c>
      <c r="I216" s="26"/>
      <c r="J216" s="26"/>
      <c r="K216" s="26"/>
      <c r="L2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7" spans="1:12" ht="15.75" customHeight="1" x14ac:dyDescent="0.25">
      <c r="A217" s="22"/>
      <c r="B217" s="23" t="str">
        <f>IFERROR(VLOOKUP(A217,КОДИ!$A$1:$E$1253,2,0),"")</f>
        <v/>
      </c>
      <c r="C217" s="23" t="str">
        <f>IFERROR(VLOOKUP(A217,КОДИ!$A$1:$E$1253,4,0),"")</f>
        <v/>
      </c>
      <c r="D217" s="23" t="str">
        <f>IFERROR(VLOOKUP(A217,КОДИ!$A$1:$E$1253,3,0),"")</f>
        <v/>
      </c>
      <c r="E217" s="24" t="str">
        <f>IFERROR(VLOOKUP(A217,КОДИ!$A$1:$E$1253,5,0),"")</f>
        <v/>
      </c>
      <c r="F217" s="22"/>
      <c r="G217" s="22"/>
      <c r="H217" s="25" t="s">
        <v>50</v>
      </c>
      <c r="I217" s="26"/>
      <c r="J217" s="26"/>
      <c r="K217" s="26"/>
      <c r="L2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8" spans="1:12" ht="15.75" customHeight="1" x14ac:dyDescent="0.25">
      <c r="A218" s="22"/>
      <c r="B218" s="23" t="str">
        <f>IFERROR(VLOOKUP(A218,КОДИ!$A$1:$E$1253,2,0),"")</f>
        <v/>
      </c>
      <c r="C218" s="23" t="str">
        <f>IFERROR(VLOOKUP(A218,КОДИ!$A$1:$E$1253,4,0),"")</f>
        <v/>
      </c>
      <c r="D218" s="23" t="str">
        <f>IFERROR(VLOOKUP(A218,КОДИ!$A$1:$E$1253,3,0),"")</f>
        <v/>
      </c>
      <c r="E218" s="24" t="str">
        <f>IFERROR(VLOOKUP(A218,КОДИ!$A$1:$E$1253,5,0),"")</f>
        <v/>
      </c>
      <c r="F218" s="22"/>
      <c r="G218" s="22"/>
      <c r="H218" s="25" t="s">
        <v>50</v>
      </c>
      <c r="I218" s="26"/>
      <c r="J218" s="26"/>
      <c r="K218" s="26"/>
      <c r="L2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19" spans="1:12" ht="15.75" customHeight="1" x14ac:dyDescent="0.25">
      <c r="A219" s="22"/>
      <c r="B219" s="23" t="str">
        <f>IFERROR(VLOOKUP(A219,КОДИ!$A$1:$E$1253,2,0),"")</f>
        <v/>
      </c>
      <c r="C219" s="23" t="str">
        <f>IFERROR(VLOOKUP(A219,КОДИ!$A$1:$E$1253,4,0),"")</f>
        <v/>
      </c>
      <c r="D219" s="23" t="str">
        <f>IFERROR(VLOOKUP(A219,КОДИ!$A$1:$E$1253,3,0),"")</f>
        <v/>
      </c>
      <c r="E219" s="24" t="str">
        <f>IFERROR(VLOOKUP(A219,КОДИ!$A$1:$E$1253,5,0),"")</f>
        <v/>
      </c>
      <c r="F219" s="22"/>
      <c r="G219" s="22"/>
      <c r="H219" s="25" t="s">
        <v>50</v>
      </c>
      <c r="I219" s="26"/>
      <c r="J219" s="26"/>
      <c r="K219" s="26"/>
      <c r="L2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0" spans="1:12" ht="15.75" customHeight="1" x14ac:dyDescent="0.25">
      <c r="A220" s="22"/>
      <c r="B220" s="23" t="str">
        <f>IFERROR(VLOOKUP(A220,КОДИ!$A$1:$E$1253,2,0),"")</f>
        <v/>
      </c>
      <c r="C220" s="23" t="str">
        <f>IFERROR(VLOOKUP(A220,КОДИ!$A$1:$E$1253,4,0),"")</f>
        <v/>
      </c>
      <c r="D220" s="23" t="str">
        <f>IFERROR(VLOOKUP(A220,КОДИ!$A$1:$E$1253,3,0),"")</f>
        <v/>
      </c>
      <c r="E220" s="24" t="str">
        <f>IFERROR(VLOOKUP(A220,КОДИ!$A$1:$E$1253,5,0),"")</f>
        <v/>
      </c>
      <c r="F220" s="22"/>
      <c r="G220" s="22"/>
      <c r="H220" s="25" t="s">
        <v>50</v>
      </c>
      <c r="I220" s="26"/>
      <c r="J220" s="26"/>
      <c r="K220" s="26"/>
      <c r="L2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1" spans="1:12" ht="15.75" customHeight="1" x14ac:dyDescent="0.25">
      <c r="A221" s="22"/>
      <c r="B221" s="23" t="str">
        <f>IFERROR(VLOOKUP(A221,КОДИ!$A$1:$E$1253,2,0),"")</f>
        <v/>
      </c>
      <c r="C221" s="23" t="str">
        <f>IFERROR(VLOOKUP(A221,КОДИ!$A$1:$E$1253,4,0),"")</f>
        <v/>
      </c>
      <c r="D221" s="23" t="str">
        <f>IFERROR(VLOOKUP(A221,КОДИ!$A$1:$E$1253,3,0),"")</f>
        <v/>
      </c>
      <c r="E221" s="24" t="str">
        <f>IFERROR(VLOOKUP(A221,КОДИ!$A$1:$E$1253,5,0),"")</f>
        <v/>
      </c>
      <c r="F221" s="22"/>
      <c r="G221" s="22"/>
      <c r="H221" s="25" t="s">
        <v>50</v>
      </c>
      <c r="I221" s="26"/>
      <c r="J221" s="26"/>
      <c r="K221" s="26"/>
      <c r="L2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2" spans="1:12" ht="15.75" customHeight="1" x14ac:dyDescent="0.25">
      <c r="A222" s="22"/>
      <c r="B222" s="23" t="str">
        <f>IFERROR(VLOOKUP(A222,КОДИ!$A$1:$E$1253,2,0),"")</f>
        <v/>
      </c>
      <c r="C222" s="23" t="str">
        <f>IFERROR(VLOOKUP(A222,КОДИ!$A$1:$E$1253,4,0),"")</f>
        <v/>
      </c>
      <c r="D222" s="23" t="str">
        <f>IFERROR(VLOOKUP(A222,КОДИ!$A$1:$E$1253,3,0),"")</f>
        <v/>
      </c>
      <c r="E222" s="24" t="str">
        <f>IFERROR(VLOOKUP(A222,КОДИ!$A$1:$E$1253,5,0),"")</f>
        <v/>
      </c>
      <c r="F222" s="22"/>
      <c r="G222" s="22"/>
      <c r="H222" s="25" t="s">
        <v>50</v>
      </c>
      <c r="I222" s="26"/>
      <c r="J222" s="26"/>
      <c r="K222" s="26"/>
      <c r="L2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3" spans="1:12" ht="15.75" customHeight="1" x14ac:dyDescent="0.25">
      <c r="A223" s="22"/>
      <c r="B223" s="23" t="str">
        <f>IFERROR(VLOOKUP(A223,КОДИ!$A$1:$E$1253,2,0),"")</f>
        <v/>
      </c>
      <c r="C223" s="23" t="str">
        <f>IFERROR(VLOOKUP(A223,КОДИ!$A$1:$E$1253,4,0),"")</f>
        <v/>
      </c>
      <c r="D223" s="23" t="str">
        <f>IFERROR(VLOOKUP(A223,КОДИ!$A$1:$E$1253,3,0),"")</f>
        <v/>
      </c>
      <c r="E223" s="24" t="str">
        <f>IFERROR(VLOOKUP(A223,КОДИ!$A$1:$E$1253,5,0),"")</f>
        <v/>
      </c>
      <c r="F223" s="22"/>
      <c r="G223" s="22"/>
      <c r="H223" s="25" t="s">
        <v>50</v>
      </c>
      <c r="I223" s="26"/>
      <c r="J223" s="26"/>
      <c r="K223" s="26"/>
      <c r="L2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4" spans="1:12" ht="15.75" customHeight="1" x14ac:dyDescent="0.25">
      <c r="A224" s="22"/>
      <c r="B224" s="23" t="str">
        <f>IFERROR(VLOOKUP(A224,КОДИ!$A$1:$E$1253,2,0),"")</f>
        <v/>
      </c>
      <c r="C224" s="23" t="str">
        <f>IFERROR(VLOOKUP(A224,КОДИ!$A$1:$E$1253,4,0),"")</f>
        <v/>
      </c>
      <c r="D224" s="23" t="str">
        <f>IFERROR(VLOOKUP(A224,КОДИ!$A$1:$E$1253,3,0),"")</f>
        <v/>
      </c>
      <c r="E224" s="24" t="str">
        <f>IFERROR(VLOOKUP(A224,КОДИ!$A$1:$E$1253,5,0),"")</f>
        <v/>
      </c>
      <c r="F224" s="22"/>
      <c r="G224" s="22"/>
      <c r="H224" s="25" t="s">
        <v>50</v>
      </c>
      <c r="I224" s="26"/>
      <c r="J224" s="26"/>
      <c r="K224" s="26"/>
      <c r="L2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5" spans="1:12" ht="15.75" customHeight="1" x14ac:dyDescent="0.25">
      <c r="A225" s="22"/>
      <c r="B225" s="23" t="str">
        <f>IFERROR(VLOOKUP(A225,КОДИ!$A$1:$E$1253,2,0),"")</f>
        <v/>
      </c>
      <c r="C225" s="23" t="str">
        <f>IFERROR(VLOOKUP(A225,КОДИ!$A$1:$E$1253,4,0),"")</f>
        <v/>
      </c>
      <c r="D225" s="23" t="str">
        <f>IFERROR(VLOOKUP(A225,КОДИ!$A$1:$E$1253,3,0),"")</f>
        <v/>
      </c>
      <c r="E225" s="24" t="str">
        <f>IFERROR(VLOOKUP(A225,КОДИ!$A$1:$E$1253,5,0),"")</f>
        <v/>
      </c>
      <c r="F225" s="22"/>
      <c r="G225" s="22"/>
      <c r="H225" s="25" t="s">
        <v>50</v>
      </c>
      <c r="I225" s="26"/>
      <c r="J225" s="26"/>
      <c r="K225" s="26"/>
      <c r="L2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6" spans="1:12" ht="15.75" customHeight="1" x14ac:dyDescent="0.25">
      <c r="A226" s="22"/>
      <c r="B226" s="23" t="str">
        <f>IFERROR(VLOOKUP(A226,КОДИ!$A$1:$E$1253,2,0),"")</f>
        <v/>
      </c>
      <c r="C226" s="23" t="str">
        <f>IFERROR(VLOOKUP(A226,КОДИ!$A$1:$E$1253,4,0),"")</f>
        <v/>
      </c>
      <c r="D226" s="23" t="str">
        <f>IFERROR(VLOOKUP(A226,КОДИ!$A$1:$E$1253,3,0),"")</f>
        <v/>
      </c>
      <c r="E226" s="24" t="str">
        <f>IFERROR(VLOOKUP(A226,КОДИ!$A$1:$E$1253,5,0),"")</f>
        <v/>
      </c>
      <c r="F226" s="22"/>
      <c r="G226" s="22"/>
      <c r="H226" s="25" t="s">
        <v>50</v>
      </c>
      <c r="I226" s="26"/>
      <c r="J226" s="26"/>
      <c r="K226" s="26"/>
      <c r="L2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7" spans="1:12" ht="15.75" customHeight="1" x14ac:dyDescent="0.25">
      <c r="A227" s="22"/>
      <c r="B227" s="23" t="str">
        <f>IFERROR(VLOOKUP(A227,КОДИ!$A$1:$E$1253,2,0),"")</f>
        <v/>
      </c>
      <c r="C227" s="23" t="str">
        <f>IFERROR(VLOOKUP(A227,КОДИ!$A$1:$E$1253,4,0),"")</f>
        <v/>
      </c>
      <c r="D227" s="23" t="str">
        <f>IFERROR(VLOOKUP(A227,КОДИ!$A$1:$E$1253,3,0),"")</f>
        <v/>
      </c>
      <c r="E227" s="24" t="str">
        <f>IFERROR(VLOOKUP(A227,КОДИ!$A$1:$E$1253,5,0),"")</f>
        <v/>
      </c>
      <c r="F227" s="22"/>
      <c r="G227" s="22"/>
      <c r="H227" s="25" t="s">
        <v>50</v>
      </c>
      <c r="I227" s="26"/>
      <c r="J227" s="26"/>
      <c r="K227" s="26"/>
      <c r="L2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8" spans="1:12" ht="15.75" customHeight="1" x14ac:dyDescent="0.25">
      <c r="A228" s="22"/>
      <c r="B228" s="23" t="str">
        <f>IFERROR(VLOOKUP(A228,КОДИ!$A$1:$E$1253,2,0),"")</f>
        <v/>
      </c>
      <c r="C228" s="23" t="str">
        <f>IFERROR(VLOOKUP(A228,КОДИ!$A$1:$E$1253,4,0),"")</f>
        <v/>
      </c>
      <c r="D228" s="23" t="str">
        <f>IFERROR(VLOOKUP(A228,КОДИ!$A$1:$E$1253,3,0),"")</f>
        <v/>
      </c>
      <c r="E228" s="24" t="str">
        <f>IFERROR(VLOOKUP(A228,КОДИ!$A$1:$E$1253,5,0),"")</f>
        <v/>
      </c>
      <c r="F228" s="22"/>
      <c r="G228" s="22"/>
      <c r="H228" s="25" t="s">
        <v>50</v>
      </c>
      <c r="I228" s="26"/>
      <c r="J228" s="26"/>
      <c r="K228" s="26"/>
      <c r="L2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29" spans="1:12" ht="15.75" customHeight="1" x14ac:dyDescent="0.25">
      <c r="A229" s="22"/>
      <c r="B229" s="23" t="str">
        <f>IFERROR(VLOOKUP(A229,КОДИ!$A$1:$E$1253,2,0),"")</f>
        <v/>
      </c>
      <c r="C229" s="23" t="str">
        <f>IFERROR(VLOOKUP(A229,КОДИ!$A$1:$E$1253,4,0),"")</f>
        <v/>
      </c>
      <c r="D229" s="23" t="str">
        <f>IFERROR(VLOOKUP(A229,КОДИ!$A$1:$E$1253,3,0),"")</f>
        <v/>
      </c>
      <c r="E229" s="24" t="str">
        <f>IFERROR(VLOOKUP(A229,КОДИ!$A$1:$E$1253,5,0),"")</f>
        <v/>
      </c>
      <c r="F229" s="22"/>
      <c r="G229" s="22"/>
      <c r="H229" s="25" t="s">
        <v>50</v>
      </c>
      <c r="I229" s="26"/>
      <c r="J229" s="26"/>
      <c r="K229" s="26"/>
      <c r="L2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0" spans="1:12" ht="15.75" customHeight="1" x14ac:dyDescent="0.25">
      <c r="A230" s="22"/>
      <c r="B230" s="23" t="str">
        <f>IFERROR(VLOOKUP(A230,КОДИ!$A$1:$E$1253,2,0),"")</f>
        <v/>
      </c>
      <c r="C230" s="23" t="str">
        <f>IFERROR(VLOOKUP(A230,КОДИ!$A$1:$E$1253,4,0),"")</f>
        <v/>
      </c>
      <c r="D230" s="23" t="str">
        <f>IFERROR(VLOOKUP(A230,КОДИ!$A$1:$E$1253,3,0),"")</f>
        <v/>
      </c>
      <c r="E230" s="24" t="str">
        <f>IFERROR(VLOOKUP(A230,КОДИ!$A$1:$E$1253,5,0),"")</f>
        <v/>
      </c>
      <c r="F230" s="22"/>
      <c r="G230" s="22"/>
      <c r="H230" s="25" t="s">
        <v>50</v>
      </c>
      <c r="I230" s="26"/>
      <c r="J230" s="26"/>
      <c r="K230" s="26"/>
      <c r="L2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1" spans="1:12" ht="15.75" customHeight="1" x14ac:dyDescent="0.25">
      <c r="A231" s="22"/>
      <c r="B231" s="23" t="str">
        <f>IFERROR(VLOOKUP(A231,КОДИ!$A$1:$E$1253,2,0),"")</f>
        <v/>
      </c>
      <c r="C231" s="23" t="str">
        <f>IFERROR(VLOOKUP(A231,КОДИ!$A$1:$E$1253,4,0),"")</f>
        <v/>
      </c>
      <c r="D231" s="23" t="str">
        <f>IFERROR(VLOOKUP(A231,КОДИ!$A$1:$E$1253,3,0),"")</f>
        <v/>
      </c>
      <c r="E231" s="24" t="str">
        <f>IFERROR(VLOOKUP(A231,КОДИ!$A$1:$E$1253,5,0),"")</f>
        <v/>
      </c>
      <c r="F231" s="22"/>
      <c r="G231" s="22"/>
      <c r="H231" s="25" t="s">
        <v>50</v>
      </c>
      <c r="I231" s="26"/>
      <c r="J231" s="26"/>
      <c r="K231" s="26"/>
      <c r="L2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2" spans="1:12" ht="15.75" customHeight="1" x14ac:dyDescent="0.25">
      <c r="A232" s="22"/>
      <c r="B232" s="23" t="str">
        <f>IFERROR(VLOOKUP(A232,КОДИ!$A$1:$E$1253,2,0),"")</f>
        <v/>
      </c>
      <c r="C232" s="23" t="str">
        <f>IFERROR(VLOOKUP(A232,КОДИ!$A$1:$E$1253,4,0),"")</f>
        <v/>
      </c>
      <c r="D232" s="23" t="str">
        <f>IFERROR(VLOOKUP(A232,КОДИ!$A$1:$E$1253,3,0),"")</f>
        <v/>
      </c>
      <c r="E232" s="24" t="str">
        <f>IFERROR(VLOOKUP(A232,КОДИ!$A$1:$E$1253,5,0),"")</f>
        <v/>
      </c>
      <c r="F232" s="22"/>
      <c r="G232" s="22"/>
      <c r="H232" s="25" t="s">
        <v>50</v>
      </c>
      <c r="I232" s="26"/>
      <c r="J232" s="26"/>
      <c r="K232" s="26"/>
      <c r="L2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3" spans="1:12" ht="15.75" customHeight="1" x14ac:dyDescent="0.25">
      <c r="A233" s="22"/>
      <c r="B233" s="23" t="str">
        <f>IFERROR(VLOOKUP(A233,КОДИ!$A$1:$E$1253,2,0),"")</f>
        <v/>
      </c>
      <c r="C233" s="23" t="str">
        <f>IFERROR(VLOOKUP(A233,КОДИ!$A$1:$E$1253,4,0),"")</f>
        <v/>
      </c>
      <c r="D233" s="23" t="str">
        <f>IFERROR(VLOOKUP(A233,КОДИ!$A$1:$E$1253,3,0),"")</f>
        <v/>
      </c>
      <c r="E233" s="24" t="str">
        <f>IFERROR(VLOOKUP(A233,КОДИ!$A$1:$E$1253,5,0),"")</f>
        <v/>
      </c>
      <c r="F233" s="22"/>
      <c r="G233" s="22"/>
      <c r="H233" s="25" t="s">
        <v>50</v>
      </c>
      <c r="I233" s="26"/>
      <c r="J233" s="26"/>
      <c r="K233" s="26"/>
      <c r="L2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4" spans="1:12" ht="15.75" customHeight="1" x14ac:dyDescent="0.25">
      <c r="A234" s="22"/>
      <c r="B234" s="23" t="str">
        <f>IFERROR(VLOOKUP(A234,КОДИ!$A$1:$E$1253,2,0),"")</f>
        <v/>
      </c>
      <c r="C234" s="23" t="str">
        <f>IFERROR(VLOOKUP(A234,КОДИ!$A$1:$E$1253,4,0),"")</f>
        <v/>
      </c>
      <c r="D234" s="23" t="str">
        <f>IFERROR(VLOOKUP(A234,КОДИ!$A$1:$E$1253,3,0),"")</f>
        <v/>
      </c>
      <c r="E234" s="24" t="str">
        <f>IFERROR(VLOOKUP(A234,КОДИ!$A$1:$E$1253,5,0),"")</f>
        <v/>
      </c>
      <c r="F234" s="22"/>
      <c r="G234" s="22"/>
      <c r="H234" s="25" t="s">
        <v>50</v>
      </c>
      <c r="I234" s="26"/>
      <c r="J234" s="26"/>
      <c r="K234" s="26"/>
      <c r="L2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5" spans="1:12" ht="15.75" customHeight="1" x14ac:dyDescent="0.25">
      <c r="A235" s="22"/>
      <c r="B235" s="23" t="str">
        <f>IFERROR(VLOOKUP(A235,КОДИ!$A$1:$E$1253,2,0),"")</f>
        <v/>
      </c>
      <c r="C235" s="23" t="str">
        <f>IFERROR(VLOOKUP(A235,КОДИ!$A$1:$E$1253,4,0),"")</f>
        <v/>
      </c>
      <c r="D235" s="23" t="str">
        <f>IFERROR(VLOOKUP(A235,КОДИ!$A$1:$E$1253,3,0),"")</f>
        <v/>
      </c>
      <c r="E235" s="24" t="str">
        <f>IFERROR(VLOOKUP(A235,КОДИ!$A$1:$E$1253,5,0),"")</f>
        <v/>
      </c>
      <c r="F235" s="22"/>
      <c r="G235" s="22"/>
      <c r="H235" s="25" t="s">
        <v>50</v>
      </c>
      <c r="I235" s="26"/>
      <c r="J235" s="26"/>
      <c r="K235" s="26"/>
      <c r="L2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6" spans="1:12" ht="15.75" customHeight="1" x14ac:dyDescent="0.25">
      <c r="A236" s="22"/>
      <c r="B236" s="23" t="str">
        <f>IFERROR(VLOOKUP(A236,КОДИ!$A$1:$E$1253,2,0),"")</f>
        <v/>
      </c>
      <c r="C236" s="23" t="str">
        <f>IFERROR(VLOOKUP(A236,КОДИ!$A$1:$E$1253,4,0),"")</f>
        <v/>
      </c>
      <c r="D236" s="23" t="str">
        <f>IFERROR(VLOOKUP(A236,КОДИ!$A$1:$E$1253,3,0),"")</f>
        <v/>
      </c>
      <c r="E236" s="24" t="str">
        <f>IFERROR(VLOOKUP(A236,КОДИ!$A$1:$E$1253,5,0),"")</f>
        <v/>
      </c>
      <c r="F236" s="22"/>
      <c r="G236" s="22"/>
      <c r="H236" s="25" t="s">
        <v>50</v>
      </c>
      <c r="I236" s="26"/>
      <c r="J236" s="26"/>
      <c r="K236" s="26"/>
      <c r="L2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7" spans="1:12" ht="15.75" customHeight="1" x14ac:dyDescent="0.25">
      <c r="A237" s="22"/>
      <c r="B237" s="23" t="str">
        <f>IFERROR(VLOOKUP(A237,КОДИ!$A$1:$E$1253,2,0),"")</f>
        <v/>
      </c>
      <c r="C237" s="23" t="str">
        <f>IFERROR(VLOOKUP(A237,КОДИ!$A$1:$E$1253,4,0),"")</f>
        <v/>
      </c>
      <c r="D237" s="23" t="str">
        <f>IFERROR(VLOOKUP(A237,КОДИ!$A$1:$E$1253,3,0),"")</f>
        <v/>
      </c>
      <c r="E237" s="24" t="str">
        <f>IFERROR(VLOOKUP(A237,КОДИ!$A$1:$E$1253,5,0),"")</f>
        <v/>
      </c>
      <c r="F237" s="22"/>
      <c r="G237" s="22"/>
      <c r="H237" s="25" t="s">
        <v>50</v>
      </c>
      <c r="I237" s="26"/>
      <c r="J237" s="26"/>
      <c r="K237" s="26"/>
      <c r="L2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8" spans="1:12" ht="15.75" customHeight="1" x14ac:dyDescent="0.25">
      <c r="A238" s="22"/>
      <c r="B238" s="23" t="str">
        <f>IFERROR(VLOOKUP(A238,КОДИ!$A$1:$E$1253,2,0),"")</f>
        <v/>
      </c>
      <c r="C238" s="23" t="str">
        <f>IFERROR(VLOOKUP(A238,КОДИ!$A$1:$E$1253,4,0),"")</f>
        <v/>
      </c>
      <c r="D238" s="23" t="str">
        <f>IFERROR(VLOOKUP(A238,КОДИ!$A$1:$E$1253,3,0),"")</f>
        <v/>
      </c>
      <c r="E238" s="24" t="str">
        <f>IFERROR(VLOOKUP(A238,КОДИ!$A$1:$E$1253,5,0),"")</f>
        <v/>
      </c>
      <c r="F238" s="22"/>
      <c r="G238" s="22"/>
      <c r="H238" s="25" t="s">
        <v>50</v>
      </c>
      <c r="I238" s="26"/>
      <c r="J238" s="26"/>
      <c r="K238" s="26"/>
      <c r="L2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39" spans="1:12" ht="15.75" customHeight="1" x14ac:dyDescent="0.25">
      <c r="A239" s="22"/>
      <c r="B239" s="23" t="str">
        <f>IFERROR(VLOOKUP(A239,КОДИ!$A$1:$E$1253,2,0),"")</f>
        <v/>
      </c>
      <c r="C239" s="23" t="str">
        <f>IFERROR(VLOOKUP(A239,КОДИ!$A$1:$E$1253,4,0),"")</f>
        <v/>
      </c>
      <c r="D239" s="23" t="str">
        <f>IFERROR(VLOOKUP(A239,КОДИ!$A$1:$E$1253,3,0),"")</f>
        <v/>
      </c>
      <c r="E239" s="24" t="str">
        <f>IFERROR(VLOOKUP(A239,КОДИ!$A$1:$E$1253,5,0),"")</f>
        <v/>
      </c>
      <c r="F239" s="22"/>
      <c r="G239" s="22"/>
      <c r="H239" s="25" t="s">
        <v>50</v>
      </c>
      <c r="I239" s="26"/>
      <c r="J239" s="26"/>
      <c r="K239" s="26"/>
      <c r="L2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0" spans="1:12" ht="15.75" customHeight="1" x14ac:dyDescent="0.25">
      <c r="A240" s="22"/>
      <c r="B240" s="23" t="str">
        <f>IFERROR(VLOOKUP(A240,КОДИ!$A$1:$E$1253,2,0),"")</f>
        <v/>
      </c>
      <c r="C240" s="23" t="str">
        <f>IFERROR(VLOOKUP(A240,КОДИ!$A$1:$E$1253,4,0),"")</f>
        <v/>
      </c>
      <c r="D240" s="23" t="str">
        <f>IFERROR(VLOOKUP(A240,КОДИ!$A$1:$E$1253,3,0),"")</f>
        <v/>
      </c>
      <c r="E240" s="24" t="str">
        <f>IFERROR(VLOOKUP(A240,КОДИ!$A$1:$E$1253,5,0),"")</f>
        <v/>
      </c>
      <c r="F240" s="22"/>
      <c r="G240" s="22"/>
      <c r="H240" s="25" t="s">
        <v>50</v>
      </c>
      <c r="I240" s="26"/>
      <c r="J240" s="26"/>
      <c r="K240" s="26"/>
      <c r="L2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1" spans="1:12" ht="15.75" customHeight="1" x14ac:dyDescent="0.25">
      <c r="A241" s="22"/>
      <c r="B241" s="23" t="str">
        <f>IFERROR(VLOOKUP(A241,КОДИ!$A$1:$E$1253,2,0),"")</f>
        <v/>
      </c>
      <c r="C241" s="23" t="str">
        <f>IFERROR(VLOOKUP(A241,КОДИ!$A$1:$E$1253,4,0),"")</f>
        <v/>
      </c>
      <c r="D241" s="23" t="str">
        <f>IFERROR(VLOOKUP(A241,КОДИ!$A$1:$E$1253,3,0),"")</f>
        <v/>
      </c>
      <c r="E241" s="24" t="str">
        <f>IFERROR(VLOOKUP(A241,КОДИ!$A$1:$E$1253,5,0),"")</f>
        <v/>
      </c>
      <c r="F241" s="22"/>
      <c r="G241" s="22"/>
      <c r="H241" s="25" t="s">
        <v>50</v>
      </c>
      <c r="I241" s="26"/>
      <c r="J241" s="26"/>
      <c r="K241" s="26"/>
      <c r="L2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2" spans="1:12" ht="15.75" customHeight="1" x14ac:dyDescent="0.25">
      <c r="A242" s="22"/>
      <c r="B242" s="23" t="str">
        <f>IFERROR(VLOOKUP(A242,КОДИ!$A$1:$E$1253,2,0),"")</f>
        <v/>
      </c>
      <c r="C242" s="23" t="str">
        <f>IFERROR(VLOOKUP(A242,КОДИ!$A$1:$E$1253,4,0),"")</f>
        <v/>
      </c>
      <c r="D242" s="23" t="str">
        <f>IFERROR(VLOOKUP(A242,КОДИ!$A$1:$E$1253,3,0),"")</f>
        <v/>
      </c>
      <c r="E242" s="24" t="str">
        <f>IFERROR(VLOOKUP(A242,КОДИ!$A$1:$E$1253,5,0),"")</f>
        <v/>
      </c>
      <c r="F242" s="22"/>
      <c r="G242" s="22"/>
      <c r="H242" s="25" t="s">
        <v>50</v>
      </c>
      <c r="I242" s="26"/>
      <c r="J242" s="26"/>
      <c r="K242" s="26"/>
      <c r="L2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3" spans="1:12" ht="15.75" customHeight="1" x14ac:dyDescent="0.25">
      <c r="A243" s="22"/>
      <c r="B243" s="23" t="str">
        <f>IFERROR(VLOOKUP(A243,КОДИ!$A$1:$E$1253,2,0),"")</f>
        <v/>
      </c>
      <c r="C243" s="23" t="str">
        <f>IFERROR(VLOOKUP(A243,КОДИ!$A$1:$E$1253,4,0),"")</f>
        <v/>
      </c>
      <c r="D243" s="23" t="str">
        <f>IFERROR(VLOOKUP(A243,КОДИ!$A$1:$E$1253,3,0),"")</f>
        <v/>
      </c>
      <c r="E243" s="24" t="str">
        <f>IFERROR(VLOOKUP(A243,КОДИ!$A$1:$E$1253,5,0),"")</f>
        <v/>
      </c>
      <c r="F243" s="22"/>
      <c r="G243" s="22"/>
      <c r="H243" s="25" t="s">
        <v>50</v>
      </c>
      <c r="I243" s="26"/>
      <c r="J243" s="26"/>
      <c r="K243" s="26"/>
      <c r="L2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4" spans="1:12" ht="15.75" customHeight="1" x14ac:dyDescent="0.25">
      <c r="A244" s="22"/>
      <c r="B244" s="23" t="str">
        <f>IFERROR(VLOOKUP(A244,КОДИ!$A$1:$E$1253,2,0),"")</f>
        <v/>
      </c>
      <c r="C244" s="23" t="str">
        <f>IFERROR(VLOOKUP(A244,КОДИ!$A$1:$E$1253,4,0),"")</f>
        <v/>
      </c>
      <c r="D244" s="23" t="str">
        <f>IFERROR(VLOOKUP(A244,КОДИ!$A$1:$E$1253,3,0),"")</f>
        <v/>
      </c>
      <c r="E244" s="24" t="str">
        <f>IFERROR(VLOOKUP(A244,КОДИ!$A$1:$E$1253,5,0),"")</f>
        <v/>
      </c>
      <c r="F244" s="22"/>
      <c r="G244" s="22"/>
      <c r="H244" s="25" t="s">
        <v>50</v>
      </c>
      <c r="I244" s="26"/>
      <c r="J244" s="26"/>
      <c r="K244" s="26"/>
      <c r="L2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5" spans="1:12" ht="15.75" customHeight="1" x14ac:dyDescent="0.25">
      <c r="A245" s="22"/>
      <c r="B245" s="23" t="str">
        <f>IFERROR(VLOOKUP(A245,КОДИ!$A$1:$E$1253,2,0),"")</f>
        <v/>
      </c>
      <c r="C245" s="23" t="str">
        <f>IFERROR(VLOOKUP(A245,КОДИ!$A$1:$E$1253,4,0),"")</f>
        <v/>
      </c>
      <c r="D245" s="23" t="str">
        <f>IFERROR(VLOOKUP(A245,КОДИ!$A$1:$E$1253,3,0),"")</f>
        <v/>
      </c>
      <c r="E245" s="24" t="str">
        <f>IFERROR(VLOOKUP(A245,КОДИ!$A$1:$E$1253,5,0),"")</f>
        <v/>
      </c>
      <c r="F245" s="22"/>
      <c r="G245" s="22"/>
      <c r="H245" s="25" t="s">
        <v>50</v>
      </c>
      <c r="I245" s="26"/>
      <c r="J245" s="26"/>
      <c r="K245" s="26"/>
      <c r="L2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6" spans="1:12" ht="15.75" customHeight="1" x14ac:dyDescent="0.25">
      <c r="A246" s="22"/>
      <c r="B246" s="23" t="str">
        <f>IFERROR(VLOOKUP(A246,КОДИ!$A$1:$E$1253,2,0),"")</f>
        <v/>
      </c>
      <c r="C246" s="23" t="str">
        <f>IFERROR(VLOOKUP(A246,КОДИ!$A$1:$E$1253,4,0),"")</f>
        <v/>
      </c>
      <c r="D246" s="23" t="str">
        <f>IFERROR(VLOOKUP(A246,КОДИ!$A$1:$E$1253,3,0),"")</f>
        <v/>
      </c>
      <c r="E246" s="24" t="str">
        <f>IFERROR(VLOOKUP(A246,КОДИ!$A$1:$E$1253,5,0),"")</f>
        <v/>
      </c>
      <c r="F246" s="22"/>
      <c r="G246" s="22"/>
      <c r="H246" s="25" t="s">
        <v>50</v>
      </c>
      <c r="I246" s="26"/>
      <c r="J246" s="26"/>
      <c r="K246" s="26"/>
      <c r="L2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7" spans="1:12" ht="15.75" customHeight="1" x14ac:dyDescent="0.25">
      <c r="A247" s="22"/>
      <c r="B247" s="23" t="str">
        <f>IFERROR(VLOOKUP(A247,КОДИ!$A$1:$E$1253,2,0),"")</f>
        <v/>
      </c>
      <c r="C247" s="23" t="str">
        <f>IFERROR(VLOOKUP(A247,КОДИ!$A$1:$E$1253,4,0),"")</f>
        <v/>
      </c>
      <c r="D247" s="23" t="str">
        <f>IFERROR(VLOOKUP(A247,КОДИ!$A$1:$E$1253,3,0),"")</f>
        <v/>
      </c>
      <c r="E247" s="24" t="str">
        <f>IFERROR(VLOOKUP(A247,КОДИ!$A$1:$E$1253,5,0),"")</f>
        <v/>
      </c>
      <c r="F247" s="22"/>
      <c r="G247" s="22"/>
      <c r="H247" s="25" t="s">
        <v>50</v>
      </c>
      <c r="I247" s="26"/>
      <c r="J247" s="26"/>
      <c r="K247" s="26"/>
      <c r="L2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8" spans="1:12" ht="15.75" customHeight="1" x14ac:dyDescent="0.25">
      <c r="A248" s="22"/>
      <c r="B248" s="23" t="str">
        <f>IFERROR(VLOOKUP(A248,КОДИ!$A$1:$E$1253,2,0),"")</f>
        <v/>
      </c>
      <c r="C248" s="23" t="str">
        <f>IFERROR(VLOOKUP(A248,КОДИ!$A$1:$E$1253,4,0),"")</f>
        <v/>
      </c>
      <c r="D248" s="23" t="str">
        <f>IFERROR(VLOOKUP(A248,КОДИ!$A$1:$E$1253,3,0),"")</f>
        <v/>
      </c>
      <c r="E248" s="24" t="str">
        <f>IFERROR(VLOOKUP(A248,КОДИ!$A$1:$E$1253,5,0),"")</f>
        <v/>
      </c>
      <c r="F248" s="22"/>
      <c r="G248" s="22"/>
      <c r="H248" s="25" t="s">
        <v>50</v>
      </c>
      <c r="I248" s="26"/>
      <c r="J248" s="26"/>
      <c r="K248" s="26"/>
      <c r="L2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49" spans="1:12" ht="15.75" customHeight="1" x14ac:dyDescent="0.25">
      <c r="A249" s="22"/>
      <c r="B249" s="23" t="str">
        <f>IFERROR(VLOOKUP(A249,КОДИ!$A$1:$E$1253,2,0),"")</f>
        <v/>
      </c>
      <c r="C249" s="23" t="str">
        <f>IFERROR(VLOOKUP(A249,КОДИ!$A$1:$E$1253,4,0),"")</f>
        <v/>
      </c>
      <c r="D249" s="23" t="str">
        <f>IFERROR(VLOOKUP(A249,КОДИ!$A$1:$E$1253,3,0),"")</f>
        <v/>
      </c>
      <c r="E249" s="24" t="str">
        <f>IFERROR(VLOOKUP(A249,КОДИ!$A$1:$E$1253,5,0),"")</f>
        <v/>
      </c>
      <c r="F249" s="22"/>
      <c r="G249" s="22"/>
      <c r="H249" s="25" t="s">
        <v>50</v>
      </c>
      <c r="I249" s="26"/>
      <c r="J249" s="26"/>
      <c r="K249" s="26"/>
      <c r="L2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0" spans="1:12" ht="15.75" customHeight="1" x14ac:dyDescent="0.25">
      <c r="A250" s="22"/>
      <c r="B250" s="23" t="str">
        <f>IFERROR(VLOOKUP(A250,КОДИ!$A$1:$E$1253,2,0),"")</f>
        <v/>
      </c>
      <c r="C250" s="23" t="str">
        <f>IFERROR(VLOOKUP(A250,КОДИ!$A$1:$E$1253,4,0),"")</f>
        <v/>
      </c>
      <c r="D250" s="23" t="str">
        <f>IFERROR(VLOOKUP(A250,КОДИ!$A$1:$E$1253,3,0),"")</f>
        <v/>
      </c>
      <c r="E250" s="24" t="str">
        <f>IFERROR(VLOOKUP(A250,КОДИ!$A$1:$E$1253,5,0),"")</f>
        <v/>
      </c>
      <c r="F250" s="22"/>
      <c r="G250" s="22"/>
      <c r="H250" s="25" t="s">
        <v>50</v>
      </c>
      <c r="I250" s="26"/>
      <c r="J250" s="26"/>
      <c r="K250" s="26"/>
      <c r="L2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1" spans="1:12" ht="15.75" customHeight="1" x14ac:dyDescent="0.25">
      <c r="A251" s="22"/>
      <c r="B251" s="23" t="str">
        <f>IFERROR(VLOOKUP(A251,КОДИ!$A$1:$E$1253,2,0),"")</f>
        <v/>
      </c>
      <c r="C251" s="23" t="str">
        <f>IFERROR(VLOOKUP(A251,КОДИ!$A$1:$E$1253,4,0),"")</f>
        <v/>
      </c>
      <c r="D251" s="23" t="str">
        <f>IFERROR(VLOOKUP(A251,КОДИ!$A$1:$E$1253,3,0),"")</f>
        <v/>
      </c>
      <c r="E251" s="24" t="str">
        <f>IFERROR(VLOOKUP(A251,КОДИ!$A$1:$E$1253,5,0),"")</f>
        <v/>
      </c>
      <c r="F251" s="22"/>
      <c r="G251" s="22"/>
      <c r="H251" s="25" t="s">
        <v>50</v>
      </c>
      <c r="I251" s="26"/>
      <c r="J251" s="26"/>
      <c r="K251" s="26"/>
      <c r="L2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2" spans="1:12" ht="15.75" customHeight="1" x14ac:dyDescent="0.25">
      <c r="A252" s="22"/>
      <c r="B252" s="23" t="str">
        <f>IFERROR(VLOOKUP(A252,КОДИ!$A$1:$E$1253,2,0),"")</f>
        <v/>
      </c>
      <c r="C252" s="23" t="str">
        <f>IFERROR(VLOOKUP(A252,КОДИ!$A$1:$E$1253,4,0),"")</f>
        <v/>
      </c>
      <c r="D252" s="23" t="str">
        <f>IFERROR(VLOOKUP(A252,КОДИ!$A$1:$E$1253,3,0),"")</f>
        <v/>
      </c>
      <c r="E252" s="24" t="str">
        <f>IFERROR(VLOOKUP(A252,КОДИ!$A$1:$E$1253,5,0),"")</f>
        <v/>
      </c>
      <c r="F252" s="22"/>
      <c r="G252" s="22"/>
      <c r="H252" s="25" t="s">
        <v>50</v>
      </c>
      <c r="I252" s="26"/>
      <c r="J252" s="26"/>
      <c r="K252" s="26"/>
      <c r="L2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3" spans="1:12" ht="15.75" customHeight="1" x14ac:dyDescent="0.25">
      <c r="A253" s="22"/>
      <c r="B253" s="23" t="str">
        <f>IFERROR(VLOOKUP(A253,КОДИ!$A$1:$E$1253,2,0),"")</f>
        <v/>
      </c>
      <c r="C253" s="23" t="str">
        <f>IFERROR(VLOOKUP(A253,КОДИ!$A$1:$E$1253,4,0),"")</f>
        <v/>
      </c>
      <c r="D253" s="23" t="str">
        <f>IFERROR(VLOOKUP(A253,КОДИ!$A$1:$E$1253,3,0),"")</f>
        <v/>
      </c>
      <c r="E253" s="24" t="str">
        <f>IFERROR(VLOOKUP(A253,КОДИ!$A$1:$E$1253,5,0),"")</f>
        <v/>
      </c>
      <c r="F253" s="22"/>
      <c r="G253" s="22"/>
      <c r="H253" s="25" t="s">
        <v>50</v>
      </c>
      <c r="I253" s="26"/>
      <c r="J253" s="26"/>
      <c r="K253" s="26"/>
      <c r="L2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4" spans="1:12" ht="15.75" customHeight="1" x14ac:dyDescent="0.25">
      <c r="A254" s="22"/>
      <c r="B254" s="23" t="str">
        <f>IFERROR(VLOOKUP(A254,КОДИ!$A$1:$E$1253,2,0),"")</f>
        <v/>
      </c>
      <c r="C254" s="23" t="str">
        <f>IFERROR(VLOOKUP(A254,КОДИ!$A$1:$E$1253,4,0),"")</f>
        <v/>
      </c>
      <c r="D254" s="23" t="str">
        <f>IFERROR(VLOOKUP(A254,КОДИ!$A$1:$E$1253,3,0),"")</f>
        <v/>
      </c>
      <c r="E254" s="24" t="str">
        <f>IFERROR(VLOOKUP(A254,КОДИ!$A$1:$E$1253,5,0),"")</f>
        <v/>
      </c>
      <c r="F254" s="22"/>
      <c r="G254" s="22"/>
      <c r="H254" s="25" t="s">
        <v>50</v>
      </c>
      <c r="I254" s="26"/>
      <c r="J254" s="26"/>
      <c r="K254" s="26"/>
      <c r="L2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5" spans="1:12" ht="15.75" customHeight="1" x14ac:dyDescent="0.25">
      <c r="A255" s="22"/>
      <c r="B255" s="23" t="str">
        <f>IFERROR(VLOOKUP(A255,КОДИ!$A$1:$E$1253,2,0),"")</f>
        <v/>
      </c>
      <c r="C255" s="23" t="str">
        <f>IFERROR(VLOOKUP(A255,КОДИ!$A$1:$E$1253,4,0),"")</f>
        <v/>
      </c>
      <c r="D255" s="23" t="str">
        <f>IFERROR(VLOOKUP(A255,КОДИ!$A$1:$E$1253,3,0),"")</f>
        <v/>
      </c>
      <c r="E255" s="24" t="str">
        <f>IFERROR(VLOOKUP(A255,КОДИ!$A$1:$E$1253,5,0),"")</f>
        <v/>
      </c>
      <c r="F255" s="22"/>
      <c r="G255" s="22"/>
      <c r="H255" s="25" t="s">
        <v>50</v>
      </c>
      <c r="I255" s="26"/>
      <c r="J255" s="26"/>
      <c r="K255" s="26"/>
      <c r="L2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6" spans="1:12" ht="15.75" customHeight="1" x14ac:dyDescent="0.25">
      <c r="A256" s="22"/>
      <c r="B256" s="23" t="str">
        <f>IFERROR(VLOOKUP(A256,КОДИ!$A$1:$E$1253,2,0),"")</f>
        <v/>
      </c>
      <c r="C256" s="23" t="str">
        <f>IFERROR(VLOOKUP(A256,КОДИ!$A$1:$E$1253,4,0),"")</f>
        <v/>
      </c>
      <c r="D256" s="23" t="str">
        <f>IFERROR(VLOOKUP(A256,КОДИ!$A$1:$E$1253,3,0),"")</f>
        <v/>
      </c>
      <c r="E256" s="24" t="str">
        <f>IFERROR(VLOOKUP(A256,КОДИ!$A$1:$E$1253,5,0),"")</f>
        <v/>
      </c>
      <c r="F256" s="22"/>
      <c r="G256" s="22"/>
      <c r="H256" s="25" t="s">
        <v>50</v>
      </c>
      <c r="I256" s="26"/>
      <c r="J256" s="26"/>
      <c r="K256" s="26"/>
      <c r="L2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7" spans="1:12" ht="15.75" customHeight="1" x14ac:dyDescent="0.25">
      <c r="A257" s="22"/>
      <c r="B257" s="23" t="str">
        <f>IFERROR(VLOOKUP(A257,КОДИ!$A$1:$E$1253,2,0),"")</f>
        <v/>
      </c>
      <c r="C257" s="23" t="str">
        <f>IFERROR(VLOOKUP(A257,КОДИ!$A$1:$E$1253,4,0),"")</f>
        <v/>
      </c>
      <c r="D257" s="23" t="str">
        <f>IFERROR(VLOOKUP(A257,КОДИ!$A$1:$E$1253,3,0),"")</f>
        <v/>
      </c>
      <c r="E257" s="24" t="str">
        <f>IFERROR(VLOOKUP(A257,КОДИ!$A$1:$E$1253,5,0),"")</f>
        <v/>
      </c>
      <c r="F257" s="22"/>
      <c r="G257" s="22"/>
      <c r="H257" s="25" t="s">
        <v>50</v>
      </c>
      <c r="I257" s="26"/>
      <c r="J257" s="26"/>
      <c r="K257" s="26"/>
      <c r="L2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8" spans="1:12" ht="15.75" customHeight="1" x14ac:dyDescent="0.25">
      <c r="A258" s="22"/>
      <c r="B258" s="23" t="str">
        <f>IFERROR(VLOOKUP(A258,КОДИ!$A$1:$E$1253,2,0),"")</f>
        <v/>
      </c>
      <c r="C258" s="23" t="str">
        <f>IFERROR(VLOOKUP(A258,КОДИ!$A$1:$E$1253,4,0),"")</f>
        <v/>
      </c>
      <c r="D258" s="23" t="str">
        <f>IFERROR(VLOOKUP(A258,КОДИ!$A$1:$E$1253,3,0),"")</f>
        <v/>
      </c>
      <c r="E258" s="24" t="str">
        <f>IFERROR(VLOOKUP(A258,КОДИ!$A$1:$E$1253,5,0),"")</f>
        <v/>
      </c>
      <c r="F258" s="22"/>
      <c r="G258" s="22"/>
      <c r="H258" s="25" t="s">
        <v>50</v>
      </c>
      <c r="I258" s="26"/>
      <c r="J258" s="26"/>
      <c r="K258" s="26"/>
      <c r="L2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59" spans="1:12" ht="15.75" customHeight="1" x14ac:dyDescent="0.25">
      <c r="A259" s="22"/>
      <c r="B259" s="23" t="str">
        <f>IFERROR(VLOOKUP(A259,КОДИ!$A$1:$E$1253,2,0),"")</f>
        <v/>
      </c>
      <c r="C259" s="23" t="str">
        <f>IFERROR(VLOOKUP(A259,КОДИ!$A$1:$E$1253,4,0),"")</f>
        <v/>
      </c>
      <c r="D259" s="23" t="str">
        <f>IFERROR(VLOOKUP(A259,КОДИ!$A$1:$E$1253,3,0),"")</f>
        <v/>
      </c>
      <c r="E259" s="24" t="str">
        <f>IFERROR(VLOOKUP(A259,КОДИ!$A$1:$E$1253,5,0),"")</f>
        <v/>
      </c>
      <c r="F259" s="22"/>
      <c r="G259" s="22"/>
      <c r="H259" s="25" t="s">
        <v>50</v>
      </c>
      <c r="I259" s="26"/>
      <c r="J259" s="26"/>
      <c r="K259" s="26"/>
      <c r="L2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0" spans="1:12" ht="15.75" customHeight="1" x14ac:dyDescent="0.25">
      <c r="A260" s="22"/>
      <c r="B260" s="23" t="str">
        <f>IFERROR(VLOOKUP(A260,КОДИ!$A$1:$E$1253,2,0),"")</f>
        <v/>
      </c>
      <c r="C260" s="23" t="str">
        <f>IFERROR(VLOOKUP(A260,КОДИ!$A$1:$E$1253,4,0),"")</f>
        <v/>
      </c>
      <c r="D260" s="23" t="str">
        <f>IFERROR(VLOOKUP(A260,КОДИ!$A$1:$E$1253,3,0),"")</f>
        <v/>
      </c>
      <c r="E260" s="24" t="str">
        <f>IFERROR(VLOOKUP(A260,КОДИ!$A$1:$E$1253,5,0),"")</f>
        <v/>
      </c>
      <c r="F260" s="22"/>
      <c r="G260" s="22"/>
      <c r="H260" s="25" t="s">
        <v>50</v>
      </c>
      <c r="I260" s="26"/>
      <c r="J260" s="26"/>
      <c r="K260" s="26"/>
      <c r="L2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1" spans="1:12" ht="15.75" customHeight="1" x14ac:dyDescent="0.25">
      <c r="A261" s="22"/>
      <c r="B261" s="23" t="str">
        <f>IFERROR(VLOOKUP(A261,КОДИ!$A$1:$E$1253,2,0),"")</f>
        <v/>
      </c>
      <c r="C261" s="23" t="str">
        <f>IFERROR(VLOOKUP(A261,КОДИ!$A$1:$E$1253,4,0),"")</f>
        <v/>
      </c>
      <c r="D261" s="23" t="str">
        <f>IFERROR(VLOOKUP(A261,КОДИ!$A$1:$E$1253,3,0),"")</f>
        <v/>
      </c>
      <c r="E261" s="24" t="str">
        <f>IFERROR(VLOOKUP(A261,КОДИ!$A$1:$E$1253,5,0),"")</f>
        <v/>
      </c>
      <c r="F261" s="22"/>
      <c r="G261" s="22"/>
      <c r="H261" s="25" t="s">
        <v>50</v>
      </c>
      <c r="I261" s="26"/>
      <c r="J261" s="26"/>
      <c r="K261" s="26"/>
      <c r="L2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2" spans="1:12" ht="15.75" customHeight="1" x14ac:dyDescent="0.25">
      <c r="A262" s="22"/>
      <c r="B262" s="23" t="str">
        <f>IFERROR(VLOOKUP(A262,КОДИ!$A$1:$E$1253,2,0),"")</f>
        <v/>
      </c>
      <c r="C262" s="23" t="str">
        <f>IFERROR(VLOOKUP(A262,КОДИ!$A$1:$E$1253,4,0),"")</f>
        <v/>
      </c>
      <c r="D262" s="23" t="str">
        <f>IFERROR(VLOOKUP(A262,КОДИ!$A$1:$E$1253,3,0),"")</f>
        <v/>
      </c>
      <c r="E262" s="24" t="str">
        <f>IFERROR(VLOOKUP(A262,КОДИ!$A$1:$E$1253,5,0),"")</f>
        <v/>
      </c>
      <c r="F262" s="22"/>
      <c r="G262" s="22"/>
      <c r="H262" s="25" t="s">
        <v>50</v>
      </c>
      <c r="I262" s="26"/>
      <c r="J262" s="26"/>
      <c r="K262" s="26"/>
      <c r="L2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3" spans="1:12" ht="15.75" customHeight="1" x14ac:dyDescent="0.25">
      <c r="A263" s="22"/>
      <c r="B263" s="23" t="str">
        <f>IFERROR(VLOOKUP(A263,КОДИ!$A$1:$E$1253,2,0),"")</f>
        <v/>
      </c>
      <c r="C263" s="23" t="str">
        <f>IFERROR(VLOOKUP(A263,КОДИ!$A$1:$E$1253,4,0),"")</f>
        <v/>
      </c>
      <c r="D263" s="23" t="str">
        <f>IFERROR(VLOOKUP(A263,КОДИ!$A$1:$E$1253,3,0),"")</f>
        <v/>
      </c>
      <c r="E263" s="24" t="str">
        <f>IFERROR(VLOOKUP(A263,КОДИ!$A$1:$E$1253,5,0),"")</f>
        <v/>
      </c>
      <c r="F263" s="22"/>
      <c r="G263" s="22"/>
      <c r="H263" s="25" t="s">
        <v>50</v>
      </c>
      <c r="I263" s="26"/>
      <c r="J263" s="26"/>
      <c r="K263" s="26"/>
      <c r="L2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4" spans="1:12" ht="15.75" customHeight="1" x14ac:dyDescent="0.25">
      <c r="A264" s="22"/>
      <c r="B264" s="23" t="str">
        <f>IFERROR(VLOOKUP(A264,КОДИ!$A$1:$E$1253,2,0),"")</f>
        <v/>
      </c>
      <c r="C264" s="23" t="str">
        <f>IFERROR(VLOOKUP(A264,КОДИ!$A$1:$E$1253,4,0),"")</f>
        <v/>
      </c>
      <c r="D264" s="23" t="str">
        <f>IFERROR(VLOOKUP(A264,КОДИ!$A$1:$E$1253,3,0),"")</f>
        <v/>
      </c>
      <c r="E264" s="24" t="str">
        <f>IFERROR(VLOOKUP(A264,КОДИ!$A$1:$E$1253,5,0),"")</f>
        <v/>
      </c>
      <c r="F264" s="22"/>
      <c r="G264" s="22"/>
      <c r="H264" s="25" t="s">
        <v>50</v>
      </c>
      <c r="I264" s="26"/>
      <c r="J264" s="26"/>
      <c r="K264" s="26"/>
      <c r="L2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5" spans="1:12" ht="15.75" customHeight="1" x14ac:dyDescent="0.25">
      <c r="A265" s="22"/>
      <c r="B265" s="23" t="str">
        <f>IFERROR(VLOOKUP(A265,КОДИ!$A$1:$E$1253,2,0),"")</f>
        <v/>
      </c>
      <c r="C265" s="23" t="str">
        <f>IFERROR(VLOOKUP(A265,КОДИ!$A$1:$E$1253,4,0),"")</f>
        <v/>
      </c>
      <c r="D265" s="23" t="str">
        <f>IFERROR(VLOOKUP(A265,КОДИ!$A$1:$E$1253,3,0),"")</f>
        <v/>
      </c>
      <c r="E265" s="24" t="str">
        <f>IFERROR(VLOOKUP(A265,КОДИ!$A$1:$E$1253,5,0),"")</f>
        <v/>
      </c>
      <c r="F265" s="22"/>
      <c r="G265" s="22"/>
      <c r="H265" s="25" t="s">
        <v>50</v>
      </c>
      <c r="I265" s="26"/>
      <c r="J265" s="26"/>
      <c r="K265" s="26"/>
      <c r="L2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6" spans="1:12" ht="15.75" customHeight="1" x14ac:dyDescent="0.25">
      <c r="A266" s="22"/>
      <c r="B266" s="23" t="str">
        <f>IFERROR(VLOOKUP(A266,КОДИ!$A$1:$E$1253,2,0),"")</f>
        <v/>
      </c>
      <c r="C266" s="23" t="str">
        <f>IFERROR(VLOOKUP(A266,КОДИ!$A$1:$E$1253,4,0),"")</f>
        <v/>
      </c>
      <c r="D266" s="23" t="str">
        <f>IFERROR(VLOOKUP(A266,КОДИ!$A$1:$E$1253,3,0),"")</f>
        <v/>
      </c>
      <c r="E266" s="24" t="str">
        <f>IFERROR(VLOOKUP(A266,КОДИ!$A$1:$E$1253,5,0),"")</f>
        <v/>
      </c>
      <c r="F266" s="22"/>
      <c r="G266" s="22"/>
      <c r="H266" s="25" t="s">
        <v>50</v>
      </c>
      <c r="I266" s="26"/>
      <c r="J266" s="26"/>
      <c r="K266" s="26"/>
      <c r="L2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7" spans="1:12" ht="15.75" customHeight="1" x14ac:dyDescent="0.25">
      <c r="A267" s="22"/>
      <c r="B267" s="23" t="str">
        <f>IFERROR(VLOOKUP(A267,КОДИ!$A$1:$E$1253,2,0),"")</f>
        <v/>
      </c>
      <c r="C267" s="23" t="str">
        <f>IFERROR(VLOOKUP(A267,КОДИ!$A$1:$E$1253,4,0),"")</f>
        <v/>
      </c>
      <c r="D267" s="23" t="str">
        <f>IFERROR(VLOOKUP(A267,КОДИ!$A$1:$E$1253,3,0),"")</f>
        <v/>
      </c>
      <c r="E267" s="24" t="str">
        <f>IFERROR(VLOOKUP(A267,КОДИ!$A$1:$E$1253,5,0),"")</f>
        <v/>
      </c>
      <c r="F267" s="22"/>
      <c r="G267" s="22"/>
      <c r="H267" s="25" t="s">
        <v>50</v>
      </c>
      <c r="I267" s="26"/>
      <c r="J267" s="26"/>
      <c r="K267" s="26"/>
      <c r="L2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8" spans="1:12" ht="15.75" customHeight="1" x14ac:dyDescent="0.25">
      <c r="A268" s="22"/>
      <c r="B268" s="23" t="str">
        <f>IFERROR(VLOOKUP(A268,КОДИ!$A$1:$E$1253,2,0),"")</f>
        <v/>
      </c>
      <c r="C268" s="23" t="str">
        <f>IFERROR(VLOOKUP(A268,КОДИ!$A$1:$E$1253,4,0),"")</f>
        <v/>
      </c>
      <c r="D268" s="23" t="str">
        <f>IFERROR(VLOOKUP(A268,КОДИ!$A$1:$E$1253,3,0),"")</f>
        <v/>
      </c>
      <c r="E268" s="24" t="str">
        <f>IFERROR(VLOOKUP(A268,КОДИ!$A$1:$E$1253,5,0),"")</f>
        <v/>
      </c>
      <c r="F268" s="22"/>
      <c r="G268" s="22"/>
      <c r="H268" s="25" t="s">
        <v>50</v>
      </c>
      <c r="I268" s="26"/>
      <c r="J268" s="26"/>
      <c r="K268" s="26"/>
      <c r="L2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69" spans="1:12" ht="15.75" customHeight="1" x14ac:dyDescent="0.25">
      <c r="A269" s="22"/>
      <c r="B269" s="23" t="str">
        <f>IFERROR(VLOOKUP(A269,КОДИ!$A$1:$E$1253,2,0),"")</f>
        <v/>
      </c>
      <c r="C269" s="23" t="str">
        <f>IFERROR(VLOOKUP(A269,КОДИ!$A$1:$E$1253,4,0),"")</f>
        <v/>
      </c>
      <c r="D269" s="23" t="str">
        <f>IFERROR(VLOOKUP(A269,КОДИ!$A$1:$E$1253,3,0),"")</f>
        <v/>
      </c>
      <c r="E269" s="24" t="str">
        <f>IFERROR(VLOOKUP(A269,КОДИ!$A$1:$E$1253,5,0),"")</f>
        <v/>
      </c>
      <c r="F269" s="22"/>
      <c r="G269" s="22"/>
      <c r="H269" s="25" t="s">
        <v>50</v>
      </c>
      <c r="I269" s="26"/>
      <c r="J269" s="26"/>
      <c r="K269" s="26"/>
      <c r="L2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0" spans="1:12" ht="15.75" customHeight="1" x14ac:dyDescent="0.25">
      <c r="A270" s="22"/>
      <c r="B270" s="23" t="str">
        <f>IFERROR(VLOOKUP(A270,КОДИ!$A$1:$E$1253,2,0),"")</f>
        <v/>
      </c>
      <c r="C270" s="23" t="str">
        <f>IFERROR(VLOOKUP(A270,КОДИ!$A$1:$E$1253,4,0),"")</f>
        <v/>
      </c>
      <c r="D270" s="23" t="str">
        <f>IFERROR(VLOOKUP(A270,КОДИ!$A$1:$E$1253,3,0),"")</f>
        <v/>
      </c>
      <c r="E270" s="24" t="str">
        <f>IFERROR(VLOOKUP(A270,КОДИ!$A$1:$E$1253,5,0),"")</f>
        <v/>
      </c>
      <c r="F270" s="22"/>
      <c r="G270" s="22"/>
      <c r="H270" s="25" t="s">
        <v>50</v>
      </c>
      <c r="I270" s="26"/>
      <c r="J270" s="26"/>
      <c r="K270" s="26"/>
      <c r="L2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1" spans="1:12" ht="15.75" customHeight="1" x14ac:dyDescent="0.25">
      <c r="A271" s="22"/>
      <c r="B271" s="23" t="str">
        <f>IFERROR(VLOOKUP(A271,КОДИ!$A$1:$E$1253,2,0),"")</f>
        <v/>
      </c>
      <c r="C271" s="23" t="str">
        <f>IFERROR(VLOOKUP(A271,КОДИ!$A$1:$E$1253,4,0),"")</f>
        <v/>
      </c>
      <c r="D271" s="23" t="str">
        <f>IFERROR(VLOOKUP(A271,КОДИ!$A$1:$E$1253,3,0),"")</f>
        <v/>
      </c>
      <c r="E271" s="24" t="str">
        <f>IFERROR(VLOOKUP(A271,КОДИ!$A$1:$E$1253,5,0),"")</f>
        <v/>
      </c>
      <c r="F271" s="22"/>
      <c r="G271" s="22"/>
      <c r="H271" s="25" t="s">
        <v>50</v>
      </c>
      <c r="I271" s="26"/>
      <c r="J271" s="26"/>
      <c r="K271" s="26"/>
      <c r="L2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2" spans="1:12" ht="15.75" customHeight="1" x14ac:dyDescent="0.25">
      <c r="A272" s="22"/>
      <c r="B272" s="23" t="str">
        <f>IFERROR(VLOOKUP(A272,КОДИ!$A$1:$E$1253,2,0),"")</f>
        <v/>
      </c>
      <c r="C272" s="23" t="str">
        <f>IFERROR(VLOOKUP(A272,КОДИ!$A$1:$E$1253,4,0),"")</f>
        <v/>
      </c>
      <c r="D272" s="23" t="str">
        <f>IFERROR(VLOOKUP(A272,КОДИ!$A$1:$E$1253,3,0),"")</f>
        <v/>
      </c>
      <c r="E272" s="24" t="str">
        <f>IFERROR(VLOOKUP(A272,КОДИ!$A$1:$E$1253,5,0),"")</f>
        <v/>
      </c>
      <c r="F272" s="22"/>
      <c r="G272" s="22"/>
      <c r="H272" s="25" t="s">
        <v>50</v>
      </c>
      <c r="I272" s="26"/>
      <c r="J272" s="26"/>
      <c r="K272" s="26"/>
      <c r="L2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3" spans="1:12" ht="15.75" customHeight="1" x14ac:dyDescent="0.25">
      <c r="A273" s="22"/>
      <c r="B273" s="23" t="str">
        <f>IFERROR(VLOOKUP(A273,КОДИ!$A$1:$E$1253,2,0),"")</f>
        <v/>
      </c>
      <c r="C273" s="23" t="str">
        <f>IFERROR(VLOOKUP(A273,КОДИ!$A$1:$E$1253,4,0),"")</f>
        <v/>
      </c>
      <c r="D273" s="23" t="str">
        <f>IFERROR(VLOOKUP(A273,КОДИ!$A$1:$E$1253,3,0),"")</f>
        <v/>
      </c>
      <c r="E273" s="24" t="str">
        <f>IFERROR(VLOOKUP(A273,КОДИ!$A$1:$E$1253,5,0),"")</f>
        <v/>
      </c>
      <c r="F273" s="22"/>
      <c r="G273" s="22"/>
      <c r="H273" s="25" t="s">
        <v>50</v>
      </c>
      <c r="I273" s="26"/>
      <c r="J273" s="26"/>
      <c r="K273" s="26"/>
      <c r="L2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4" spans="1:12" ht="15.75" customHeight="1" x14ac:dyDescent="0.25">
      <c r="A274" s="22"/>
      <c r="B274" s="23" t="str">
        <f>IFERROR(VLOOKUP(A274,КОДИ!$A$1:$E$1253,2,0),"")</f>
        <v/>
      </c>
      <c r="C274" s="23" t="str">
        <f>IFERROR(VLOOKUP(A274,КОДИ!$A$1:$E$1253,4,0),"")</f>
        <v/>
      </c>
      <c r="D274" s="23" t="str">
        <f>IFERROR(VLOOKUP(A274,КОДИ!$A$1:$E$1253,3,0),"")</f>
        <v/>
      </c>
      <c r="E274" s="24" t="str">
        <f>IFERROR(VLOOKUP(A274,КОДИ!$A$1:$E$1253,5,0),"")</f>
        <v/>
      </c>
      <c r="F274" s="22"/>
      <c r="G274" s="22"/>
      <c r="H274" s="25" t="s">
        <v>50</v>
      </c>
      <c r="I274" s="26"/>
      <c r="J274" s="26"/>
      <c r="K274" s="26"/>
      <c r="L2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5" spans="1:12" ht="15.75" customHeight="1" x14ac:dyDescent="0.25">
      <c r="A275" s="22"/>
      <c r="B275" s="23" t="str">
        <f>IFERROR(VLOOKUP(A275,КОДИ!$A$1:$E$1253,2,0),"")</f>
        <v/>
      </c>
      <c r="C275" s="23" t="str">
        <f>IFERROR(VLOOKUP(A275,КОДИ!$A$1:$E$1253,4,0),"")</f>
        <v/>
      </c>
      <c r="D275" s="23" t="str">
        <f>IFERROR(VLOOKUP(A275,КОДИ!$A$1:$E$1253,3,0),"")</f>
        <v/>
      </c>
      <c r="E275" s="24" t="str">
        <f>IFERROR(VLOOKUP(A275,КОДИ!$A$1:$E$1253,5,0),"")</f>
        <v/>
      </c>
      <c r="F275" s="22"/>
      <c r="G275" s="22"/>
      <c r="H275" s="25" t="s">
        <v>50</v>
      </c>
      <c r="I275" s="26"/>
      <c r="J275" s="26"/>
      <c r="K275" s="26"/>
      <c r="L2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6" spans="1:12" ht="15.75" customHeight="1" x14ac:dyDescent="0.25">
      <c r="A276" s="22"/>
      <c r="B276" s="23" t="str">
        <f>IFERROR(VLOOKUP(A276,КОДИ!$A$1:$E$1253,2,0),"")</f>
        <v/>
      </c>
      <c r="C276" s="23" t="str">
        <f>IFERROR(VLOOKUP(A276,КОДИ!$A$1:$E$1253,4,0),"")</f>
        <v/>
      </c>
      <c r="D276" s="23" t="str">
        <f>IFERROR(VLOOKUP(A276,КОДИ!$A$1:$E$1253,3,0),"")</f>
        <v/>
      </c>
      <c r="E276" s="24" t="str">
        <f>IFERROR(VLOOKUP(A276,КОДИ!$A$1:$E$1253,5,0),"")</f>
        <v/>
      </c>
      <c r="F276" s="22"/>
      <c r="G276" s="22"/>
      <c r="H276" s="25" t="s">
        <v>50</v>
      </c>
      <c r="I276" s="26"/>
      <c r="J276" s="26"/>
      <c r="K276" s="26"/>
      <c r="L2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7" spans="1:12" ht="15.75" customHeight="1" x14ac:dyDescent="0.25">
      <c r="A277" s="22"/>
      <c r="B277" s="23" t="str">
        <f>IFERROR(VLOOKUP(A277,КОДИ!$A$1:$E$1253,2,0),"")</f>
        <v/>
      </c>
      <c r="C277" s="23" t="str">
        <f>IFERROR(VLOOKUP(A277,КОДИ!$A$1:$E$1253,4,0),"")</f>
        <v/>
      </c>
      <c r="D277" s="23" t="str">
        <f>IFERROR(VLOOKUP(A277,КОДИ!$A$1:$E$1253,3,0),"")</f>
        <v/>
      </c>
      <c r="E277" s="24" t="str">
        <f>IFERROR(VLOOKUP(A277,КОДИ!$A$1:$E$1253,5,0),"")</f>
        <v/>
      </c>
      <c r="F277" s="22"/>
      <c r="G277" s="22"/>
      <c r="H277" s="25" t="s">
        <v>50</v>
      </c>
      <c r="I277" s="26"/>
      <c r="J277" s="26"/>
      <c r="K277" s="26"/>
      <c r="L2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8" spans="1:12" ht="15.75" customHeight="1" x14ac:dyDescent="0.25">
      <c r="A278" s="22"/>
      <c r="B278" s="23" t="str">
        <f>IFERROR(VLOOKUP(A278,КОДИ!$A$1:$E$1253,2,0),"")</f>
        <v/>
      </c>
      <c r="C278" s="23" t="str">
        <f>IFERROR(VLOOKUP(A278,КОДИ!$A$1:$E$1253,4,0),"")</f>
        <v/>
      </c>
      <c r="D278" s="23" t="str">
        <f>IFERROR(VLOOKUP(A278,КОДИ!$A$1:$E$1253,3,0),"")</f>
        <v/>
      </c>
      <c r="E278" s="24" t="str">
        <f>IFERROR(VLOOKUP(A278,КОДИ!$A$1:$E$1253,5,0),"")</f>
        <v/>
      </c>
      <c r="F278" s="22"/>
      <c r="G278" s="22"/>
      <c r="H278" s="25" t="s">
        <v>50</v>
      </c>
      <c r="I278" s="26"/>
      <c r="J278" s="26"/>
      <c r="K278" s="26"/>
      <c r="L2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79" spans="1:12" ht="15.75" customHeight="1" x14ac:dyDescent="0.25">
      <c r="A279" s="22"/>
      <c r="B279" s="23" t="str">
        <f>IFERROR(VLOOKUP(A279,КОДИ!$A$1:$E$1253,2,0),"")</f>
        <v/>
      </c>
      <c r="C279" s="23" t="str">
        <f>IFERROR(VLOOKUP(A279,КОДИ!$A$1:$E$1253,4,0),"")</f>
        <v/>
      </c>
      <c r="D279" s="23" t="str">
        <f>IFERROR(VLOOKUP(A279,КОДИ!$A$1:$E$1253,3,0),"")</f>
        <v/>
      </c>
      <c r="E279" s="24" t="str">
        <f>IFERROR(VLOOKUP(A279,КОДИ!$A$1:$E$1253,5,0),"")</f>
        <v/>
      </c>
      <c r="F279" s="22"/>
      <c r="G279" s="22"/>
      <c r="H279" s="25" t="s">
        <v>50</v>
      </c>
      <c r="I279" s="26"/>
      <c r="J279" s="26"/>
      <c r="K279" s="26"/>
      <c r="L2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0" spans="1:12" ht="15.75" customHeight="1" x14ac:dyDescent="0.25">
      <c r="A280" s="22"/>
      <c r="B280" s="23" t="str">
        <f>IFERROR(VLOOKUP(A280,КОДИ!$A$1:$E$1253,2,0),"")</f>
        <v/>
      </c>
      <c r="C280" s="23" t="str">
        <f>IFERROR(VLOOKUP(A280,КОДИ!$A$1:$E$1253,4,0),"")</f>
        <v/>
      </c>
      <c r="D280" s="23" t="str">
        <f>IFERROR(VLOOKUP(A280,КОДИ!$A$1:$E$1253,3,0),"")</f>
        <v/>
      </c>
      <c r="E280" s="24" t="str">
        <f>IFERROR(VLOOKUP(A280,КОДИ!$A$1:$E$1253,5,0),"")</f>
        <v/>
      </c>
      <c r="F280" s="22"/>
      <c r="G280" s="22"/>
      <c r="H280" s="25" t="s">
        <v>50</v>
      </c>
      <c r="I280" s="26"/>
      <c r="J280" s="26"/>
      <c r="K280" s="26"/>
      <c r="L2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1" spans="1:12" ht="15.75" customHeight="1" x14ac:dyDescent="0.25">
      <c r="A281" s="22"/>
      <c r="B281" s="23" t="str">
        <f>IFERROR(VLOOKUP(A281,КОДИ!$A$1:$E$1253,2,0),"")</f>
        <v/>
      </c>
      <c r="C281" s="23" t="str">
        <f>IFERROR(VLOOKUP(A281,КОДИ!$A$1:$E$1253,4,0),"")</f>
        <v/>
      </c>
      <c r="D281" s="23" t="str">
        <f>IFERROR(VLOOKUP(A281,КОДИ!$A$1:$E$1253,3,0),"")</f>
        <v/>
      </c>
      <c r="E281" s="24" t="str">
        <f>IFERROR(VLOOKUP(A281,КОДИ!$A$1:$E$1253,5,0),"")</f>
        <v/>
      </c>
      <c r="F281" s="22"/>
      <c r="G281" s="22"/>
      <c r="H281" s="25" t="s">
        <v>50</v>
      </c>
      <c r="I281" s="26"/>
      <c r="J281" s="26"/>
      <c r="K281" s="26"/>
      <c r="L2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2" spans="1:12" ht="15.75" customHeight="1" x14ac:dyDescent="0.25">
      <c r="A282" s="22"/>
      <c r="B282" s="23" t="str">
        <f>IFERROR(VLOOKUP(A282,КОДИ!$A$1:$E$1253,2,0),"")</f>
        <v/>
      </c>
      <c r="C282" s="23" t="str">
        <f>IFERROR(VLOOKUP(A282,КОДИ!$A$1:$E$1253,4,0),"")</f>
        <v/>
      </c>
      <c r="D282" s="23" t="str">
        <f>IFERROR(VLOOKUP(A282,КОДИ!$A$1:$E$1253,3,0),"")</f>
        <v/>
      </c>
      <c r="E282" s="24" t="str">
        <f>IFERROR(VLOOKUP(A282,КОДИ!$A$1:$E$1253,5,0),"")</f>
        <v/>
      </c>
      <c r="F282" s="22"/>
      <c r="G282" s="22"/>
      <c r="H282" s="25" t="s">
        <v>50</v>
      </c>
      <c r="I282" s="26"/>
      <c r="J282" s="26"/>
      <c r="K282" s="26"/>
      <c r="L2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3" spans="1:12" ht="15.75" customHeight="1" x14ac:dyDescent="0.25">
      <c r="A283" s="22"/>
      <c r="B283" s="23" t="str">
        <f>IFERROR(VLOOKUP(A283,КОДИ!$A$1:$E$1253,2,0),"")</f>
        <v/>
      </c>
      <c r="C283" s="23" t="str">
        <f>IFERROR(VLOOKUP(A283,КОДИ!$A$1:$E$1253,4,0),"")</f>
        <v/>
      </c>
      <c r="D283" s="23" t="str">
        <f>IFERROR(VLOOKUP(A283,КОДИ!$A$1:$E$1253,3,0),"")</f>
        <v/>
      </c>
      <c r="E283" s="24" t="str">
        <f>IFERROR(VLOOKUP(A283,КОДИ!$A$1:$E$1253,5,0),"")</f>
        <v/>
      </c>
      <c r="F283" s="22"/>
      <c r="G283" s="22"/>
      <c r="H283" s="25" t="s">
        <v>50</v>
      </c>
      <c r="I283" s="26"/>
      <c r="J283" s="26"/>
      <c r="K283" s="26"/>
      <c r="L2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4" spans="1:12" ht="15.75" customHeight="1" x14ac:dyDescent="0.25">
      <c r="A284" s="22"/>
      <c r="B284" s="23" t="str">
        <f>IFERROR(VLOOKUP(A284,КОДИ!$A$1:$E$1253,2,0),"")</f>
        <v/>
      </c>
      <c r="C284" s="23" t="str">
        <f>IFERROR(VLOOKUP(A284,КОДИ!$A$1:$E$1253,4,0),"")</f>
        <v/>
      </c>
      <c r="D284" s="23" t="str">
        <f>IFERROR(VLOOKUP(A284,КОДИ!$A$1:$E$1253,3,0),"")</f>
        <v/>
      </c>
      <c r="E284" s="24" t="str">
        <f>IFERROR(VLOOKUP(A284,КОДИ!$A$1:$E$1253,5,0),"")</f>
        <v/>
      </c>
      <c r="F284" s="22"/>
      <c r="G284" s="22"/>
      <c r="H284" s="25" t="s">
        <v>50</v>
      </c>
      <c r="I284" s="26"/>
      <c r="J284" s="26"/>
      <c r="K284" s="26"/>
      <c r="L2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5" spans="1:12" ht="15.75" customHeight="1" x14ac:dyDescent="0.25">
      <c r="A285" s="22"/>
      <c r="B285" s="23" t="str">
        <f>IFERROR(VLOOKUP(A285,КОДИ!$A$1:$E$1253,2,0),"")</f>
        <v/>
      </c>
      <c r="C285" s="23" t="str">
        <f>IFERROR(VLOOKUP(A285,КОДИ!$A$1:$E$1253,4,0),"")</f>
        <v/>
      </c>
      <c r="D285" s="23" t="str">
        <f>IFERROR(VLOOKUP(A285,КОДИ!$A$1:$E$1253,3,0),"")</f>
        <v/>
      </c>
      <c r="E285" s="24" t="str">
        <f>IFERROR(VLOOKUP(A285,КОДИ!$A$1:$E$1253,5,0),"")</f>
        <v/>
      </c>
      <c r="F285" s="22"/>
      <c r="G285" s="22"/>
      <c r="H285" s="25" t="s">
        <v>50</v>
      </c>
      <c r="I285" s="26"/>
      <c r="J285" s="26"/>
      <c r="K285" s="26"/>
      <c r="L2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6" spans="1:12" ht="15.75" customHeight="1" x14ac:dyDescent="0.25">
      <c r="A286" s="22"/>
      <c r="B286" s="23" t="str">
        <f>IFERROR(VLOOKUP(A286,КОДИ!$A$1:$E$1253,2,0),"")</f>
        <v/>
      </c>
      <c r="C286" s="23" t="str">
        <f>IFERROR(VLOOKUP(A286,КОДИ!$A$1:$E$1253,4,0),"")</f>
        <v/>
      </c>
      <c r="D286" s="23" t="str">
        <f>IFERROR(VLOOKUP(A286,КОДИ!$A$1:$E$1253,3,0),"")</f>
        <v/>
      </c>
      <c r="E286" s="24" t="str">
        <f>IFERROR(VLOOKUP(A286,КОДИ!$A$1:$E$1253,5,0),"")</f>
        <v/>
      </c>
      <c r="F286" s="22"/>
      <c r="G286" s="22"/>
      <c r="H286" s="25" t="s">
        <v>50</v>
      </c>
      <c r="I286" s="26"/>
      <c r="J286" s="26"/>
      <c r="K286" s="26"/>
      <c r="L2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7" spans="1:12" ht="15.75" customHeight="1" x14ac:dyDescent="0.25">
      <c r="A287" s="22"/>
      <c r="B287" s="23" t="str">
        <f>IFERROR(VLOOKUP(A287,КОДИ!$A$1:$E$1253,2,0),"")</f>
        <v/>
      </c>
      <c r="C287" s="23" t="str">
        <f>IFERROR(VLOOKUP(A287,КОДИ!$A$1:$E$1253,4,0),"")</f>
        <v/>
      </c>
      <c r="D287" s="23" t="str">
        <f>IFERROR(VLOOKUP(A287,КОДИ!$A$1:$E$1253,3,0),"")</f>
        <v/>
      </c>
      <c r="E287" s="24" t="str">
        <f>IFERROR(VLOOKUP(A287,КОДИ!$A$1:$E$1253,5,0),"")</f>
        <v/>
      </c>
      <c r="F287" s="22"/>
      <c r="G287" s="22"/>
      <c r="H287" s="25" t="s">
        <v>50</v>
      </c>
      <c r="I287" s="26"/>
      <c r="J287" s="26"/>
      <c r="K287" s="26"/>
      <c r="L2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8" spans="1:12" ht="15.75" customHeight="1" x14ac:dyDescent="0.25">
      <c r="A288" s="22"/>
      <c r="B288" s="23" t="str">
        <f>IFERROR(VLOOKUP(A288,КОДИ!$A$1:$E$1253,2,0),"")</f>
        <v/>
      </c>
      <c r="C288" s="23" t="str">
        <f>IFERROR(VLOOKUP(A288,КОДИ!$A$1:$E$1253,4,0),"")</f>
        <v/>
      </c>
      <c r="D288" s="23" t="str">
        <f>IFERROR(VLOOKUP(A288,КОДИ!$A$1:$E$1253,3,0),"")</f>
        <v/>
      </c>
      <c r="E288" s="24" t="str">
        <f>IFERROR(VLOOKUP(A288,КОДИ!$A$1:$E$1253,5,0),"")</f>
        <v/>
      </c>
      <c r="F288" s="22"/>
      <c r="G288" s="22"/>
      <c r="H288" s="25" t="s">
        <v>50</v>
      </c>
      <c r="I288" s="26"/>
      <c r="J288" s="26"/>
      <c r="K288" s="26"/>
      <c r="L2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89" spans="1:12" ht="15.75" customHeight="1" x14ac:dyDescent="0.25">
      <c r="A289" s="22"/>
      <c r="B289" s="23" t="str">
        <f>IFERROR(VLOOKUP(A289,КОДИ!$A$1:$E$1253,2,0),"")</f>
        <v/>
      </c>
      <c r="C289" s="23" t="str">
        <f>IFERROR(VLOOKUP(A289,КОДИ!$A$1:$E$1253,4,0),"")</f>
        <v/>
      </c>
      <c r="D289" s="23" t="str">
        <f>IFERROR(VLOOKUP(A289,КОДИ!$A$1:$E$1253,3,0),"")</f>
        <v/>
      </c>
      <c r="E289" s="24" t="str">
        <f>IFERROR(VLOOKUP(A289,КОДИ!$A$1:$E$1253,5,0),"")</f>
        <v/>
      </c>
      <c r="F289" s="22"/>
      <c r="G289" s="22"/>
      <c r="H289" s="25" t="s">
        <v>50</v>
      </c>
      <c r="I289" s="26"/>
      <c r="J289" s="26"/>
      <c r="K289" s="26"/>
      <c r="L2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0" spans="1:12" ht="15.75" customHeight="1" x14ac:dyDescent="0.25">
      <c r="A290" s="22"/>
      <c r="B290" s="23" t="str">
        <f>IFERROR(VLOOKUP(A290,КОДИ!$A$1:$E$1253,2,0),"")</f>
        <v/>
      </c>
      <c r="C290" s="23" t="str">
        <f>IFERROR(VLOOKUP(A290,КОДИ!$A$1:$E$1253,4,0),"")</f>
        <v/>
      </c>
      <c r="D290" s="23" t="str">
        <f>IFERROR(VLOOKUP(A290,КОДИ!$A$1:$E$1253,3,0),"")</f>
        <v/>
      </c>
      <c r="E290" s="24" t="str">
        <f>IFERROR(VLOOKUP(A290,КОДИ!$A$1:$E$1253,5,0),"")</f>
        <v/>
      </c>
      <c r="F290" s="22"/>
      <c r="G290" s="22"/>
      <c r="H290" s="25" t="s">
        <v>50</v>
      </c>
      <c r="I290" s="26"/>
      <c r="J290" s="26"/>
      <c r="K290" s="26"/>
      <c r="L2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1" spans="1:12" ht="15.75" customHeight="1" x14ac:dyDescent="0.25">
      <c r="A291" s="22"/>
      <c r="B291" s="23" t="str">
        <f>IFERROR(VLOOKUP(A291,КОДИ!$A$1:$E$1253,2,0),"")</f>
        <v/>
      </c>
      <c r="C291" s="23" t="str">
        <f>IFERROR(VLOOKUP(A291,КОДИ!$A$1:$E$1253,4,0),"")</f>
        <v/>
      </c>
      <c r="D291" s="23" t="str">
        <f>IFERROR(VLOOKUP(A291,КОДИ!$A$1:$E$1253,3,0),"")</f>
        <v/>
      </c>
      <c r="E291" s="24" t="str">
        <f>IFERROR(VLOOKUP(A291,КОДИ!$A$1:$E$1253,5,0),"")</f>
        <v/>
      </c>
      <c r="F291" s="22"/>
      <c r="G291" s="22"/>
      <c r="H291" s="25" t="s">
        <v>50</v>
      </c>
      <c r="I291" s="26"/>
      <c r="J291" s="26"/>
      <c r="K291" s="26"/>
      <c r="L2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2" spans="1:12" ht="15.75" customHeight="1" x14ac:dyDescent="0.25">
      <c r="A292" s="22"/>
      <c r="B292" s="23" t="str">
        <f>IFERROR(VLOOKUP(A292,КОДИ!$A$1:$E$1253,2,0),"")</f>
        <v/>
      </c>
      <c r="C292" s="23" t="str">
        <f>IFERROR(VLOOKUP(A292,КОДИ!$A$1:$E$1253,4,0),"")</f>
        <v/>
      </c>
      <c r="D292" s="23" t="str">
        <f>IFERROR(VLOOKUP(A292,КОДИ!$A$1:$E$1253,3,0),"")</f>
        <v/>
      </c>
      <c r="E292" s="24" t="str">
        <f>IFERROR(VLOOKUP(A292,КОДИ!$A$1:$E$1253,5,0),"")</f>
        <v/>
      </c>
      <c r="F292" s="22"/>
      <c r="G292" s="22"/>
      <c r="H292" s="25" t="s">
        <v>50</v>
      </c>
      <c r="I292" s="26"/>
      <c r="J292" s="26"/>
      <c r="K292" s="26"/>
      <c r="L2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3" spans="1:12" ht="15.75" customHeight="1" x14ac:dyDescent="0.25">
      <c r="A293" s="22"/>
      <c r="B293" s="23" t="str">
        <f>IFERROR(VLOOKUP(A293,КОДИ!$A$1:$E$1253,2,0),"")</f>
        <v/>
      </c>
      <c r="C293" s="23" t="str">
        <f>IFERROR(VLOOKUP(A293,КОДИ!$A$1:$E$1253,4,0),"")</f>
        <v/>
      </c>
      <c r="D293" s="23" t="str">
        <f>IFERROR(VLOOKUP(A293,КОДИ!$A$1:$E$1253,3,0),"")</f>
        <v/>
      </c>
      <c r="E293" s="24" t="str">
        <f>IFERROR(VLOOKUP(A293,КОДИ!$A$1:$E$1253,5,0),"")</f>
        <v/>
      </c>
      <c r="F293" s="22"/>
      <c r="G293" s="22"/>
      <c r="H293" s="25" t="s">
        <v>50</v>
      </c>
      <c r="I293" s="26"/>
      <c r="J293" s="26"/>
      <c r="K293" s="26"/>
      <c r="L2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4" spans="1:12" ht="15.75" customHeight="1" x14ac:dyDescent="0.25">
      <c r="A294" s="22"/>
      <c r="B294" s="23" t="str">
        <f>IFERROR(VLOOKUP(A294,КОДИ!$A$1:$E$1253,2,0),"")</f>
        <v/>
      </c>
      <c r="C294" s="23" t="str">
        <f>IFERROR(VLOOKUP(A294,КОДИ!$A$1:$E$1253,4,0),"")</f>
        <v/>
      </c>
      <c r="D294" s="23" t="str">
        <f>IFERROR(VLOOKUP(A294,КОДИ!$A$1:$E$1253,3,0),"")</f>
        <v/>
      </c>
      <c r="E294" s="24" t="str">
        <f>IFERROR(VLOOKUP(A294,КОДИ!$A$1:$E$1253,5,0),"")</f>
        <v/>
      </c>
      <c r="F294" s="22"/>
      <c r="G294" s="22"/>
      <c r="H294" s="25" t="s">
        <v>50</v>
      </c>
      <c r="I294" s="26"/>
      <c r="J294" s="26"/>
      <c r="K294" s="26"/>
      <c r="L2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5" spans="1:12" ht="15.75" customHeight="1" x14ac:dyDescent="0.25">
      <c r="A295" s="22"/>
      <c r="B295" s="23" t="str">
        <f>IFERROR(VLOOKUP(A295,КОДИ!$A$1:$E$1253,2,0),"")</f>
        <v/>
      </c>
      <c r="C295" s="23" t="str">
        <f>IFERROR(VLOOKUP(A295,КОДИ!$A$1:$E$1253,4,0),"")</f>
        <v/>
      </c>
      <c r="D295" s="23" t="str">
        <f>IFERROR(VLOOKUP(A295,КОДИ!$A$1:$E$1253,3,0),"")</f>
        <v/>
      </c>
      <c r="E295" s="24" t="str">
        <f>IFERROR(VLOOKUP(A295,КОДИ!$A$1:$E$1253,5,0),"")</f>
        <v/>
      </c>
      <c r="F295" s="22"/>
      <c r="G295" s="22"/>
      <c r="H295" s="25" t="s">
        <v>50</v>
      </c>
      <c r="I295" s="26"/>
      <c r="J295" s="26"/>
      <c r="K295" s="26"/>
      <c r="L2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6" spans="1:12" ht="15.75" customHeight="1" x14ac:dyDescent="0.25">
      <c r="A296" s="22"/>
      <c r="B296" s="23" t="str">
        <f>IFERROR(VLOOKUP(A296,КОДИ!$A$1:$E$1253,2,0),"")</f>
        <v/>
      </c>
      <c r="C296" s="23" t="str">
        <f>IFERROR(VLOOKUP(A296,КОДИ!$A$1:$E$1253,4,0),"")</f>
        <v/>
      </c>
      <c r="D296" s="23" t="str">
        <f>IFERROR(VLOOKUP(A296,КОДИ!$A$1:$E$1253,3,0),"")</f>
        <v/>
      </c>
      <c r="E296" s="24" t="str">
        <f>IFERROR(VLOOKUP(A296,КОДИ!$A$1:$E$1253,5,0),"")</f>
        <v/>
      </c>
      <c r="F296" s="22"/>
      <c r="G296" s="22"/>
      <c r="H296" s="25" t="s">
        <v>50</v>
      </c>
      <c r="I296" s="26"/>
      <c r="J296" s="26"/>
      <c r="K296" s="26"/>
      <c r="L2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7" spans="1:12" ht="15.75" customHeight="1" x14ac:dyDescent="0.25">
      <c r="A297" s="22"/>
      <c r="B297" s="23" t="str">
        <f>IFERROR(VLOOKUP(A297,КОДИ!$A$1:$E$1253,2,0),"")</f>
        <v/>
      </c>
      <c r="C297" s="23" t="str">
        <f>IFERROR(VLOOKUP(A297,КОДИ!$A$1:$E$1253,4,0),"")</f>
        <v/>
      </c>
      <c r="D297" s="23" t="str">
        <f>IFERROR(VLOOKUP(A297,КОДИ!$A$1:$E$1253,3,0),"")</f>
        <v/>
      </c>
      <c r="E297" s="24" t="str">
        <f>IFERROR(VLOOKUP(A297,КОДИ!$A$1:$E$1253,5,0),"")</f>
        <v/>
      </c>
      <c r="F297" s="22"/>
      <c r="G297" s="22"/>
      <c r="H297" s="25" t="s">
        <v>50</v>
      </c>
      <c r="I297" s="26"/>
      <c r="J297" s="26"/>
      <c r="K297" s="26"/>
      <c r="L2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8" spans="1:12" ht="15.75" customHeight="1" x14ac:dyDescent="0.25">
      <c r="A298" s="22"/>
      <c r="B298" s="23" t="str">
        <f>IFERROR(VLOOKUP(A298,КОДИ!$A$1:$E$1253,2,0),"")</f>
        <v/>
      </c>
      <c r="C298" s="23" t="str">
        <f>IFERROR(VLOOKUP(A298,КОДИ!$A$1:$E$1253,4,0),"")</f>
        <v/>
      </c>
      <c r="D298" s="23" t="str">
        <f>IFERROR(VLOOKUP(A298,КОДИ!$A$1:$E$1253,3,0),"")</f>
        <v/>
      </c>
      <c r="E298" s="24" t="str">
        <f>IFERROR(VLOOKUP(A298,КОДИ!$A$1:$E$1253,5,0),"")</f>
        <v/>
      </c>
      <c r="F298" s="22"/>
      <c r="G298" s="22"/>
      <c r="H298" s="25" t="s">
        <v>50</v>
      </c>
      <c r="I298" s="26"/>
      <c r="J298" s="26"/>
      <c r="K298" s="26"/>
      <c r="L2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99" spans="1:12" ht="15.75" customHeight="1" x14ac:dyDescent="0.25">
      <c r="A299" s="22"/>
      <c r="B299" s="23" t="str">
        <f>IFERROR(VLOOKUP(A299,КОДИ!$A$1:$E$1253,2,0),"")</f>
        <v/>
      </c>
      <c r="C299" s="23" t="str">
        <f>IFERROR(VLOOKUP(A299,КОДИ!$A$1:$E$1253,4,0),"")</f>
        <v/>
      </c>
      <c r="D299" s="23" t="str">
        <f>IFERROR(VLOOKUP(A299,КОДИ!$A$1:$E$1253,3,0),"")</f>
        <v/>
      </c>
      <c r="E299" s="24" t="str">
        <f>IFERROR(VLOOKUP(A299,КОДИ!$A$1:$E$1253,5,0),"")</f>
        <v/>
      </c>
      <c r="F299" s="22"/>
      <c r="G299" s="22"/>
      <c r="H299" s="25" t="s">
        <v>50</v>
      </c>
      <c r="I299" s="26"/>
      <c r="J299" s="26"/>
      <c r="K299" s="26"/>
      <c r="L2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0" spans="1:12" ht="15.75" customHeight="1" x14ac:dyDescent="0.25">
      <c r="A300" s="22"/>
      <c r="B300" s="23" t="str">
        <f>IFERROR(VLOOKUP(A300,КОДИ!$A$1:$E$1253,2,0),"")</f>
        <v/>
      </c>
      <c r="C300" s="23" t="str">
        <f>IFERROR(VLOOKUP(A300,КОДИ!$A$1:$E$1253,4,0),"")</f>
        <v/>
      </c>
      <c r="D300" s="23" t="str">
        <f>IFERROR(VLOOKUP(A300,КОДИ!$A$1:$E$1253,3,0),"")</f>
        <v/>
      </c>
      <c r="E300" s="24" t="str">
        <f>IFERROR(VLOOKUP(A300,КОДИ!$A$1:$E$1253,5,0),"")</f>
        <v/>
      </c>
      <c r="F300" s="22"/>
      <c r="G300" s="22"/>
      <c r="H300" s="25" t="s">
        <v>50</v>
      </c>
      <c r="I300" s="26"/>
      <c r="J300" s="26"/>
      <c r="K300" s="26"/>
      <c r="L3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1" spans="1:12" ht="15.75" customHeight="1" x14ac:dyDescent="0.25">
      <c r="A301" s="22"/>
      <c r="B301" s="23" t="str">
        <f>IFERROR(VLOOKUP(A301,КОДИ!$A$1:$E$1253,2,0),"")</f>
        <v/>
      </c>
      <c r="C301" s="23" t="str">
        <f>IFERROR(VLOOKUP(A301,КОДИ!$A$1:$E$1253,4,0),"")</f>
        <v/>
      </c>
      <c r="D301" s="23" t="str">
        <f>IFERROR(VLOOKUP(A301,КОДИ!$A$1:$E$1253,3,0),"")</f>
        <v/>
      </c>
      <c r="E301" s="24" t="str">
        <f>IFERROR(VLOOKUP(A301,КОДИ!$A$1:$E$1253,5,0),"")</f>
        <v/>
      </c>
      <c r="F301" s="22"/>
      <c r="G301" s="22"/>
      <c r="H301" s="25" t="s">
        <v>50</v>
      </c>
      <c r="I301" s="26"/>
      <c r="J301" s="26"/>
      <c r="K301" s="26"/>
      <c r="L3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2" spans="1:12" ht="15.75" customHeight="1" x14ac:dyDescent="0.25">
      <c r="A302" s="22"/>
      <c r="B302" s="23" t="str">
        <f>IFERROR(VLOOKUP(A302,КОДИ!$A$1:$E$1253,2,0),"")</f>
        <v/>
      </c>
      <c r="C302" s="23" t="str">
        <f>IFERROR(VLOOKUP(A302,КОДИ!$A$1:$E$1253,4,0),"")</f>
        <v/>
      </c>
      <c r="D302" s="23" t="str">
        <f>IFERROR(VLOOKUP(A302,КОДИ!$A$1:$E$1253,3,0),"")</f>
        <v/>
      </c>
      <c r="E302" s="24" t="str">
        <f>IFERROR(VLOOKUP(A302,КОДИ!$A$1:$E$1253,5,0),"")</f>
        <v/>
      </c>
      <c r="F302" s="22"/>
      <c r="G302" s="22"/>
      <c r="H302" s="25" t="s">
        <v>50</v>
      </c>
      <c r="I302" s="26"/>
      <c r="J302" s="26"/>
      <c r="K302" s="26"/>
      <c r="L3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3" spans="1:12" ht="15.75" customHeight="1" x14ac:dyDescent="0.25">
      <c r="A303" s="22"/>
      <c r="B303" s="23" t="str">
        <f>IFERROR(VLOOKUP(A303,КОДИ!$A$1:$E$1253,2,0),"")</f>
        <v/>
      </c>
      <c r="C303" s="23" t="str">
        <f>IFERROR(VLOOKUP(A303,КОДИ!$A$1:$E$1253,4,0),"")</f>
        <v/>
      </c>
      <c r="D303" s="23" t="str">
        <f>IFERROR(VLOOKUP(A303,КОДИ!$A$1:$E$1253,3,0),"")</f>
        <v/>
      </c>
      <c r="E303" s="24" t="str">
        <f>IFERROR(VLOOKUP(A303,КОДИ!$A$1:$E$1253,5,0),"")</f>
        <v/>
      </c>
      <c r="F303" s="22"/>
      <c r="G303" s="22"/>
      <c r="H303" s="25" t="s">
        <v>50</v>
      </c>
      <c r="I303" s="26"/>
      <c r="J303" s="26"/>
      <c r="K303" s="26"/>
      <c r="L3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4" spans="1:12" ht="15.75" customHeight="1" x14ac:dyDescent="0.25">
      <c r="A304" s="22"/>
      <c r="B304" s="23" t="str">
        <f>IFERROR(VLOOKUP(A304,КОДИ!$A$1:$E$1253,2,0),"")</f>
        <v/>
      </c>
      <c r="C304" s="23" t="str">
        <f>IFERROR(VLOOKUP(A304,КОДИ!$A$1:$E$1253,4,0),"")</f>
        <v/>
      </c>
      <c r="D304" s="23" t="str">
        <f>IFERROR(VLOOKUP(A304,КОДИ!$A$1:$E$1253,3,0),"")</f>
        <v/>
      </c>
      <c r="E304" s="24" t="str">
        <f>IFERROR(VLOOKUP(A304,КОДИ!$A$1:$E$1253,5,0),"")</f>
        <v/>
      </c>
      <c r="F304" s="22"/>
      <c r="G304" s="22"/>
      <c r="H304" s="25" t="s">
        <v>50</v>
      </c>
      <c r="I304" s="26"/>
      <c r="J304" s="26"/>
      <c r="K304" s="26"/>
      <c r="L3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5" spans="1:12" ht="15.75" customHeight="1" x14ac:dyDescent="0.25">
      <c r="A305" s="22"/>
      <c r="B305" s="23" t="str">
        <f>IFERROR(VLOOKUP(A305,КОДИ!$A$1:$E$1253,2,0),"")</f>
        <v/>
      </c>
      <c r="C305" s="23" t="str">
        <f>IFERROR(VLOOKUP(A305,КОДИ!$A$1:$E$1253,4,0),"")</f>
        <v/>
      </c>
      <c r="D305" s="23" t="str">
        <f>IFERROR(VLOOKUP(A305,КОДИ!$A$1:$E$1253,3,0),"")</f>
        <v/>
      </c>
      <c r="E305" s="24" t="str">
        <f>IFERROR(VLOOKUP(A305,КОДИ!$A$1:$E$1253,5,0),"")</f>
        <v/>
      </c>
      <c r="F305" s="22"/>
      <c r="G305" s="22"/>
      <c r="H305" s="25" t="s">
        <v>50</v>
      </c>
      <c r="I305" s="26"/>
      <c r="J305" s="26"/>
      <c r="K305" s="26"/>
      <c r="L3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6" spans="1:12" ht="15.75" customHeight="1" x14ac:dyDescent="0.25">
      <c r="A306" s="22"/>
      <c r="B306" s="23" t="str">
        <f>IFERROR(VLOOKUP(A306,КОДИ!$A$1:$E$1253,2,0),"")</f>
        <v/>
      </c>
      <c r="C306" s="23" t="str">
        <f>IFERROR(VLOOKUP(A306,КОДИ!$A$1:$E$1253,4,0),"")</f>
        <v/>
      </c>
      <c r="D306" s="23" t="str">
        <f>IFERROR(VLOOKUP(A306,КОДИ!$A$1:$E$1253,3,0),"")</f>
        <v/>
      </c>
      <c r="E306" s="24" t="str">
        <f>IFERROR(VLOOKUP(A306,КОДИ!$A$1:$E$1253,5,0),"")</f>
        <v/>
      </c>
      <c r="F306" s="22"/>
      <c r="G306" s="22"/>
      <c r="H306" s="25" t="s">
        <v>50</v>
      </c>
      <c r="I306" s="26"/>
      <c r="J306" s="26"/>
      <c r="K306" s="26"/>
      <c r="L3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7" spans="1:12" ht="15.75" customHeight="1" x14ac:dyDescent="0.25">
      <c r="A307" s="22"/>
      <c r="B307" s="23" t="str">
        <f>IFERROR(VLOOKUP(A307,КОДИ!$A$1:$E$1253,2,0),"")</f>
        <v/>
      </c>
      <c r="C307" s="23" t="str">
        <f>IFERROR(VLOOKUP(A307,КОДИ!$A$1:$E$1253,4,0),"")</f>
        <v/>
      </c>
      <c r="D307" s="23" t="str">
        <f>IFERROR(VLOOKUP(A307,КОДИ!$A$1:$E$1253,3,0),"")</f>
        <v/>
      </c>
      <c r="E307" s="24" t="str">
        <f>IFERROR(VLOOKUP(A307,КОДИ!$A$1:$E$1253,5,0),"")</f>
        <v/>
      </c>
      <c r="F307" s="22"/>
      <c r="G307" s="22"/>
      <c r="H307" s="25" t="s">
        <v>50</v>
      </c>
      <c r="I307" s="26"/>
      <c r="J307" s="26"/>
      <c r="K307" s="26"/>
      <c r="L3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8" spans="1:12" ht="15.75" customHeight="1" x14ac:dyDescent="0.25">
      <c r="A308" s="22"/>
      <c r="B308" s="23" t="str">
        <f>IFERROR(VLOOKUP(A308,КОДИ!$A$1:$E$1253,2,0),"")</f>
        <v/>
      </c>
      <c r="C308" s="23" t="str">
        <f>IFERROR(VLOOKUP(A308,КОДИ!$A$1:$E$1253,4,0),"")</f>
        <v/>
      </c>
      <c r="D308" s="23" t="str">
        <f>IFERROR(VLOOKUP(A308,КОДИ!$A$1:$E$1253,3,0),"")</f>
        <v/>
      </c>
      <c r="E308" s="24" t="str">
        <f>IFERROR(VLOOKUP(A308,КОДИ!$A$1:$E$1253,5,0),"")</f>
        <v/>
      </c>
      <c r="F308" s="22"/>
      <c r="G308" s="22"/>
      <c r="H308" s="25" t="s">
        <v>50</v>
      </c>
      <c r="I308" s="26"/>
      <c r="J308" s="26"/>
      <c r="K308" s="26"/>
      <c r="L3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09" spans="1:12" ht="15.75" customHeight="1" x14ac:dyDescent="0.25">
      <c r="A309" s="22"/>
      <c r="B309" s="23" t="str">
        <f>IFERROR(VLOOKUP(A309,КОДИ!$A$1:$E$1253,2,0),"")</f>
        <v/>
      </c>
      <c r="C309" s="23" t="str">
        <f>IFERROR(VLOOKUP(A309,КОДИ!$A$1:$E$1253,4,0),"")</f>
        <v/>
      </c>
      <c r="D309" s="23" t="str">
        <f>IFERROR(VLOOKUP(A309,КОДИ!$A$1:$E$1253,3,0),"")</f>
        <v/>
      </c>
      <c r="E309" s="24" t="str">
        <f>IFERROR(VLOOKUP(A309,КОДИ!$A$1:$E$1253,5,0),"")</f>
        <v/>
      </c>
      <c r="F309" s="22"/>
      <c r="G309" s="22"/>
      <c r="H309" s="25" t="s">
        <v>50</v>
      </c>
      <c r="I309" s="26"/>
      <c r="J309" s="26"/>
      <c r="K309" s="26"/>
      <c r="L3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0" spans="1:12" ht="15.75" customHeight="1" x14ac:dyDescent="0.25">
      <c r="A310" s="22"/>
      <c r="B310" s="23" t="str">
        <f>IFERROR(VLOOKUP(A310,КОДИ!$A$1:$E$1253,2,0),"")</f>
        <v/>
      </c>
      <c r="C310" s="23" t="str">
        <f>IFERROR(VLOOKUP(A310,КОДИ!$A$1:$E$1253,4,0),"")</f>
        <v/>
      </c>
      <c r="D310" s="23" t="str">
        <f>IFERROR(VLOOKUP(A310,КОДИ!$A$1:$E$1253,3,0),"")</f>
        <v/>
      </c>
      <c r="E310" s="24" t="str">
        <f>IFERROR(VLOOKUP(A310,КОДИ!$A$1:$E$1253,5,0),"")</f>
        <v/>
      </c>
      <c r="F310" s="22"/>
      <c r="G310" s="22"/>
      <c r="H310" s="25" t="s">
        <v>50</v>
      </c>
      <c r="I310" s="26"/>
      <c r="J310" s="26"/>
      <c r="K310" s="26"/>
      <c r="L3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1" spans="1:12" ht="15.75" customHeight="1" x14ac:dyDescent="0.25">
      <c r="A311" s="22"/>
      <c r="B311" s="23" t="str">
        <f>IFERROR(VLOOKUP(A311,КОДИ!$A$1:$E$1253,2,0),"")</f>
        <v/>
      </c>
      <c r="C311" s="23" t="str">
        <f>IFERROR(VLOOKUP(A311,КОДИ!$A$1:$E$1253,4,0),"")</f>
        <v/>
      </c>
      <c r="D311" s="23" t="str">
        <f>IFERROR(VLOOKUP(A311,КОДИ!$A$1:$E$1253,3,0),"")</f>
        <v/>
      </c>
      <c r="E311" s="24" t="str">
        <f>IFERROR(VLOOKUP(A311,КОДИ!$A$1:$E$1253,5,0),"")</f>
        <v/>
      </c>
      <c r="F311" s="22"/>
      <c r="G311" s="22"/>
      <c r="H311" s="25" t="s">
        <v>50</v>
      </c>
      <c r="I311" s="26"/>
      <c r="J311" s="26"/>
      <c r="K311" s="26"/>
      <c r="L3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2" spans="1:12" ht="15.75" customHeight="1" x14ac:dyDescent="0.25">
      <c r="A312" s="22"/>
      <c r="B312" s="23" t="str">
        <f>IFERROR(VLOOKUP(A312,КОДИ!$A$1:$E$1253,2,0),"")</f>
        <v/>
      </c>
      <c r="C312" s="23" t="str">
        <f>IFERROR(VLOOKUP(A312,КОДИ!$A$1:$E$1253,4,0),"")</f>
        <v/>
      </c>
      <c r="D312" s="23" t="str">
        <f>IFERROR(VLOOKUP(A312,КОДИ!$A$1:$E$1253,3,0),"")</f>
        <v/>
      </c>
      <c r="E312" s="24" t="str">
        <f>IFERROR(VLOOKUP(A312,КОДИ!$A$1:$E$1253,5,0),"")</f>
        <v/>
      </c>
      <c r="F312" s="22"/>
      <c r="G312" s="22"/>
      <c r="H312" s="25" t="s">
        <v>50</v>
      </c>
      <c r="I312" s="26"/>
      <c r="J312" s="26"/>
      <c r="K312" s="26"/>
      <c r="L3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3" spans="1:12" ht="15.75" customHeight="1" x14ac:dyDescent="0.25">
      <c r="A313" s="22"/>
      <c r="B313" s="23" t="str">
        <f>IFERROR(VLOOKUP(A313,КОДИ!$A$1:$E$1253,2,0),"")</f>
        <v/>
      </c>
      <c r="C313" s="23" t="str">
        <f>IFERROR(VLOOKUP(A313,КОДИ!$A$1:$E$1253,4,0),"")</f>
        <v/>
      </c>
      <c r="D313" s="23" t="str">
        <f>IFERROR(VLOOKUP(A313,КОДИ!$A$1:$E$1253,3,0),"")</f>
        <v/>
      </c>
      <c r="E313" s="24" t="str">
        <f>IFERROR(VLOOKUP(A313,КОДИ!$A$1:$E$1253,5,0),"")</f>
        <v/>
      </c>
      <c r="F313" s="22"/>
      <c r="G313" s="22"/>
      <c r="H313" s="25" t="s">
        <v>50</v>
      </c>
      <c r="I313" s="26"/>
      <c r="J313" s="26"/>
      <c r="K313" s="26"/>
      <c r="L3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4" spans="1:12" ht="15.75" customHeight="1" x14ac:dyDescent="0.25">
      <c r="A314" s="22"/>
      <c r="B314" s="23" t="str">
        <f>IFERROR(VLOOKUP(A314,КОДИ!$A$1:$E$1253,2,0),"")</f>
        <v/>
      </c>
      <c r="C314" s="23" t="str">
        <f>IFERROR(VLOOKUP(A314,КОДИ!$A$1:$E$1253,4,0),"")</f>
        <v/>
      </c>
      <c r="D314" s="23" t="str">
        <f>IFERROR(VLOOKUP(A314,КОДИ!$A$1:$E$1253,3,0),"")</f>
        <v/>
      </c>
      <c r="E314" s="24" t="str">
        <f>IFERROR(VLOOKUP(A314,КОДИ!$A$1:$E$1253,5,0),"")</f>
        <v/>
      </c>
      <c r="F314" s="22"/>
      <c r="G314" s="22"/>
      <c r="H314" s="25" t="s">
        <v>50</v>
      </c>
      <c r="I314" s="26"/>
      <c r="J314" s="26"/>
      <c r="K314" s="26"/>
      <c r="L3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5" spans="1:12" ht="15.75" customHeight="1" x14ac:dyDescent="0.25">
      <c r="A315" s="22"/>
      <c r="B315" s="23" t="str">
        <f>IFERROR(VLOOKUP(A315,КОДИ!$A$1:$E$1253,2,0),"")</f>
        <v/>
      </c>
      <c r="C315" s="23" t="str">
        <f>IFERROR(VLOOKUP(A315,КОДИ!$A$1:$E$1253,4,0),"")</f>
        <v/>
      </c>
      <c r="D315" s="23" t="str">
        <f>IFERROR(VLOOKUP(A315,КОДИ!$A$1:$E$1253,3,0),"")</f>
        <v/>
      </c>
      <c r="E315" s="24" t="str">
        <f>IFERROR(VLOOKUP(A315,КОДИ!$A$1:$E$1253,5,0),"")</f>
        <v/>
      </c>
      <c r="F315" s="22"/>
      <c r="G315" s="22"/>
      <c r="H315" s="25" t="s">
        <v>50</v>
      </c>
      <c r="I315" s="26"/>
      <c r="J315" s="26"/>
      <c r="K315" s="26"/>
      <c r="L3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6" spans="1:12" ht="15.75" customHeight="1" x14ac:dyDescent="0.25">
      <c r="A316" s="22"/>
      <c r="B316" s="23" t="str">
        <f>IFERROR(VLOOKUP(A316,КОДИ!$A$1:$E$1253,2,0),"")</f>
        <v/>
      </c>
      <c r="C316" s="23" t="str">
        <f>IFERROR(VLOOKUP(A316,КОДИ!$A$1:$E$1253,4,0),"")</f>
        <v/>
      </c>
      <c r="D316" s="23" t="str">
        <f>IFERROR(VLOOKUP(A316,КОДИ!$A$1:$E$1253,3,0),"")</f>
        <v/>
      </c>
      <c r="E316" s="24" t="str">
        <f>IFERROR(VLOOKUP(A316,КОДИ!$A$1:$E$1253,5,0),"")</f>
        <v/>
      </c>
      <c r="F316" s="22"/>
      <c r="G316" s="22"/>
      <c r="H316" s="25" t="s">
        <v>50</v>
      </c>
      <c r="I316" s="26"/>
      <c r="J316" s="26"/>
      <c r="K316" s="26"/>
      <c r="L3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7" spans="1:12" ht="15.75" customHeight="1" x14ac:dyDescent="0.25">
      <c r="A317" s="22"/>
      <c r="B317" s="23" t="str">
        <f>IFERROR(VLOOKUP(A317,КОДИ!$A$1:$E$1253,2,0),"")</f>
        <v/>
      </c>
      <c r="C317" s="23" t="str">
        <f>IFERROR(VLOOKUP(A317,КОДИ!$A$1:$E$1253,4,0),"")</f>
        <v/>
      </c>
      <c r="D317" s="23" t="str">
        <f>IFERROR(VLOOKUP(A317,КОДИ!$A$1:$E$1253,3,0),"")</f>
        <v/>
      </c>
      <c r="E317" s="24" t="str">
        <f>IFERROR(VLOOKUP(A317,КОДИ!$A$1:$E$1253,5,0),"")</f>
        <v/>
      </c>
      <c r="F317" s="22"/>
      <c r="G317" s="22"/>
      <c r="H317" s="25" t="s">
        <v>50</v>
      </c>
      <c r="I317" s="26"/>
      <c r="J317" s="26"/>
      <c r="K317" s="26"/>
      <c r="L3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8" spans="1:12" ht="15.75" customHeight="1" x14ac:dyDescent="0.25">
      <c r="A318" s="22"/>
      <c r="B318" s="23" t="str">
        <f>IFERROR(VLOOKUP(A318,КОДИ!$A$1:$E$1253,2,0),"")</f>
        <v/>
      </c>
      <c r="C318" s="23" t="str">
        <f>IFERROR(VLOOKUP(A318,КОДИ!$A$1:$E$1253,4,0),"")</f>
        <v/>
      </c>
      <c r="D318" s="23" t="str">
        <f>IFERROR(VLOOKUP(A318,КОДИ!$A$1:$E$1253,3,0),"")</f>
        <v/>
      </c>
      <c r="E318" s="24" t="str">
        <f>IFERROR(VLOOKUP(A318,КОДИ!$A$1:$E$1253,5,0),"")</f>
        <v/>
      </c>
      <c r="F318" s="22"/>
      <c r="G318" s="22"/>
      <c r="H318" s="25" t="s">
        <v>50</v>
      </c>
      <c r="I318" s="26"/>
      <c r="J318" s="26"/>
      <c r="K318" s="26"/>
      <c r="L3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19" spans="1:12" ht="15.75" customHeight="1" x14ac:dyDescent="0.25">
      <c r="A319" s="22"/>
      <c r="B319" s="23" t="str">
        <f>IFERROR(VLOOKUP(A319,КОДИ!$A$1:$E$1253,2,0),"")</f>
        <v/>
      </c>
      <c r="C319" s="23" t="str">
        <f>IFERROR(VLOOKUP(A319,КОДИ!$A$1:$E$1253,4,0),"")</f>
        <v/>
      </c>
      <c r="D319" s="23" t="str">
        <f>IFERROR(VLOOKUP(A319,КОДИ!$A$1:$E$1253,3,0),"")</f>
        <v/>
      </c>
      <c r="E319" s="24" t="str">
        <f>IFERROR(VLOOKUP(A319,КОДИ!$A$1:$E$1253,5,0),"")</f>
        <v/>
      </c>
      <c r="F319" s="22"/>
      <c r="G319" s="22"/>
      <c r="H319" s="25" t="s">
        <v>50</v>
      </c>
      <c r="I319" s="26"/>
      <c r="J319" s="26"/>
      <c r="K319" s="26"/>
      <c r="L3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0" spans="1:12" ht="15.75" customHeight="1" x14ac:dyDescent="0.25">
      <c r="A320" s="22"/>
      <c r="B320" s="23" t="str">
        <f>IFERROR(VLOOKUP(A320,КОДИ!$A$1:$E$1253,2,0),"")</f>
        <v/>
      </c>
      <c r="C320" s="23" t="str">
        <f>IFERROR(VLOOKUP(A320,КОДИ!$A$1:$E$1253,4,0),"")</f>
        <v/>
      </c>
      <c r="D320" s="23" t="str">
        <f>IFERROR(VLOOKUP(A320,КОДИ!$A$1:$E$1253,3,0),"")</f>
        <v/>
      </c>
      <c r="E320" s="24" t="str">
        <f>IFERROR(VLOOKUP(A320,КОДИ!$A$1:$E$1253,5,0),"")</f>
        <v/>
      </c>
      <c r="F320" s="22"/>
      <c r="G320" s="22"/>
      <c r="H320" s="25" t="s">
        <v>50</v>
      </c>
      <c r="I320" s="26"/>
      <c r="J320" s="26"/>
      <c r="K320" s="26"/>
      <c r="L3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1" spans="1:12" ht="15.75" customHeight="1" x14ac:dyDescent="0.25">
      <c r="A321" s="22"/>
      <c r="B321" s="23" t="str">
        <f>IFERROR(VLOOKUP(A321,КОДИ!$A$1:$E$1253,2,0),"")</f>
        <v/>
      </c>
      <c r="C321" s="23" t="str">
        <f>IFERROR(VLOOKUP(A321,КОДИ!$A$1:$E$1253,4,0),"")</f>
        <v/>
      </c>
      <c r="D321" s="23" t="str">
        <f>IFERROR(VLOOKUP(A321,КОДИ!$A$1:$E$1253,3,0),"")</f>
        <v/>
      </c>
      <c r="E321" s="24" t="str">
        <f>IFERROR(VLOOKUP(A321,КОДИ!$A$1:$E$1253,5,0),"")</f>
        <v/>
      </c>
      <c r="F321" s="22"/>
      <c r="G321" s="22"/>
      <c r="H321" s="25" t="s">
        <v>50</v>
      </c>
      <c r="I321" s="26"/>
      <c r="J321" s="26"/>
      <c r="K321" s="26"/>
      <c r="L3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2" spans="1:12" ht="15.75" customHeight="1" x14ac:dyDescent="0.25">
      <c r="A322" s="22"/>
      <c r="B322" s="23" t="str">
        <f>IFERROR(VLOOKUP(A322,КОДИ!$A$1:$E$1253,2,0),"")</f>
        <v/>
      </c>
      <c r="C322" s="23" t="str">
        <f>IFERROR(VLOOKUP(A322,КОДИ!$A$1:$E$1253,4,0),"")</f>
        <v/>
      </c>
      <c r="D322" s="23" t="str">
        <f>IFERROR(VLOOKUP(A322,КОДИ!$A$1:$E$1253,3,0),"")</f>
        <v/>
      </c>
      <c r="E322" s="24" t="str">
        <f>IFERROR(VLOOKUP(A322,КОДИ!$A$1:$E$1253,5,0),"")</f>
        <v/>
      </c>
      <c r="F322" s="22"/>
      <c r="G322" s="22"/>
      <c r="H322" s="25" t="s">
        <v>50</v>
      </c>
      <c r="I322" s="26"/>
      <c r="J322" s="26"/>
      <c r="K322" s="26"/>
      <c r="L3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3" spans="1:12" ht="15.75" customHeight="1" x14ac:dyDescent="0.25">
      <c r="A323" s="22"/>
      <c r="B323" s="23" t="str">
        <f>IFERROR(VLOOKUP(A323,КОДИ!$A$1:$E$1253,2,0),"")</f>
        <v/>
      </c>
      <c r="C323" s="23" t="str">
        <f>IFERROR(VLOOKUP(A323,КОДИ!$A$1:$E$1253,4,0),"")</f>
        <v/>
      </c>
      <c r="D323" s="23" t="str">
        <f>IFERROR(VLOOKUP(A323,КОДИ!$A$1:$E$1253,3,0),"")</f>
        <v/>
      </c>
      <c r="E323" s="24" t="str">
        <f>IFERROR(VLOOKUP(A323,КОДИ!$A$1:$E$1253,5,0),"")</f>
        <v/>
      </c>
      <c r="F323" s="22"/>
      <c r="G323" s="22"/>
      <c r="H323" s="25" t="s">
        <v>50</v>
      </c>
      <c r="I323" s="26"/>
      <c r="J323" s="26"/>
      <c r="K323" s="26"/>
      <c r="L3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4" spans="1:12" ht="15.75" customHeight="1" x14ac:dyDescent="0.25">
      <c r="A324" s="22"/>
      <c r="B324" s="23" t="str">
        <f>IFERROR(VLOOKUP(A324,КОДИ!$A$1:$E$1253,2,0),"")</f>
        <v/>
      </c>
      <c r="C324" s="23" t="str">
        <f>IFERROR(VLOOKUP(A324,КОДИ!$A$1:$E$1253,4,0),"")</f>
        <v/>
      </c>
      <c r="D324" s="23" t="str">
        <f>IFERROR(VLOOKUP(A324,КОДИ!$A$1:$E$1253,3,0),"")</f>
        <v/>
      </c>
      <c r="E324" s="24" t="str">
        <f>IFERROR(VLOOKUP(A324,КОДИ!$A$1:$E$1253,5,0),"")</f>
        <v/>
      </c>
      <c r="F324" s="22"/>
      <c r="G324" s="22"/>
      <c r="H324" s="25" t="s">
        <v>50</v>
      </c>
      <c r="I324" s="26"/>
      <c r="J324" s="26"/>
      <c r="K324" s="26"/>
      <c r="L3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5" spans="1:12" ht="15.75" customHeight="1" x14ac:dyDescent="0.25">
      <c r="A325" s="22"/>
      <c r="B325" s="23" t="str">
        <f>IFERROR(VLOOKUP(A325,КОДИ!$A$1:$E$1253,2,0),"")</f>
        <v/>
      </c>
      <c r="C325" s="23" t="str">
        <f>IFERROR(VLOOKUP(A325,КОДИ!$A$1:$E$1253,4,0),"")</f>
        <v/>
      </c>
      <c r="D325" s="23" t="str">
        <f>IFERROR(VLOOKUP(A325,КОДИ!$A$1:$E$1253,3,0),"")</f>
        <v/>
      </c>
      <c r="E325" s="24" t="str">
        <f>IFERROR(VLOOKUP(A325,КОДИ!$A$1:$E$1253,5,0),"")</f>
        <v/>
      </c>
      <c r="F325" s="22"/>
      <c r="G325" s="22"/>
      <c r="H325" s="25" t="s">
        <v>50</v>
      </c>
      <c r="I325" s="26"/>
      <c r="J325" s="26"/>
      <c r="K325" s="26"/>
      <c r="L3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6" spans="1:12" ht="15.75" customHeight="1" x14ac:dyDescent="0.25">
      <c r="A326" s="22"/>
      <c r="B326" s="23" t="str">
        <f>IFERROR(VLOOKUP(A326,КОДИ!$A$1:$E$1253,2,0),"")</f>
        <v/>
      </c>
      <c r="C326" s="23" t="str">
        <f>IFERROR(VLOOKUP(A326,КОДИ!$A$1:$E$1253,4,0),"")</f>
        <v/>
      </c>
      <c r="D326" s="23" t="str">
        <f>IFERROR(VLOOKUP(A326,КОДИ!$A$1:$E$1253,3,0),"")</f>
        <v/>
      </c>
      <c r="E326" s="24" t="str">
        <f>IFERROR(VLOOKUP(A326,КОДИ!$A$1:$E$1253,5,0),"")</f>
        <v/>
      </c>
      <c r="F326" s="22"/>
      <c r="G326" s="22"/>
      <c r="H326" s="25" t="s">
        <v>50</v>
      </c>
      <c r="I326" s="26"/>
      <c r="J326" s="26"/>
      <c r="K326" s="26"/>
      <c r="L3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7" spans="1:12" ht="15.75" customHeight="1" x14ac:dyDescent="0.25">
      <c r="A327" s="22"/>
      <c r="B327" s="23" t="str">
        <f>IFERROR(VLOOKUP(A327,КОДИ!$A$1:$E$1253,2,0),"")</f>
        <v/>
      </c>
      <c r="C327" s="23" t="str">
        <f>IFERROR(VLOOKUP(A327,КОДИ!$A$1:$E$1253,4,0),"")</f>
        <v/>
      </c>
      <c r="D327" s="23" t="str">
        <f>IFERROR(VLOOKUP(A327,КОДИ!$A$1:$E$1253,3,0),"")</f>
        <v/>
      </c>
      <c r="E327" s="24" t="str">
        <f>IFERROR(VLOOKUP(A327,КОДИ!$A$1:$E$1253,5,0),"")</f>
        <v/>
      </c>
      <c r="F327" s="22"/>
      <c r="G327" s="22"/>
      <c r="H327" s="25" t="s">
        <v>50</v>
      </c>
      <c r="I327" s="26"/>
      <c r="J327" s="26"/>
      <c r="K327" s="26"/>
      <c r="L3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8" spans="1:12" ht="15.75" customHeight="1" x14ac:dyDescent="0.25">
      <c r="A328" s="22"/>
      <c r="B328" s="23" t="str">
        <f>IFERROR(VLOOKUP(A328,КОДИ!$A$1:$E$1253,2,0),"")</f>
        <v/>
      </c>
      <c r="C328" s="23" t="str">
        <f>IFERROR(VLOOKUP(A328,КОДИ!$A$1:$E$1253,4,0),"")</f>
        <v/>
      </c>
      <c r="D328" s="23" t="str">
        <f>IFERROR(VLOOKUP(A328,КОДИ!$A$1:$E$1253,3,0),"")</f>
        <v/>
      </c>
      <c r="E328" s="24" t="str">
        <f>IFERROR(VLOOKUP(A328,КОДИ!$A$1:$E$1253,5,0),"")</f>
        <v/>
      </c>
      <c r="F328" s="22"/>
      <c r="G328" s="22"/>
      <c r="H328" s="25" t="s">
        <v>50</v>
      </c>
      <c r="I328" s="26"/>
      <c r="J328" s="26"/>
      <c r="K328" s="26"/>
      <c r="L3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29" spans="1:12" ht="15.75" customHeight="1" x14ac:dyDescent="0.25">
      <c r="A329" s="22"/>
      <c r="B329" s="23" t="str">
        <f>IFERROR(VLOOKUP(A329,КОДИ!$A$1:$E$1253,2,0),"")</f>
        <v/>
      </c>
      <c r="C329" s="23" t="str">
        <f>IFERROR(VLOOKUP(A329,КОДИ!$A$1:$E$1253,4,0),"")</f>
        <v/>
      </c>
      <c r="D329" s="23" t="str">
        <f>IFERROR(VLOOKUP(A329,КОДИ!$A$1:$E$1253,3,0),"")</f>
        <v/>
      </c>
      <c r="E329" s="24" t="str">
        <f>IFERROR(VLOOKUP(A329,КОДИ!$A$1:$E$1253,5,0),"")</f>
        <v/>
      </c>
      <c r="F329" s="22"/>
      <c r="G329" s="22"/>
      <c r="H329" s="25" t="s">
        <v>50</v>
      </c>
      <c r="I329" s="26"/>
      <c r="J329" s="26"/>
      <c r="K329" s="26"/>
      <c r="L3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0" spans="1:12" ht="15.75" customHeight="1" x14ac:dyDescent="0.25">
      <c r="A330" s="22"/>
      <c r="B330" s="23" t="str">
        <f>IFERROR(VLOOKUP(A330,КОДИ!$A$1:$E$1253,2,0),"")</f>
        <v/>
      </c>
      <c r="C330" s="23" t="str">
        <f>IFERROR(VLOOKUP(A330,КОДИ!$A$1:$E$1253,4,0),"")</f>
        <v/>
      </c>
      <c r="D330" s="23" t="str">
        <f>IFERROR(VLOOKUP(A330,КОДИ!$A$1:$E$1253,3,0),"")</f>
        <v/>
      </c>
      <c r="E330" s="24" t="str">
        <f>IFERROR(VLOOKUP(A330,КОДИ!$A$1:$E$1253,5,0),"")</f>
        <v/>
      </c>
      <c r="F330" s="22"/>
      <c r="G330" s="22"/>
      <c r="H330" s="25" t="s">
        <v>50</v>
      </c>
      <c r="I330" s="26"/>
      <c r="J330" s="26"/>
      <c r="K330" s="26"/>
      <c r="L3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1" spans="1:12" ht="15.75" customHeight="1" x14ac:dyDescent="0.25">
      <c r="A331" s="22"/>
      <c r="B331" s="23" t="str">
        <f>IFERROR(VLOOKUP(A331,КОДИ!$A$1:$E$1253,2,0),"")</f>
        <v/>
      </c>
      <c r="C331" s="23" t="str">
        <f>IFERROR(VLOOKUP(A331,КОДИ!$A$1:$E$1253,4,0),"")</f>
        <v/>
      </c>
      <c r="D331" s="23" t="str">
        <f>IFERROR(VLOOKUP(A331,КОДИ!$A$1:$E$1253,3,0),"")</f>
        <v/>
      </c>
      <c r="E331" s="24" t="str">
        <f>IFERROR(VLOOKUP(A331,КОДИ!$A$1:$E$1253,5,0),"")</f>
        <v/>
      </c>
      <c r="F331" s="22"/>
      <c r="G331" s="22"/>
      <c r="H331" s="25" t="s">
        <v>50</v>
      </c>
      <c r="I331" s="26"/>
      <c r="J331" s="26"/>
      <c r="K331" s="26"/>
      <c r="L3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2" spans="1:12" ht="15.75" customHeight="1" x14ac:dyDescent="0.25">
      <c r="A332" s="22"/>
      <c r="B332" s="23" t="str">
        <f>IFERROR(VLOOKUP(A332,КОДИ!$A$1:$E$1253,2,0),"")</f>
        <v/>
      </c>
      <c r="C332" s="23" t="str">
        <f>IFERROR(VLOOKUP(A332,КОДИ!$A$1:$E$1253,4,0),"")</f>
        <v/>
      </c>
      <c r="D332" s="23" t="str">
        <f>IFERROR(VLOOKUP(A332,КОДИ!$A$1:$E$1253,3,0),"")</f>
        <v/>
      </c>
      <c r="E332" s="24" t="str">
        <f>IFERROR(VLOOKUP(A332,КОДИ!$A$1:$E$1253,5,0),"")</f>
        <v/>
      </c>
      <c r="F332" s="22"/>
      <c r="G332" s="22"/>
      <c r="H332" s="25" t="s">
        <v>50</v>
      </c>
      <c r="I332" s="26"/>
      <c r="J332" s="26"/>
      <c r="K332" s="26"/>
      <c r="L3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3" spans="1:12" ht="15.75" customHeight="1" x14ac:dyDescent="0.25">
      <c r="A333" s="22"/>
      <c r="B333" s="23" t="str">
        <f>IFERROR(VLOOKUP(A333,КОДИ!$A$1:$E$1253,2,0),"")</f>
        <v/>
      </c>
      <c r="C333" s="23" t="str">
        <f>IFERROR(VLOOKUP(A333,КОДИ!$A$1:$E$1253,4,0),"")</f>
        <v/>
      </c>
      <c r="D333" s="23" t="str">
        <f>IFERROR(VLOOKUP(A333,КОДИ!$A$1:$E$1253,3,0),"")</f>
        <v/>
      </c>
      <c r="E333" s="24" t="str">
        <f>IFERROR(VLOOKUP(A333,КОДИ!$A$1:$E$1253,5,0),"")</f>
        <v/>
      </c>
      <c r="F333" s="22"/>
      <c r="G333" s="22"/>
      <c r="H333" s="25" t="s">
        <v>50</v>
      </c>
      <c r="I333" s="26"/>
      <c r="J333" s="26"/>
      <c r="K333" s="26"/>
      <c r="L3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4" spans="1:12" ht="15.75" customHeight="1" x14ac:dyDescent="0.25">
      <c r="A334" s="22"/>
      <c r="B334" s="23" t="str">
        <f>IFERROR(VLOOKUP(A334,КОДИ!$A$1:$E$1253,2,0),"")</f>
        <v/>
      </c>
      <c r="C334" s="23" t="str">
        <f>IFERROR(VLOOKUP(A334,КОДИ!$A$1:$E$1253,4,0),"")</f>
        <v/>
      </c>
      <c r="D334" s="23" t="str">
        <f>IFERROR(VLOOKUP(A334,КОДИ!$A$1:$E$1253,3,0),"")</f>
        <v/>
      </c>
      <c r="E334" s="24" t="str">
        <f>IFERROR(VLOOKUP(A334,КОДИ!$A$1:$E$1253,5,0),"")</f>
        <v/>
      </c>
      <c r="F334" s="22"/>
      <c r="G334" s="22"/>
      <c r="H334" s="25" t="s">
        <v>50</v>
      </c>
      <c r="I334" s="26"/>
      <c r="J334" s="26"/>
      <c r="K334" s="26"/>
      <c r="L3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5" spans="1:12" ht="15.75" customHeight="1" x14ac:dyDescent="0.25">
      <c r="A335" s="22"/>
      <c r="B335" s="23" t="str">
        <f>IFERROR(VLOOKUP(A335,КОДИ!$A$1:$E$1253,2,0),"")</f>
        <v/>
      </c>
      <c r="C335" s="23" t="str">
        <f>IFERROR(VLOOKUP(A335,КОДИ!$A$1:$E$1253,4,0),"")</f>
        <v/>
      </c>
      <c r="D335" s="23" t="str">
        <f>IFERROR(VLOOKUP(A335,КОДИ!$A$1:$E$1253,3,0),"")</f>
        <v/>
      </c>
      <c r="E335" s="24" t="str">
        <f>IFERROR(VLOOKUP(A335,КОДИ!$A$1:$E$1253,5,0),"")</f>
        <v/>
      </c>
      <c r="F335" s="22"/>
      <c r="G335" s="22"/>
      <c r="H335" s="25" t="s">
        <v>50</v>
      </c>
      <c r="I335" s="26"/>
      <c r="J335" s="26"/>
      <c r="K335" s="26"/>
      <c r="L3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6" spans="1:12" ht="15.75" customHeight="1" x14ac:dyDescent="0.25">
      <c r="A336" s="22"/>
      <c r="B336" s="23" t="str">
        <f>IFERROR(VLOOKUP(A336,КОДИ!$A$1:$E$1253,2,0),"")</f>
        <v/>
      </c>
      <c r="C336" s="23" t="str">
        <f>IFERROR(VLOOKUP(A336,КОДИ!$A$1:$E$1253,4,0),"")</f>
        <v/>
      </c>
      <c r="D336" s="23" t="str">
        <f>IFERROR(VLOOKUP(A336,КОДИ!$A$1:$E$1253,3,0),"")</f>
        <v/>
      </c>
      <c r="E336" s="24" t="str">
        <f>IFERROR(VLOOKUP(A336,КОДИ!$A$1:$E$1253,5,0),"")</f>
        <v/>
      </c>
      <c r="F336" s="22"/>
      <c r="G336" s="22"/>
      <c r="H336" s="25" t="s">
        <v>50</v>
      </c>
      <c r="I336" s="26"/>
      <c r="J336" s="26"/>
      <c r="K336" s="26"/>
      <c r="L3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7" spans="1:12" ht="15.75" customHeight="1" x14ac:dyDescent="0.25">
      <c r="A337" s="22"/>
      <c r="B337" s="23" t="str">
        <f>IFERROR(VLOOKUP(A337,КОДИ!$A$1:$E$1253,2,0),"")</f>
        <v/>
      </c>
      <c r="C337" s="23" t="str">
        <f>IFERROR(VLOOKUP(A337,КОДИ!$A$1:$E$1253,4,0),"")</f>
        <v/>
      </c>
      <c r="D337" s="23" t="str">
        <f>IFERROR(VLOOKUP(A337,КОДИ!$A$1:$E$1253,3,0),"")</f>
        <v/>
      </c>
      <c r="E337" s="24" t="str">
        <f>IFERROR(VLOOKUP(A337,КОДИ!$A$1:$E$1253,5,0),"")</f>
        <v/>
      </c>
      <c r="F337" s="22"/>
      <c r="G337" s="22"/>
      <c r="H337" s="25" t="s">
        <v>50</v>
      </c>
      <c r="I337" s="26"/>
      <c r="J337" s="26"/>
      <c r="K337" s="26"/>
      <c r="L3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8" spans="1:12" ht="15.75" customHeight="1" x14ac:dyDescent="0.25">
      <c r="A338" s="22"/>
      <c r="B338" s="23" t="str">
        <f>IFERROR(VLOOKUP(A338,КОДИ!$A$1:$E$1253,2,0),"")</f>
        <v/>
      </c>
      <c r="C338" s="23" t="str">
        <f>IFERROR(VLOOKUP(A338,КОДИ!$A$1:$E$1253,4,0),"")</f>
        <v/>
      </c>
      <c r="D338" s="23" t="str">
        <f>IFERROR(VLOOKUP(A338,КОДИ!$A$1:$E$1253,3,0),"")</f>
        <v/>
      </c>
      <c r="E338" s="24" t="str">
        <f>IFERROR(VLOOKUP(A338,КОДИ!$A$1:$E$1253,5,0),"")</f>
        <v/>
      </c>
      <c r="F338" s="22"/>
      <c r="G338" s="22"/>
      <c r="H338" s="25" t="s">
        <v>50</v>
      </c>
      <c r="I338" s="26"/>
      <c r="J338" s="26"/>
      <c r="K338" s="26"/>
      <c r="L3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39" spans="1:12" ht="15.75" customHeight="1" x14ac:dyDescent="0.25">
      <c r="A339" s="22"/>
      <c r="B339" s="23" t="str">
        <f>IFERROR(VLOOKUP(A339,КОДИ!$A$1:$E$1253,2,0),"")</f>
        <v/>
      </c>
      <c r="C339" s="23" t="str">
        <f>IFERROR(VLOOKUP(A339,КОДИ!$A$1:$E$1253,4,0),"")</f>
        <v/>
      </c>
      <c r="D339" s="23" t="str">
        <f>IFERROR(VLOOKUP(A339,КОДИ!$A$1:$E$1253,3,0),"")</f>
        <v/>
      </c>
      <c r="E339" s="24" t="str">
        <f>IFERROR(VLOOKUP(A339,КОДИ!$A$1:$E$1253,5,0),"")</f>
        <v/>
      </c>
      <c r="F339" s="22"/>
      <c r="G339" s="22"/>
      <c r="H339" s="25" t="s">
        <v>50</v>
      </c>
      <c r="I339" s="26"/>
      <c r="J339" s="26"/>
      <c r="K339" s="26"/>
      <c r="L3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0" spans="1:12" ht="15.75" customHeight="1" x14ac:dyDescent="0.25">
      <c r="A340" s="22"/>
      <c r="B340" s="23" t="str">
        <f>IFERROR(VLOOKUP(A340,КОДИ!$A$1:$E$1253,2,0),"")</f>
        <v/>
      </c>
      <c r="C340" s="23" t="str">
        <f>IFERROR(VLOOKUP(A340,КОДИ!$A$1:$E$1253,4,0),"")</f>
        <v/>
      </c>
      <c r="D340" s="23" t="str">
        <f>IFERROR(VLOOKUP(A340,КОДИ!$A$1:$E$1253,3,0),"")</f>
        <v/>
      </c>
      <c r="E340" s="24" t="str">
        <f>IFERROR(VLOOKUP(A340,КОДИ!$A$1:$E$1253,5,0),"")</f>
        <v/>
      </c>
      <c r="F340" s="22"/>
      <c r="G340" s="22"/>
      <c r="H340" s="25" t="s">
        <v>50</v>
      </c>
      <c r="I340" s="26"/>
      <c r="J340" s="26"/>
      <c r="K340" s="26"/>
      <c r="L3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1" spans="1:12" ht="15.75" customHeight="1" x14ac:dyDescent="0.25">
      <c r="A341" s="22"/>
      <c r="B341" s="23" t="str">
        <f>IFERROR(VLOOKUP(A341,КОДИ!$A$1:$E$1253,2,0),"")</f>
        <v/>
      </c>
      <c r="C341" s="23" t="str">
        <f>IFERROR(VLOOKUP(A341,КОДИ!$A$1:$E$1253,4,0),"")</f>
        <v/>
      </c>
      <c r="D341" s="23" t="str">
        <f>IFERROR(VLOOKUP(A341,КОДИ!$A$1:$E$1253,3,0),"")</f>
        <v/>
      </c>
      <c r="E341" s="24" t="str">
        <f>IFERROR(VLOOKUP(A341,КОДИ!$A$1:$E$1253,5,0),"")</f>
        <v/>
      </c>
      <c r="F341" s="22"/>
      <c r="G341" s="22"/>
      <c r="H341" s="25" t="s">
        <v>50</v>
      </c>
      <c r="I341" s="26"/>
      <c r="J341" s="26"/>
      <c r="K341" s="26"/>
      <c r="L3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2" spans="1:12" ht="15.75" customHeight="1" x14ac:dyDescent="0.25">
      <c r="A342" s="22"/>
      <c r="B342" s="23" t="str">
        <f>IFERROR(VLOOKUP(A342,КОДИ!$A$1:$E$1253,2,0),"")</f>
        <v/>
      </c>
      <c r="C342" s="23" t="str">
        <f>IFERROR(VLOOKUP(A342,КОДИ!$A$1:$E$1253,4,0),"")</f>
        <v/>
      </c>
      <c r="D342" s="23" t="str">
        <f>IFERROR(VLOOKUP(A342,КОДИ!$A$1:$E$1253,3,0),"")</f>
        <v/>
      </c>
      <c r="E342" s="24" t="str">
        <f>IFERROR(VLOOKUP(A342,КОДИ!$A$1:$E$1253,5,0),"")</f>
        <v/>
      </c>
      <c r="F342" s="22"/>
      <c r="G342" s="22"/>
      <c r="H342" s="25" t="s">
        <v>50</v>
      </c>
      <c r="I342" s="26"/>
      <c r="J342" s="26"/>
      <c r="K342" s="26"/>
      <c r="L3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3" spans="1:12" ht="15.75" customHeight="1" x14ac:dyDescent="0.25">
      <c r="A343" s="22"/>
      <c r="B343" s="23" t="str">
        <f>IFERROR(VLOOKUP(A343,КОДИ!$A$1:$E$1253,2,0),"")</f>
        <v/>
      </c>
      <c r="C343" s="23" t="str">
        <f>IFERROR(VLOOKUP(A343,КОДИ!$A$1:$E$1253,4,0),"")</f>
        <v/>
      </c>
      <c r="D343" s="23" t="str">
        <f>IFERROR(VLOOKUP(A343,КОДИ!$A$1:$E$1253,3,0),"")</f>
        <v/>
      </c>
      <c r="E343" s="24" t="str">
        <f>IFERROR(VLOOKUP(A343,КОДИ!$A$1:$E$1253,5,0),"")</f>
        <v/>
      </c>
      <c r="F343" s="22"/>
      <c r="G343" s="22"/>
      <c r="H343" s="25" t="s">
        <v>50</v>
      </c>
      <c r="I343" s="26"/>
      <c r="J343" s="26"/>
      <c r="K343" s="26"/>
      <c r="L3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4" spans="1:12" ht="15.75" customHeight="1" x14ac:dyDescent="0.25">
      <c r="A344" s="22"/>
      <c r="B344" s="23" t="str">
        <f>IFERROR(VLOOKUP(A344,КОДИ!$A$1:$E$1253,2,0),"")</f>
        <v/>
      </c>
      <c r="C344" s="23" t="str">
        <f>IFERROR(VLOOKUP(A344,КОДИ!$A$1:$E$1253,4,0),"")</f>
        <v/>
      </c>
      <c r="D344" s="23" t="str">
        <f>IFERROR(VLOOKUP(A344,КОДИ!$A$1:$E$1253,3,0),"")</f>
        <v/>
      </c>
      <c r="E344" s="24" t="str">
        <f>IFERROR(VLOOKUP(A344,КОДИ!$A$1:$E$1253,5,0),"")</f>
        <v/>
      </c>
      <c r="F344" s="22"/>
      <c r="G344" s="22"/>
      <c r="H344" s="25" t="s">
        <v>50</v>
      </c>
      <c r="I344" s="26"/>
      <c r="J344" s="26"/>
      <c r="K344" s="26"/>
      <c r="L3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5" spans="1:12" ht="15.75" customHeight="1" x14ac:dyDescent="0.25">
      <c r="A345" s="22"/>
      <c r="B345" s="23" t="str">
        <f>IFERROR(VLOOKUP(A345,КОДИ!$A$1:$E$1253,2,0),"")</f>
        <v/>
      </c>
      <c r="C345" s="23" t="str">
        <f>IFERROR(VLOOKUP(A345,КОДИ!$A$1:$E$1253,4,0),"")</f>
        <v/>
      </c>
      <c r="D345" s="23" t="str">
        <f>IFERROR(VLOOKUP(A345,КОДИ!$A$1:$E$1253,3,0),"")</f>
        <v/>
      </c>
      <c r="E345" s="24" t="str">
        <f>IFERROR(VLOOKUP(A345,КОДИ!$A$1:$E$1253,5,0),"")</f>
        <v/>
      </c>
      <c r="F345" s="22"/>
      <c r="G345" s="22"/>
      <c r="H345" s="25" t="s">
        <v>50</v>
      </c>
      <c r="I345" s="26"/>
      <c r="J345" s="26"/>
      <c r="K345" s="26"/>
      <c r="L3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6" spans="1:12" ht="15.75" customHeight="1" x14ac:dyDescent="0.25">
      <c r="A346" s="22"/>
      <c r="B346" s="23" t="str">
        <f>IFERROR(VLOOKUP(A346,КОДИ!$A$1:$E$1253,2,0),"")</f>
        <v/>
      </c>
      <c r="C346" s="23" t="str">
        <f>IFERROR(VLOOKUP(A346,КОДИ!$A$1:$E$1253,4,0),"")</f>
        <v/>
      </c>
      <c r="D346" s="23" t="str">
        <f>IFERROR(VLOOKUP(A346,КОДИ!$A$1:$E$1253,3,0),"")</f>
        <v/>
      </c>
      <c r="E346" s="24" t="str">
        <f>IFERROR(VLOOKUP(A346,КОДИ!$A$1:$E$1253,5,0),"")</f>
        <v/>
      </c>
      <c r="F346" s="22"/>
      <c r="G346" s="22"/>
      <c r="H346" s="25" t="s">
        <v>50</v>
      </c>
      <c r="I346" s="26"/>
      <c r="J346" s="26"/>
      <c r="K346" s="26"/>
      <c r="L3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7" spans="1:12" ht="15.75" customHeight="1" x14ac:dyDescent="0.25">
      <c r="A347" s="22"/>
      <c r="B347" s="23" t="str">
        <f>IFERROR(VLOOKUP(A347,КОДИ!$A$1:$E$1253,2,0),"")</f>
        <v/>
      </c>
      <c r="C347" s="23" t="str">
        <f>IFERROR(VLOOKUP(A347,КОДИ!$A$1:$E$1253,4,0),"")</f>
        <v/>
      </c>
      <c r="D347" s="23" t="str">
        <f>IFERROR(VLOOKUP(A347,КОДИ!$A$1:$E$1253,3,0),"")</f>
        <v/>
      </c>
      <c r="E347" s="24" t="str">
        <f>IFERROR(VLOOKUP(A347,КОДИ!$A$1:$E$1253,5,0),"")</f>
        <v/>
      </c>
      <c r="F347" s="22"/>
      <c r="G347" s="22"/>
      <c r="H347" s="25" t="s">
        <v>50</v>
      </c>
      <c r="I347" s="26"/>
      <c r="J347" s="26"/>
      <c r="K347" s="26"/>
      <c r="L3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8" spans="1:12" ht="15.75" customHeight="1" x14ac:dyDescent="0.25">
      <c r="A348" s="22"/>
      <c r="B348" s="23" t="str">
        <f>IFERROR(VLOOKUP(A348,КОДИ!$A$1:$E$1253,2,0),"")</f>
        <v/>
      </c>
      <c r="C348" s="23" t="str">
        <f>IFERROR(VLOOKUP(A348,КОДИ!$A$1:$E$1253,4,0),"")</f>
        <v/>
      </c>
      <c r="D348" s="23" t="str">
        <f>IFERROR(VLOOKUP(A348,КОДИ!$A$1:$E$1253,3,0),"")</f>
        <v/>
      </c>
      <c r="E348" s="24" t="str">
        <f>IFERROR(VLOOKUP(A348,КОДИ!$A$1:$E$1253,5,0),"")</f>
        <v/>
      </c>
      <c r="F348" s="22"/>
      <c r="G348" s="22"/>
      <c r="H348" s="25" t="s">
        <v>50</v>
      </c>
      <c r="I348" s="26"/>
      <c r="J348" s="26"/>
      <c r="K348" s="26"/>
      <c r="L3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49" spans="1:12" ht="15.75" customHeight="1" x14ac:dyDescent="0.25">
      <c r="A349" s="22"/>
      <c r="B349" s="23" t="str">
        <f>IFERROR(VLOOKUP(A349,КОДИ!$A$1:$E$1253,2,0),"")</f>
        <v/>
      </c>
      <c r="C349" s="23" t="str">
        <f>IFERROR(VLOOKUP(A349,КОДИ!$A$1:$E$1253,4,0),"")</f>
        <v/>
      </c>
      <c r="D349" s="23" t="str">
        <f>IFERROR(VLOOKUP(A349,КОДИ!$A$1:$E$1253,3,0),"")</f>
        <v/>
      </c>
      <c r="E349" s="24" t="str">
        <f>IFERROR(VLOOKUP(A349,КОДИ!$A$1:$E$1253,5,0),"")</f>
        <v/>
      </c>
      <c r="F349" s="22"/>
      <c r="G349" s="22"/>
      <c r="H349" s="25" t="s">
        <v>50</v>
      </c>
      <c r="I349" s="26"/>
      <c r="J349" s="26"/>
      <c r="K349" s="26"/>
      <c r="L3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0" spans="1:12" ht="15.75" customHeight="1" x14ac:dyDescent="0.25">
      <c r="A350" s="22"/>
      <c r="B350" s="23" t="str">
        <f>IFERROR(VLOOKUP(A350,КОДИ!$A$1:$E$1253,2,0),"")</f>
        <v/>
      </c>
      <c r="C350" s="23" t="str">
        <f>IFERROR(VLOOKUP(A350,КОДИ!$A$1:$E$1253,4,0),"")</f>
        <v/>
      </c>
      <c r="D350" s="23" t="str">
        <f>IFERROR(VLOOKUP(A350,КОДИ!$A$1:$E$1253,3,0),"")</f>
        <v/>
      </c>
      <c r="E350" s="24" t="str">
        <f>IFERROR(VLOOKUP(A350,КОДИ!$A$1:$E$1253,5,0),"")</f>
        <v/>
      </c>
      <c r="F350" s="22"/>
      <c r="G350" s="22"/>
      <c r="H350" s="25" t="s">
        <v>50</v>
      </c>
      <c r="I350" s="26"/>
      <c r="J350" s="26"/>
      <c r="K350" s="26"/>
      <c r="L3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1" spans="1:12" ht="15.75" customHeight="1" x14ac:dyDescent="0.25">
      <c r="A351" s="22"/>
      <c r="B351" s="23" t="str">
        <f>IFERROR(VLOOKUP(A351,КОДИ!$A$1:$E$1253,2,0),"")</f>
        <v/>
      </c>
      <c r="C351" s="23" t="str">
        <f>IFERROR(VLOOKUP(A351,КОДИ!$A$1:$E$1253,4,0),"")</f>
        <v/>
      </c>
      <c r="D351" s="23" t="str">
        <f>IFERROR(VLOOKUP(A351,КОДИ!$A$1:$E$1253,3,0),"")</f>
        <v/>
      </c>
      <c r="E351" s="24" t="str">
        <f>IFERROR(VLOOKUP(A351,КОДИ!$A$1:$E$1253,5,0),"")</f>
        <v/>
      </c>
      <c r="F351" s="22"/>
      <c r="G351" s="22"/>
      <c r="H351" s="25" t="s">
        <v>50</v>
      </c>
      <c r="I351" s="26"/>
      <c r="J351" s="26"/>
      <c r="K351" s="26"/>
      <c r="L3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2" spans="1:12" ht="15.75" customHeight="1" x14ac:dyDescent="0.25">
      <c r="A352" s="22"/>
      <c r="B352" s="23" t="str">
        <f>IFERROR(VLOOKUP(A352,КОДИ!$A$1:$E$1253,2,0),"")</f>
        <v/>
      </c>
      <c r="C352" s="23" t="str">
        <f>IFERROR(VLOOKUP(A352,КОДИ!$A$1:$E$1253,4,0),"")</f>
        <v/>
      </c>
      <c r="D352" s="23" t="str">
        <f>IFERROR(VLOOKUP(A352,КОДИ!$A$1:$E$1253,3,0),"")</f>
        <v/>
      </c>
      <c r="E352" s="24" t="str">
        <f>IFERROR(VLOOKUP(A352,КОДИ!$A$1:$E$1253,5,0),"")</f>
        <v/>
      </c>
      <c r="F352" s="22"/>
      <c r="G352" s="22"/>
      <c r="H352" s="25" t="s">
        <v>50</v>
      </c>
      <c r="I352" s="26"/>
      <c r="J352" s="26"/>
      <c r="K352" s="26"/>
      <c r="L3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3" spans="1:12" ht="15.75" customHeight="1" x14ac:dyDescent="0.25">
      <c r="A353" s="22"/>
      <c r="B353" s="23" t="str">
        <f>IFERROR(VLOOKUP(A353,КОДИ!$A$1:$E$1253,2,0),"")</f>
        <v/>
      </c>
      <c r="C353" s="23" t="str">
        <f>IFERROR(VLOOKUP(A353,КОДИ!$A$1:$E$1253,4,0),"")</f>
        <v/>
      </c>
      <c r="D353" s="23" t="str">
        <f>IFERROR(VLOOKUP(A353,КОДИ!$A$1:$E$1253,3,0),"")</f>
        <v/>
      </c>
      <c r="E353" s="24" t="str">
        <f>IFERROR(VLOOKUP(A353,КОДИ!$A$1:$E$1253,5,0),"")</f>
        <v/>
      </c>
      <c r="F353" s="22"/>
      <c r="G353" s="22"/>
      <c r="H353" s="25" t="s">
        <v>50</v>
      </c>
      <c r="I353" s="26"/>
      <c r="J353" s="26"/>
      <c r="K353" s="26"/>
      <c r="L3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4" spans="1:12" ht="15.75" customHeight="1" x14ac:dyDescent="0.25">
      <c r="A354" s="22"/>
      <c r="B354" s="23" t="str">
        <f>IFERROR(VLOOKUP(A354,КОДИ!$A$1:$E$1253,2,0),"")</f>
        <v/>
      </c>
      <c r="C354" s="23" t="str">
        <f>IFERROR(VLOOKUP(A354,КОДИ!$A$1:$E$1253,4,0),"")</f>
        <v/>
      </c>
      <c r="D354" s="23" t="str">
        <f>IFERROR(VLOOKUP(A354,КОДИ!$A$1:$E$1253,3,0),"")</f>
        <v/>
      </c>
      <c r="E354" s="24" t="str">
        <f>IFERROR(VLOOKUP(A354,КОДИ!$A$1:$E$1253,5,0),"")</f>
        <v/>
      </c>
      <c r="F354" s="22"/>
      <c r="G354" s="22"/>
      <c r="H354" s="25" t="s">
        <v>50</v>
      </c>
      <c r="I354" s="26"/>
      <c r="J354" s="26"/>
      <c r="K354" s="26"/>
      <c r="L3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5" spans="1:12" ht="15.75" customHeight="1" x14ac:dyDescent="0.25">
      <c r="A355" s="22"/>
      <c r="B355" s="23" t="str">
        <f>IFERROR(VLOOKUP(A355,КОДИ!$A$1:$E$1253,2,0),"")</f>
        <v/>
      </c>
      <c r="C355" s="23" t="str">
        <f>IFERROR(VLOOKUP(A355,КОДИ!$A$1:$E$1253,4,0),"")</f>
        <v/>
      </c>
      <c r="D355" s="23" t="str">
        <f>IFERROR(VLOOKUP(A355,КОДИ!$A$1:$E$1253,3,0),"")</f>
        <v/>
      </c>
      <c r="E355" s="24" t="str">
        <f>IFERROR(VLOOKUP(A355,КОДИ!$A$1:$E$1253,5,0),"")</f>
        <v/>
      </c>
      <c r="F355" s="22"/>
      <c r="G355" s="22"/>
      <c r="H355" s="25" t="s">
        <v>50</v>
      </c>
      <c r="I355" s="26"/>
      <c r="J355" s="26"/>
      <c r="K355" s="26"/>
      <c r="L3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6" spans="1:12" ht="15.75" customHeight="1" x14ac:dyDescent="0.25">
      <c r="A356" s="22"/>
      <c r="B356" s="23" t="str">
        <f>IFERROR(VLOOKUP(A356,КОДИ!$A$1:$E$1253,2,0),"")</f>
        <v/>
      </c>
      <c r="C356" s="23" t="str">
        <f>IFERROR(VLOOKUP(A356,КОДИ!$A$1:$E$1253,4,0),"")</f>
        <v/>
      </c>
      <c r="D356" s="23" t="str">
        <f>IFERROR(VLOOKUP(A356,КОДИ!$A$1:$E$1253,3,0),"")</f>
        <v/>
      </c>
      <c r="E356" s="24" t="str">
        <f>IFERROR(VLOOKUP(A356,КОДИ!$A$1:$E$1253,5,0),"")</f>
        <v/>
      </c>
      <c r="F356" s="22"/>
      <c r="G356" s="22"/>
      <c r="H356" s="25" t="s">
        <v>50</v>
      </c>
      <c r="I356" s="26"/>
      <c r="J356" s="26"/>
      <c r="K356" s="26"/>
      <c r="L3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7" spans="1:12" ht="15.75" customHeight="1" x14ac:dyDescent="0.25">
      <c r="A357" s="22"/>
      <c r="B357" s="23" t="str">
        <f>IFERROR(VLOOKUP(A357,КОДИ!$A$1:$E$1253,2,0),"")</f>
        <v/>
      </c>
      <c r="C357" s="23" t="str">
        <f>IFERROR(VLOOKUP(A357,КОДИ!$A$1:$E$1253,4,0),"")</f>
        <v/>
      </c>
      <c r="D357" s="23" t="str">
        <f>IFERROR(VLOOKUP(A357,КОДИ!$A$1:$E$1253,3,0),"")</f>
        <v/>
      </c>
      <c r="E357" s="24" t="str">
        <f>IFERROR(VLOOKUP(A357,КОДИ!$A$1:$E$1253,5,0),"")</f>
        <v/>
      </c>
      <c r="F357" s="22"/>
      <c r="G357" s="22"/>
      <c r="H357" s="25" t="s">
        <v>50</v>
      </c>
      <c r="I357" s="26"/>
      <c r="J357" s="26"/>
      <c r="K357" s="26"/>
      <c r="L3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8" spans="1:12" ht="15.75" customHeight="1" x14ac:dyDescent="0.25">
      <c r="A358" s="22"/>
      <c r="B358" s="23" t="str">
        <f>IFERROR(VLOOKUP(A358,КОДИ!$A$1:$E$1253,2,0),"")</f>
        <v/>
      </c>
      <c r="C358" s="23" t="str">
        <f>IFERROR(VLOOKUP(A358,КОДИ!$A$1:$E$1253,4,0),"")</f>
        <v/>
      </c>
      <c r="D358" s="23" t="str">
        <f>IFERROR(VLOOKUP(A358,КОДИ!$A$1:$E$1253,3,0),"")</f>
        <v/>
      </c>
      <c r="E358" s="24" t="str">
        <f>IFERROR(VLOOKUP(A358,КОДИ!$A$1:$E$1253,5,0),"")</f>
        <v/>
      </c>
      <c r="F358" s="22"/>
      <c r="G358" s="22"/>
      <c r="H358" s="25" t="s">
        <v>50</v>
      </c>
      <c r="I358" s="26"/>
      <c r="J358" s="26"/>
      <c r="K358" s="26"/>
      <c r="L3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59" spans="1:12" ht="15.75" customHeight="1" x14ac:dyDescent="0.25">
      <c r="A359" s="22"/>
      <c r="B359" s="23" t="str">
        <f>IFERROR(VLOOKUP(A359,КОДИ!$A$1:$E$1253,2,0),"")</f>
        <v/>
      </c>
      <c r="C359" s="23" t="str">
        <f>IFERROR(VLOOKUP(A359,КОДИ!$A$1:$E$1253,4,0),"")</f>
        <v/>
      </c>
      <c r="D359" s="23" t="str">
        <f>IFERROR(VLOOKUP(A359,КОДИ!$A$1:$E$1253,3,0),"")</f>
        <v/>
      </c>
      <c r="E359" s="24" t="str">
        <f>IFERROR(VLOOKUP(A359,КОДИ!$A$1:$E$1253,5,0),"")</f>
        <v/>
      </c>
      <c r="F359" s="22"/>
      <c r="G359" s="22"/>
      <c r="H359" s="25" t="s">
        <v>50</v>
      </c>
      <c r="I359" s="26"/>
      <c r="J359" s="26"/>
      <c r="K359" s="26"/>
      <c r="L3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0" spans="1:12" ht="15.75" customHeight="1" x14ac:dyDescent="0.25">
      <c r="A360" s="22"/>
      <c r="B360" s="23" t="str">
        <f>IFERROR(VLOOKUP(A360,КОДИ!$A$1:$E$1253,2,0),"")</f>
        <v/>
      </c>
      <c r="C360" s="23" t="str">
        <f>IFERROR(VLOOKUP(A360,КОДИ!$A$1:$E$1253,4,0),"")</f>
        <v/>
      </c>
      <c r="D360" s="23" t="str">
        <f>IFERROR(VLOOKUP(A360,КОДИ!$A$1:$E$1253,3,0),"")</f>
        <v/>
      </c>
      <c r="E360" s="24" t="str">
        <f>IFERROR(VLOOKUP(A360,КОДИ!$A$1:$E$1253,5,0),"")</f>
        <v/>
      </c>
      <c r="F360" s="22"/>
      <c r="G360" s="22"/>
      <c r="H360" s="25" t="s">
        <v>50</v>
      </c>
      <c r="I360" s="26"/>
      <c r="J360" s="26"/>
      <c r="K360" s="26"/>
      <c r="L3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1" spans="1:12" ht="15.75" customHeight="1" x14ac:dyDescent="0.25">
      <c r="A361" s="22"/>
      <c r="B361" s="23" t="str">
        <f>IFERROR(VLOOKUP(A361,КОДИ!$A$1:$E$1253,2,0),"")</f>
        <v/>
      </c>
      <c r="C361" s="23" t="str">
        <f>IFERROR(VLOOKUP(A361,КОДИ!$A$1:$E$1253,4,0),"")</f>
        <v/>
      </c>
      <c r="D361" s="23" t="str">
        <f>IFERROR(VLOOKUP(A361,КОДИ!$A$1:$E$1253,3,0),"")</f>
        <v/>
      </c>
      <c r="E361" s="24" t="str">
        <f>IFERROR(VLOOKUP(A361,КОДИ!$A$1:$E$1253,5,0),"")</f>
        <v/>
      </c>
      <c r="F361" s="22"/>
      <c r="G361" s="22"/>
      <c r="H361" s="25" t="s">
        <v>50</v>
      </c>
      <c r="I361" s="26"/>
      <c r="J361" s="26"/>
      <c r="K361" s="26"/>
      <c r="L3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2" spans="1:12" ht="15.75" customHeight="1" x14ac:dyDescent="0.25">
      <c r="A362" s="22"/>
      <c r="B362" s="23" t="str">
        <f>IFERROR(VLOOKUP(A362,КОДИ!$A$1:$E$1253,2,0),"")</f>
        <v/>
      </c>
      <c r="C362" s="23" t="str">
        <f>IFERROR(VLOOKUP(A362,КОДИ!$A$1:$E$1253,4,0),"")</f>
        <v/>
      </c>
      <c r="D362" s="23" t="str">
        <f>IFERROR(VLOOKUP(A362,КОДИ!$A$1:$E$1253,3,0),"")</f>
        <v/>
      </c>
      <c r="E362" s="24" t="str">
        <f>IFERROR(VLOOKUP(A362,КОДИ!$A$1:$E$1253,5,0),"")</f>
        <v/>
      </c>
      <c r="F362" s="22"/>
      <c r="G362" s="22"/>
      <c r="H362" s="25" t="s">
        <v>50</v>
      </c>
      <c r="I362" s="26"/>
      <c r="J362" s="26"/>
      <c r="K362" s="26"/>
      <c r="L3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3" spans="1:12" ht="15.75" customHeight="1" x14ac:dyDescent="0.25">
      <c r="A363" s="22"/>
      <c r="B363" s="23" t="str">
        <f>IFERROR(VLOOKUP(A363,КОДИ!$A$1:$E$1253,2,0),"")</f>
        <v/>
      </c>
      <c r="C363" s="23" t="str">
        <f>IFERROR(VLOOKUP(A363,КОДИ!$A$1:$E$1253,4,0),"")</f>
        <v/>
      </c>
      <c r="D363" s="23" t="str">
        <f>IFERROR(VLOOKUP(A363,КОДИ!$A$1:$E$1253,3,0),"")</f>
        <v/>
      </c>
      <c r="E363" s="24" t="str">
        <f>IFERROR(VLOOKUP(A363,КОДИ!$A$1:$E$1253,5,0),"")</f>
        <v/>
      </c>
      <c r="F363" s="22"/>
      <c r="G363" s="22"/>
      <c r="H363" s="25" t="s">
        <v>50</v>
      </c>
      <c r="I363" s="26"/>
      <c r="J363" s="26"/>
      <c r="K363" s="26"/>
      <c r="L3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4" spans="1:12" ht="15.75" customHeight="1" x14ac:dyDescent="0.25">
      <c r="A364" s="22"/>
      <c r="B364" s="23" t="str">
        <f>IFERROR(VLOOKUP(A364,КОДИ!$A$1:$E$1253,2,0),"")</f>
        <v/>
      </c>
      <c r="C364" s="23" t="str">
        <f>IFERROR(VLOOKUP(A364,КОДИ!$A$1:$E$1253,4,0),"")</f>
        <v/>
      </c>
      <c r="D364" s="23" t="str">
        <f>IFERROR(VLOOKUP(A364,КОДИ!$A$1:$E$1253,3,0),"")</f>
        <v/>
      </c>
      <c r="E364" s="24" t="str">
        <f>IFERROR(VLOOKUP(A364,КОДИ!$A$1:$E$1253,5,0),"")</f>
        <v/>
      </c>
      <c r="F364" s="22"/>
      <c r="G364" s="22"/>
      <c r="H364" s="25" t="s">
        <v>50</v>
      </c>
      <c r="I364" s="26"/>
      <c r="J364" s="26"/>
      <c r="K364" s="26"/>
      <c r="L3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5" spans="1:12" ht="15.75" customHeight="1" x14ac:dyDescent="0.25">
      <c r="A365" s="22"/>
      <c r="B365" s="23" t="str">
        <f>IFERROR(VLOOKUP(A365,КОДИ!$A$1:$E$1253,2,0),"")</f>
        <v/>
      </c>
      <c r="C365" s="23" t="str">
        <f>IFERROR(VLOOKUP(A365,КОДИ!$A$1:$E$1253,4,0),"")</f>
        <v/>
      </c>
      <c r="D365" s="23" t="str">
        <f>IFERROR(VLOOKUP(A365,КОДИ!$A$1:$E$1253,3,0),"")</f>
        <v/>
      </c>
      <c r="E365" s="24" t="str">
        <f>IFERROR(VLOOKUP(A365,КОДИ!$A$1:$E$1253,5,0),"")</f>
        <v/>
      </c>
      <c r="F365" s="22"/>
      <c r="G365" s="22"/>
      <c r="H365" s="25" t="s">
        <v>50</v>
      </c>
      <c r="I365" s="26"/>
      <c r="J365" s="26"/>
      <c r="K365" s="26"/>
      <c r="L3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6" spans="1:12" ht="15.75" customHeight="1" x14ac:dyDescent="0.25">
      <c r="A366" s="22"/>
      <c r="B366" s="23" t="str">
        <f>IFERROR(VLOOKUP(A366,КОДИ!$A$1:$E$1253,2,0),"")</f>
        <v/>
      </c>
      <c r="C366" s="23" t="str">
        <f>IFERROR(VLOOKUP(A366,КОДИ!$A$1:$E$1253,4,0),"")</f>
        <v/>
      </c>
      <c r="D366" s="23" t="str">
        <f>IFERROR(VLOOKUP(A366,КОДИ!$A$1:$E$1253,3,0),"")</f>
        <v/>
      </c>
      <c r="E366" s="24" t="str">
        <f>IFERROR(VLOOKUP(A366,КОДИ!$A$1:$E$1253,5,0),"")</f>
        <v/>
      </c>
      <c r="F366" s="22"/>
      <c r="G366" s="22"/>
      <c r="H366" s="25" t="s">
        <v>50</v>
      </c>
      <c r="I366" s="26"/>
      <c r="J366" s="26"/>
      <c r="K366" s="26"/>
      <c r="L3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7" spans="1:12" ht="15.75" customHeight="1" x14ac:dyDescent="0.25">
      <c r="A367" s="22"/>
      <c r="B367" s="23" t="str">
        <f>IFERROR(VLOOKUP(A367,КОДИ!$A$1:$E$1253,2,0),"")</f>
        <v/>
      </c>
      <c r="C367" s="23" t="str">
        <f>IFERROR(VLOOKUP(A367,КОДИ!$A$1:$E$1253,4,0),"")</f>
        <v/>
      </c>
      <c r="D367" s="23" t="str">
        <f>IFERROR(VLOOKUP(A367,КОДИ!$A$1:$E$1253,3,0),"")</f>
        <v/>
      </c>
      <c r="E367" s="24" t="str">
        <f>IFERROR(VLOOKUP(A367,КОДИ!$A$1:$E$1253,5,0),"")</f>
        <v/>
      </c>
      <c r="F367" s="22"/>
      <c r="G367" s="22"/>
      <c r="H367" s="25" t="s">
        <v>50</v>
      </c>
      <c r="I367" s="26"/>
      <c r="J367" s="26"/>
      <c r="K367" s="26"/>
      <c r="L3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8" spans="1:12" ht="15.75" customHeight="1" x14ac:dyDescent="0.25">
      <c r="A368" s="22"/>
      <c r="B368" s="23" t="str">
        <f>IFERROR(VLOOKUP(A368,КОДИ!$A$1:$E$1253,2,0),"")</f>
        <v/>
      </c>
      <c r="C368" s="23" t="str">
        <f>IFERROR(VLOOKUP(A368,КОДИ!$A$1:$E$1253,4,0),"")</f>
        <v/>
      </c>
      <c r="D368" s="23" t="str">
        <f>IFERROR(VLOOKUP(A368,КОДИ!$A$1:$E$1253,3,0),"")</f>
        <v/>
      </c>
      <c r="E368" s="24" t="str">
        <f>IFERROR(VLOOKUP(A368,КОДИ!$A$1:$E$1253,5,0),"")</f>
        <v/>
      </c>
      <c r="F368" s="22"/>
      <c r="G368" s="22"/>
      <c r="H368" s="25" t="s">
        <v>50</v>
      </c>
      <c r="I368" s="26"/>
      <c r="J368" s="26"/>
      <c r="K368" s="26"/>
      <c r="L3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69" spans="1:12" ht="15.75" customHeight="1" x14ac:dyDescent="0.25">
      <c r="A369" s="22"/>
      <c r="B369" s="23" t="str">
        <f>IFERROR(VLOOKUP(A369,КОДИ!$A$1:$E$1253,2,0),"")</f>
        <v/>
      </c>
      <c r="C369" s="23" t="str">
        <f>IFERROR(VLOOKUP(A369,КОДИ!$A$1:$E$1253,4,0),"")</f>
        <v/>
      </c>
      <c r="D369" s="23" t="str">
        <f>IFERROR(VLOOKUP(A369,КОДИ!$A$1:$E$1253,3,0),"")</f>
        <v/>
      </c>
      <c r="E369" s="24" t="str">
        <f>IFERROR(VLOOKUP(A369,КОДИ!$A$1:$E$1253,5,0),"")</f>
        <v/>
      </c>
      <c r="F369" s="22"/>
      <c r="G369" s="22"/>
      <c r="H369" s="25" t="s">
        <v>50</v>
      </c>
      <c r="I369" s="26"/>
      <c r="J369" s="26"/>
      <c r="K369" s="26"/>
      <c r="L3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0" spans="1:12" ht="15.75" customHeight="1" x14ac:dyDescent="0.25">
      <c r="A370" s="22"/>
      <c r="B370" s="23" t="str">
        <f>IFERROR(VLOOKUP(A370,КОДИ!$A$1:$E$1253,2,0),"")</f>
        <v/>
      </c>
      <c r="C370" s="23" t="str">
        <f>IFERROR(VLOOKUP(A370,КОДИ!$A$1:$E$1253,4,0),"")</f>
        <v/>
      </c>
      <c r="D370" s="23" t="str">
        <f>IFERROR(VLOOKUP(A370,КОДИ!$A$1:$E$1253,3,0),"")</f>
        <v/>
      </c>
      <c r="E370" s="24" t="str">
        <f>IFERROR(VLOOKUP(A370,КОДИ!$A$1:$E$1253,5,0),"")</f>
        <v/>
      </c>
      <c r="F370" s="22"/>
      <c r="G370" s="22"/>
      <c r="H370" s="25" t="s">
        <v>50</v>
      </c>
      <c r="I370" s="26"/>
      <c r="J370" s="26"/>
      <c r="K370" s="26"/>
      <c r="L3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1" spans="1:12" ht="15.75" customHeight="1" x14ac:dyDescent="0.25">
      <c r="A371" s="22"/>
      <c r="B371" s="23" t="str">
        <f>IFERROR(VLOOKUP(A371,КОДИ!$A$1:$E$1253,2,0),"")</f>
        <v/>
      </c>
      <c r="C371" s="23" t="str">
        <f>IFERROR(VLOOKUP(A371,КОДИ!$A$1:$E$1253,4,0),"")</f>
        <v/>
      </c>
      <c r="D371" s="23" t="str">
        <f>IFERROR(VLOOKUP(A371,КОДИ!$A$1:$E$1253,3,0),"")</f>
        <v/>
      </c>
      <c r="E371" s="24" t="str">
        <f>IFERROR(VLOOKUP(A371,КОДИ!$A$1:$E$1253,5,0),"")</f>
        <v/>
      </c>
      <c r="F371" s="22"/>
      <c r="G371" s="22"/>
      <c r="H371" s="25" t="s">
        <v>50</v>
      </c>
      <c r="I371" s="26"/>
      <c r="J371" s="26"/>
      <c r="K371" s="26"/>
      <c r="L3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2" spans="1:12" ht="15.75" customHeight="1" x14ac:dyDescent="0.25">
      <c r="A372" s="22"/>
      <c r="B372" s="23" t="str">
        <f>IFERROR(VLOOKUP(A372,КОДИ!$A$1:$E$1253,2,0),"")</f>
        <v/>
      </c>
      <c r="C372" s="23" t="str">
        <f>IFERROR(VLOOKUP(A372,КОДИ!$A$1:$E$1253,4,0),"")</f>
        <v/>
      </c>
      <c r="D372" s="23" t="str">
        <f>IFERROR(VLOOKUP(A372,КОДИ!$A$1:$E$1253,3,0),"")</f>
        <v/>
      </c>
      <c r="E372" s="24" t="str">
        <f>IFERROR(VLOOKUP(A372,КОДИ!$A$1:$E$1253,5,0),"")</f>
        <v/>
      </c>
      <c r="F372" s="22"/>
      <c r="G372" s="22"/>
      <c r="H372" s="25" t="s">
        <v>50</v>
      </c>
      <c r="I372" s="26"/>
      <c r="J372" s="26"/>
      <c r="K372" s="26"/>
      <c r="L3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3" spans="1:12" ht="15.75" customHeight="1" x14ac:dyDescent="0.25">
      <c r="A373" s="22"/>
      <c r="B373" s="23" t="str">
        <f>IFERROR(VLOOKUP(A373,КОДИ!$A$1:$E$1253,2,0),"")</f>
        <v/>
      </c>
      <c r="C373" s="23" t="str">
        <f>IFERROR(VLOOKUP(A373,КОДИ!$A$1:$E$1253,4,0),"")</f>
        <v/>
      </c>
      <c r="D373" s="23" t="str">
        <f>IFERROR(VLOOKUP(A373,КОДИ!$A$1:$E$1253,3,0),"")</f>
        <v/>
      </c>
      <c r="E373" s="24" t="str">
        <f>IFERROR(VLOOKUP(A373,КОДИ!$A$1:$E$1253,5,0),"")</f>
        <v/>
      </c>
      <c r="F373" s="22"/>
      <c r="G373" s="22"/>
      <c r="H373" s="25" t="s">
        <v>50</v>
      </c>
      <c r="I373" s="26"/>
      <c r="J373" s="26"/>
      <c r="K373" s="26"/>
      <c r="L3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4" spans="1:12" ht="15.75" customHeight="1" x14ac:dyDescent="0.25">
      <c r="A374" s="22"/>
      <c r="B374" s="23" t="str">
        <f>IFERROR(VLOOKUP(A374,КОДИ!$A$1:$E$1253,2,0),"")</f>
        <v/>
      </c>
      <c r="C374" s="23" t="str">
        <f>IFERROR(VLOOKUP(A374,КОДИ!$A$1:$E$1253,4,0),"")</f>
        <v/>
      </c>
      <c r="D374" s="23" t="str">
        <f>IFERROR(VLOOKUP(A374,КОДИ!$A$1:$E$1253,3,0),"")</f>
        <v/>
      </c>
      <c r="E374" s="24" t="str">
        <f>IFERROR(VLOOKUP(A374,КОДИ!$A$1:$E$1253,5,0),"")</f>
        <v/>
      </c>
      <c r="F374" s="22"/>
      <c r="G374" s="22"/>
      <c r="H374" s="25" t="s">
        <v>50</v>
      </c>
      <c r="I374" s="26"/>
      <c r="J374" s="26"/>
      <c r="K374" s="26"/>
      <c r="L3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5" spans="1:12" ht="15.75" customHeight="1" x14ac:dyDescent="0.25">
      <c r="A375" s="22"/>
      <c r="B375" s="23" t="str">
        <f>IFERROR(VLOOKUP(A375,КОДИ!$A$1:$E$1253,2,0),"")</f>
        <v/>
      </c>
      <c r="C375" s="23" t="str">
        <f>IFERROR(VLOOKUP(A375,КОДИ!$A$1:$E$1253,4,0),"")</f>
        <v/>
      </c>
      <c r="D375" s="23" t="str">
        <f>IFERROR(VLOOKUP(A375,КОДИ!$A$1:$E$1253,3,0),"")</f>
        <v/>
      </c>
      <c r="E375" s="24" t="str">
        <f>IFERROR(VLOOKUP(A375,КОДИ!$A$1:$E$1253,5,0),"")</f>
        <v/>
      </c>
      <c r="F375" s="22"/>
      <c r="G375" s="22"/>
      <c r="H375" s="25" t="s">
        <v>50</v>
      </c>
      <c r="I375" s="26"/>
      <c r="J375" s="26"/>
      <c r="K375" s="26"/>
      <c r="L3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6" spans="1:12" ht="15.75" customHeight="1" x14ac:dyDescent="0.25">
      <c r="A376" s="22"/>
      <c r="B376" s="23" t="str">
        <f>IFERROR(VLOOKUP(A376,КОДИ!$A$1:$E$1253,2,0),"")</f>
        <v/>
      </c>
      <c r="C376" s="23" t="str">
        <f>IFERROR(VLOOKUP(A376,КОДИ!$A$1:$E$1253,4,0),"")</f>
        <v/>
      </c>
      <c r="D376" s="23" t="str">
        <f>IFERROR(VLOOKUP(A376,КОДИ!$A$1:$E$1253,3,0),"")</f>
        <v/>
      </c>
      <c r="E376" s="24" t="str">
        <f>IFERROR(VLOOKUP(A376,КОДИ!$A$1:$E$1253,5,0),"")</f>
        <v/>
      </c>
      <c r="F376" s="22"/>
      <c r="G376" s="22"/>
      <c r="H376" s="25" t="s">
        <v>50</v>
      </c>
      <c r="I376" s="26"/>
      <c r="J376" s="26"/>
      <c r="K376" s="26"/>
      <c r="L3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7" spans="1:12" ht="15.75" customHeight="1" x14ac:dyDescent="0.25">
      <c r="A377" s="22"/>
      <c r="B377" s="23" t="str">
        <f>IFERROR(VLOOKUP(A377,КОДИ!$A$1:$E$1253,2,0),"")</f>
        <v/>
      </c>
      <c r="C377" s="23" t="str">
        <f>IFERROR(VLOOKUP(A377,КОДИ!$A$1:$E$1253,4,0),"")</f>
        <v/>
      </c>
      <c r="D377" s="23" t="str">
        <f>IFERROR(VLOOKUP(A377,КОДИ!$A$1:$E$1253,3,0),"")</f>
        <v/>
      </c>
      <c r="E377" s="24" t="str">
        <f>IFERROR(VLOOKUP(A377,КОДИ!$A$1:$E$1253,5,0),"")</f>
        <v/>
      </c>
      <c r="F377" s="22"/>
      <c r="G377" s="22"/>
      <c r="H377" s="25" t="s">
        <v>50</v>
      </c>
      <c r="I377" s="26"/>
      <c r="J377" s="26"/>
      <c r="K377" s="26"/>
      <c r="L3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8" spans="1:12" ht="15.75" customHeight="1" x14ac:dyDescent="0.25">
      <c r="A378" s="22"/>
      <c r="B378" s="23" t="str">
        <f>IFERROR(VLOOKUP(A378,КОДИ!$A$1:$E$1253,2,0),"")</f>
        <v/>
      </c>
      <c r="C378" s="23" t="str">
        <f>IFERROR(VLOOKUP(A378,КОДИ!$A$1:$E$1253,4,0),"")</f>
        <v/>
      </c>
      <c r="D378" s="23" t="str">
        <f>IFERROR(VLOOKUP(A378,КОДИ!$A$1:$E$1253,3,0),"")</f>
        <v/>
      </c>
      <c r="E378" s="24" t="str">
        <f>IFERROR(VLOOKUP(A378,КОДИ!$A$1:$E$1253,5,0),"")</f>
        <v/>
      </c>
      <c r="F378" s="22"/>
      <c r="G378" s="22"/>
      <c r="H378" s="25" t="s">
        <v>50</v>
      </c>
      <c r="I378" s="26"/>
      <c r="J378" s="26"/>
      <c r="K378" s="26"/>
      <c r="L3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79" spans="1:12" ht="15.75" customHeight="1" x14ac:dyDescent="0.25">
      <c r="A379" s="22"/>
      <c r="B379" s="23" t="str">
        <f>IFERROR(VLOOKUP(A379,КОДИ!$A$1:$E$1253,2,0),"")</f>
        <v/>
      </c>
      <c r="C379" s="23" t="str">
        <f>IFERROR(VLOOKUP(A379,КОДИ!$A$1:$E$1253,4,0),"")</f>
        <v/>
      </c>
      <c r="D379" s="23" t="str">
        <f>IFERROR(VLOOKUP(A379,КОДИ!$A$1:$E$1253,3,0),"")</f>
        <v/>
      </c>
      <c r="E379" s="24" t="str">
        <f>IFERROR(VLOOKUP(A379,КОДИ!$A$1:$E$1253,5,0),"")</f>
        <v/>
      </c>
      <c r="F379" s="22"/>
      <c r="G379" s="22"/>
      <c r="H379" s="25" t="s">
        <v>50</v>
      </c>
      <c r="I379" s="26"/>
      <c r="J379" s="26"/>
      <c r="K379" s="26"/>
      <c r="L3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0" spans="1:12" ht="15.75" customHeight="1" x14ac:dyDescent="0.25">
      <c r="A380" s="22"/>
      <c r="B380" s="23" t="str">
        <f>IFERROR(VLOOKUP(A380,КОДИ!$A$1:$E$1253,2,0),"")</f>
        <v/>
      </c>
      <c r="C380" s="23" t="str">
        <f>IFERROR(VLOOKUP(A380,КОДИ!$A$1:$E$1253,4,0),"")</f>
        <v/>
      </c>
      <c r="D380" s="23" t="str">
        <f>IFERROR(VLOOKUP(A380,КОДИ!$A$1:$E$1253,3,0),"")</f>
        <v/>
      </c>
      <c r="E380" s="24" t="str">
        <f>IFERROR(VLOOKUP(A380,КОДИ!$A$1:$E$1253,5,0),"")</f>
        <v/>
      </c>
      <c r="F380" s="22"/>
      <c r="G380" s="22"/>
      <c r="H380" s="25" t="s">
        <v>50</v>
      </c>
      <c r="I380" s="26"/>
      <c r="J380" s="26"/>
      <c r="K380" s="26"/>
      <c r="L3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1" spans="1:12" ht="15.75" customHeight="1" x14ac:dyDescent="0.25">
      <c r="A381" s="22"/>
      <c r="B381" s="23" t="str">
        <f>IFERROR(VLOOKUP(A381,КОДИ!$A$1:$E$1253,2,0),"")</f>
        <v/>
      </c>
      <c r="C381" s="23" t="str">
        <f>IFERROR(VLOOKUP(A381,КОДИ!$A$1:$E$1253,4,0),"")</f>
        <v/>
      </c>
      <c r="D381" s="23" t="str">
        <f>IFERROR(VLOOKUP(A381,КОДИ!$A$1:$E$1253,3,0),"")</f>
        <v/>
      </c>
      <c r="E381" s="24" t="str">
        <f>IFERROR(VLOOKUP(A381,КОДИ!$A$1:$E$1253,5,0),"")</f>
        <v/>
      </c>
      <c r="F381" s="22"/>
      <c r="G381" s="22"/>
      <c r="H381" s="25" t="s">
        <v>50</v>
      </c>
      <c r="I381" s="26"/>
      <c r="J381" s="26"/>
      <c r="K381" s="26"/>
      <c r="L3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2" spans="1:12" ht="15.75" customHeight="1" x14ac:dyDescent="0.25">
      <c r="A382" s="22"/>
      <c r="B382" s="23" t="str">
        <f>IFERROR(VLOOKUP(A382,КОДИ!$A$1:$E$1253,2,0),"")</f>
        <v/>
      </c>
      <c r="C382" s="23" t="str">
        <f>IFERROR(VLOOKUP(A382,КОДИ!$A$1:$E$1253,4,0),"")</f>
        <v/>
      </c>
      <c r="D382" s="23" t="str">
        <f>IFERROR(VLOOKUP(A382,КОДИ!$A$1:$E$1253,3,0),"")</f>
        <v/>
      </c>
      <c r="E382" s="24" t="str">
        <f>IFERROR(VLOOKUP(A382,КОДИ!$A$1:$E$1253,5,0),"")</f>
        <v/>
      </c>
      <c r="F382" s="22"/>
      <c r="G382" s="22"/>
      <c r="H382" s="25" t="s">
        <v>50</v>
      </c>
      <c r="I382" s="26"/>
      <c r="J382" s="26"/>
      <c r="K382" s="26"/>
      <c r="L3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3" spans="1:12" ht="15.75" customHeight="1" x14ac:dyDescent="0.25">
      <c r="A383" s="22"/>
      <c r="B383" s="23" t="str">
        <f>IFERROR(VLOOKUP(A383,КОДИ!$A$1:$E$1253,2,0),"")</f>
        <v/>
      </c>
      <c r="C383" s="23" t="str">
        <f>IFERROR(VLOOKUP(A383,КОДИ!$A$1:$E$1253,4,0),"")</f>
        <v/>
      </c>
      <c r="D383" s="23" t="str">
        <f>IFERROR(VLOOKUP(A383,КОДИ!$A$1:$E$1253,3,0),"")</f>
        <v/>
      </c>
      <c r="E383" s="24" t="str">
        <f>IFERROR(VLOOKUP(A383,КОДИ!$A$1:$E$1253,5,0),"")</f>
        <v/>
      </c>
      <c r="F383" s="22"/>
      <c r="G383" s="22"/>
      <c r="H383" s="25" t="s">
        <v>50</v>
      </c>
      <c r="I383" s="26"/>
      <c r="J383" s="26"/>
      <c r="K383" s="26"/>
      <c r="L3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4" spans="1:12" ht="15.75" customHeight="1" x14ac:dyDescent="0.25">
      <c r="A384" s="22"/>
      <c r="B384" s="23" t="str">
        <f>IFERROR(VLOOKUP(A384,КОДИ!$A$1:$E$1253,2,0),"")</f>
        <v/>
      </c>
      <c r="C384" s="23" t="str">
        <f>IFERROR(VLOOKUP(A384,КОДИ!$A$1:$E$1253,4,0),"")</f>
        <v/>
      </c>
      <c r="D384" s="23" t="str">
        <f>IFERROR(VLOOKUP(A384,КОДИ!$A$1:$E$1253,3,0),"")</f>
        <v/>
      </c>
      <c r="E384" s="24" t="str">
        <f>IFERROR(VLOOKUP(A384,КОДИ!$A$1:$E$1253,5,0),"")</f>
        <v/>
      </c>
      <c r="F384" s="22"/>
      <c r="G384" s="22"/>
      <c r="H384" s="25" t="s">
        <v>50</v>
      </c>
      <c r="I384" s="26"/>
      <c r="J384" s="26"/>
      <c r="K384" s="26"/>
      <c r="L3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5" spans="1:12" ht="15.75" customHeight="1" x14ac:dyDescent="0.25">
      <c r="A385" s="22"/>
      <c r="B385" s="23" t="str">
        <f>IFERROR(VLOOKUP(A385,КОДИ!$A$1:$E$1253,2,0),"")</f>
        <v/>
      </c>
      <c r="C385" s="23" t="str">
        <f>IFERROR(VLOOKUP(A385,КОДИ!$A$1:$E$1253,4,0),"")</f>
        <v/>
      </c>
      <c r="D385" s="23" t="str">
        <f>IFERROR(VLOOKUP(A385,КОДИ!$A$1:$E$1253,3,0),"")</f>
        <v/>
      </c>
      <c r="E385" s="24" t="str">
        <f>IFERROR(VLOOKUP(A385,КОДИ!$A$1:$E$1253,5,0),"")</f>
        <v/>
      </c>
      <c r="F385" s="22"/>
      <c r="G385" s="22"/>
      <c r="H385" s="25" t="s">
        <v>50</v>
      </c>
      <c r="I385" s="26"/>
      <c r="J385" s="26"/>
      <c r="K385" s="26"/>
      <c r="L3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6" spans="1:12" ht="15.75" customHeight="1" x14ac:dyDescent="0.25">
      <c r="A386" s="22"/>
      <c r="B386" s="23" t="str">
        <f>IFERROR(VLOOKUP(A386,КОДИ!$A$1:$E$1253,2,0),"")</f>
        <v/>
      </c>
      <c r="C386" s="23" t="str">
        <f>IFERROR(VLOOKUP(A386,КОДИ!$A$1:$E$1253,4,0),"")</f>
        <v/>
      </c>
      <c r="D386" s="23" t="str">
        <f>IFERROR(VLOOKUP(A386,КОДИ!$A$1:$E$1253,3,0),"")</f>
        <v/>
      </c>
      <c r="E386" s="24" t="str">
        <f>IFERROR(VLOOKUP(A386,КОДИ!$A$1:$E$1253,5,0),"")</f>
        <v/>
      </c>
      <c r="F386" s="22"/>
      <c r="G386" s="22"/>
      <c r="H386" s="25" t="s">
        <v>50</v>
      </c>
      <c r="I386" s="26"/>
      <c r="J386" s="26"/>
      <c r="K386" s="26"/>
      <c r="L3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7" spans="1:12" ht="15.75" customHeight="1" x14ac:dyDescent="0.25">
      <c r="A387" s="22"/>
      <c r="B387" s="23" t="str">
        <f>IFERROR(VLOOKUP(A387,КОДИ!$A$1:$E$1253,2,0),"")</f>
        <v/>
      </c>
      <c r="C387" s="23" t="str">
        <f>IFERROR(VLOOKUP(A387,КОДИ!$A$1:$E$1253,4,0),"")</f>
        <v/>
      </c>
      <c r="D387" s="23" t="str">
        <f>IFERROR(VLOOKUP(A387,КОДИ!$A$1:$E$1253,3,0),"")</f>
        <v/>
      </c>
      <c r="E387" s="24" t="str">
        <f>IFERROR(VLOOKUP(A387,КОДИ!$A$1:$E$1253,5,0),"")</f>
        <v/>
      </c>
      <c r="F387" s="22"/>
      <c r="G387" s="22"/>
      <c r="H387" s="25" t="s">
        <v>50</v>
      </c>
      <c r="I387" s="26"/>
      <c r="J387" s="26"/>
      <c r="K387" s="26"/>
      <c r="L3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8" spans="1:12" ht="15.75" customHeight="1" x14ac:dyDescent="0.25">
      <c r="A388" s="22"/>
      <c r="B388" s="23" t="str">
        <f>IFERROR(VLOOKUP(A388,КОДИ!$A$1:$E$1253,2,0),"")</f>
        <v/>
      </c>
      <c r="C388" s="23" t="str">
        <f>IFERROR(VLOOKUP(A388,КОДИ!$A$1:$E$1253,4,0),"")</f>
        <v/>
      </c>
      <c r="D388" s="23" t="str">
        <f>IFERROR(VLOOKUP(A388,КОДИ!$A$1:$E$1253,3,0),"")</f>
        <v/>
      </c>
      <c r="E388" s="24" t="str">
        <f>IFERROR(VLOOKUP(A388,КОДИ!$A$1:$E$1253,5,0),"")</f>
        <v/>
      </c>
      <c r="F388" s="22"/>
      <c r="G388" s="22"/>
      <c r="H388" s="25" t="s">
        <v>50</v>
      </c>
      <c r="I388" s="26"/>
      <c r="J388" s="26"/>
      <c r="K388" s="26"/>
      <c r="L3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89" spans="1:12" ht="15.75" customHeight="1" x14ac:dyDescent="0.25">
      <c r="A389" s="22"/>
      <c r="B389" s="23" t="str">
        <f>IFERROR(VLOOKUP(A389,КОДИ!$A$1:$E$1253,2,0),"")</f>
        <v/>
      </c>
      <c r="C389" s="23" t="str">
        <f>IFERROR(VLOOKUP(A389,КОДИ!$A$1:$E$1253,4,0),"")</f>
        <v/>
      </c>
      <c r="D389" s="23" t="str">
        <f>IFERROR(VLOOKUP(A389,КОДИ!$A$1:$E$1253,3,0),"")</f>
        <v/>
      </c>
      <c r="E389" s="24" t="str">
        <f>IFERROR(VLOOKUP(A389,КОДИ!$A$1:$E$1253,5,0),"")</f>
        <v/>
      </c>
      <c r="F389" s="22"/>
      <c r="G389" s="22"/>
      <c r="H389" s="25" t="s">
        <v>50</v>
      </c>
      <c r="I389" s="26"/>
      <c r="J389" s="26"/>
      <c r="K389" s="26"/>
      <c r="L3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0" spans="1:12" ht="15.75" customHeight="1" x14ac:dyDescent="0.25">
      <c r="A390" s="22"/>
      <c r="B390" s="23" t="str">
        <f>IFERROR(VLOOKUP(A390,КОДИ!$A$1:$E$1253,2,0),"")</f>
        <v/>
      </c>
      <c r="C390" s="23" t="str">
        <f>IFERROR(VLOOKUP(A390,КОДИ!$A$1:$E$1253,4,0),"")</f>
        <v/>
      </c>
      <c r="D390" s="23" t="str">
        <f>IFERROR(VLOOKUP(A390,КОДИ!$A$1:$E$1253,3,0),"")</f>
        <v/>
      </c>
      <c r="E390" s="24" t="str">
        <f>IFERROR(VLOOKUP(A390,КОДИ!$A$1:$E$1253,5,0),"")</f>
        <v/>
      </c>
      <c r="F390" s="22"/>
      <c r="G390" s="22"/>
      <c r="H390" s="25" t="s">
        <v>50</v>
      </c>
      <c r="I390" s="26"/>
      <c r="J390" s="26"/>
      <c r="K390" s="26"/>
      <c r="L3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1" spans="1:12" ht="15.75" customHeight="1" x14ac:dyDescent="0.25">
      <c r="A391" s="22"/>
      <c r="B391" s="23" t="str">
        <f>IFERROR(VLOOKUP(A391,КОДИ!$A$1:$E$1253,2,0),"")</f>
        <v/>
      </c>
      <c r="C391" s="23" t="str">
        <f>IFERROR(VLOOKUP(A391,КОДИ!$A$1:$E$1253,4,0),"")</f>
        <v/>
      </c>
      <c r="D391" s="23" t="str">
        <f>IFERROR(VLOOKUP(A391,КОДИ!$A$1:$E$1253,3,0),"")</f>
        <v/>
      </c>
      <c r="E391" s="24" t="str">
        <f>IFERROR(VLOOKUP(A391,КОДИ!$A$1:$E$1253,5,0),"")</f>
        <v/>
      </c>
      <c r="F391" s="22"/>
      <c r="G391" s="22"/>
      <c r="H391" s="25" t="s">
        <v>50</v>
      </c>
      <c r="I391" s="26"/>
      <c r="J391" s="26"/>
      <c r="K391" s="26"/>
      <c r="L3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2" spans="1:12" ht="15.75" customHeight="1" x14ac:dyDescent="0.25">
      <c r="A392" s="22"/>
      <c r="B392" s="23" t="str">
        <f>IFERROR(VLOOKUP(A392,КОДИ!$A$1:$E$1253,2,0),"")</f>
        <v/>
      </c>
      <c r="C392" s="23" t="str">
        <f>IFERROR(VLOOKUP(A392,КОДИ!$A$1:$E$1253,4,0),"")</f>
        <v/>
      </c>
      <c r="D392" s="23" t="str">
        <f>IFERROR(VLOOKUP(A392,КОДИ!$A$1:$E$1253,3,0),"")</f>
        <v/>
      </c>
      <c r="E392" s="24" t="str">
        <f>IFERROR(VLOOKUP(A392,КОДИ!$A$1:$E$1253,5,0),"")</f>
        <v/>
      </c>
      <c r="F392" s="22"/>
      <c r="G392" s="22"/>
      <c r="H392" s="25" t="s">
        <v>50</v>
      </c>
      <c r="I392" s="26"/>
      <c r="J392" s="26"/>
      <c r="K392" s="26"/>
      <c r="L3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3" spans="1:12" ht="15.75" customHeight="1" x14ac:dyDescent="0.25">
      <c r="A393" s="22"/>
      <c r="B393" s="23" t="str">
        <f>IFERROR(VLOOKUP(A393,КОДИ!$A$1:$E$1253,2,0),"")</f>
        <v/>
      </c>
      <c r="C393" s="23" t="str">
        <f>IFERROR(VLOOKUP(A393,КОДИ!$A$1:$E$1253,4,0),"")</f>
        <v/>
      </c>
      <c r="D393" s="23" t="str">
        <f>IFERROR(VLOOKUP(A393,КОДИ!$A$1:$E$1253,3,0),"")</f>
        <v/>
      </c>
      <c r="E393" s="24" t="str">
        <f>IFERROR(VLOOKUP(A393,КОДИ!$A$1:$E$1253,5,0),"")</f>
        <v/>
      </c>
      <c r="F393" s="22"/>
      <c r="G393" s="22"/>
      <c r="H393" s="25" t="s">
        <v>50</v>
      </c>
      <c r="I393" s="26"/>
      <c r="J393" s="26"/>
      <c r="K393" s="26"/>
      <c r="L3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4" spans="1:12" ht="15.75" customHeight="1" x14ac:dyDescent="0.25">
      <c r="A394" s="22"/>
      <c r="B394" s="23" t="str">
        <f>IFERROR(VLOOKUP(A394,КОДИ!$A$1:$E$1253,2,0),"")</f>
        <v/>
      </c>
      <c r="C394" s="23" t="str">
        <f>IFERROR(VLOOKUP(A394,КОДИ!$A$1:$E$1253,4,0),"")</f>
        <v/>
      </c>
      <c r="D394" s="23" t="str">
        <f>IFERROR(VLOOKUP(A394,КОДИ!$A$1:$E$1253,3,0),"")</f>
        <v/>
      </c>
      <c r="E394" s="24" t="str">
        <f>IFERROR(VLOOKUP(A394,КОДИ!$A$1:$E$1253,5,0),"")</f>
        <v/>
      </c>
      <c r="F394" s="22"/>
      <c r="G394" s="22"/>
      <c r="H394" s="25" t="s">
        <v>50</v>
      </c>
      <c r="I394" s="26"/>
      <c r="J394" s="26"/>
      <c r="K394" s="26"/>
      <c r="L3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5" spans="1:12" ht="15.75" customHeight="1" x14ac:dyDescent="0.25">
      <c r="A395" s="22"/>
      <c r="B395" s="23" t="str">
        <f>IFERROR(VLOOKUP(A395,КОДИ!$A$1:$E$1253,2,0),"")</f>
        <v/>
      </c>
      <c r="C395" s="23" t="str">
        <f>IFERROR(VLOOKUP(A395,КОДИ!$A$1:$E$1253,4,0),"")</f>
        <v/>
      </c>
      <c r="D395" s="23" t="str">
        <f>IFERROR(VLOOKUP(A395,КОДИ!$A$1:$E$1253,3,0),"")</f>
        <v/>
      </c>
      <c r="E395" s="24" t="str">
        <f>IFERROR(VLOOKUP(A395,КОДИ!$A$1:$E$1253,5,0),"")</f>
        <v/>
      </c>
      <c r="F395" s="22"/>
      <c r="G395" s="22"/>
      <c r="H395" s="25" t="s">
        <v>50</v>
      </c>
      <c r="I395" s="26"/>
      <c r="J395" s="26"/>
      <c r="K395" s="26"/>
      <c r="L3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6" spans="1:12" ht="15.75" customHeight="1" x14ac:dyDescent="0.25">
      <c r="A396" s="22"/>
      <c r="B396" s="23" t="str">
        <f>IFERROR(VLOOKUP(A396,КОДИ!$A$1:$E$1253,2,0),"")</f>
        <v/>
      </c>
      <c r="C396" s="23" t="str">
        <f>IFERROR(VLOOKUP(A396,КОДИ!$A$1:$E$1253,4,0),"")</f>
        <v/>
      </c>
      <c r="D396" s="23" t="str">
        <f>IFERROR(VLOOKUP(A396,КОДИ!$A$1:$E$1253,3,0),"")</f>
        <v/>
      </c>
      <c r="E396" s="24" t="str">
        <f>IFERROR(VLOOKUP(A396,КОДИ!$A$1:$E$1253,5,0),"")</f>
        <v/>
      </c>
      <c r="F396" s="22"/>
      <c r="G396" s="22"/>
      <c r="H396" s="25" t="s">
        <v>50</v>
      </c>
      <c r="I396" s="26"/>
      <c r="J396" s="26"/>
      <c r="K396" s="26"/>
      <c r="L3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7" spans="1:12" ht="15.75" customHeight="1" x14ac:dyDescent="0.25">
      <c r="A397" s="22"/>
      <c r="B397" s="23" t="str">
        <f>IFERROR(VLOOKUP(A397,КОДИ!$A$1:$E$1253,2,0),"")</f>
        <v/>
      </c>
      <c r="C397" s="23" t="str">
        <f>IFERROR(VLOOKUP(A397,КОДИ!$A$1:$E$1253,4,0),"")</f>
        <v/>
      </c>
      <c r="D397" s="23" t="str">
        <f>IFERROR(VLOOKUP(A397,КОДИ!$A$1:$E$1253,3,0),"")</f>
        <v/>
      </c>
      <c r="E397" s="24" t="str">
        <f>IFERROR(VLOOKUP(A397,КОДИ!$A$1:$E$1253,5,0),"")</f>
        <v/>
      </c>
      <c r="F397" s="22"/>
      <c r="G397" s="22"/>
      <c r="H397" s="25" t="s">
        <v>50</v>
      </c>
      <c r="I397" s="26"/>
      <c r="J397" s="26"/>
      <c r="K397" s="26"/>
      <c r="L3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8" spans="1:12" ht="15.75" customHeight="1" x14ac:dyDescent="0.25">
      <c r="A398" s="22"/>
      <c r="B398" s="23" t="str">
        <f>IFERROR(VLOOKUP(A398,КОДИ!$A$1:$E$1253,2,0),"")</f>
        <v/>
      </c>
      <c r="C398" s="23" t="str">
        <f>IFERROR(VLOOKUP(A398,КОДИ!$A$1:$E$1253,4,0),"")</f>
        <v/>
      </c>
      <c r="D398" s="23" t="str">
        <f>IFERROR(VLOOKUP(A398,КОДИ!$A$1:$E$1253,3,0),"")</f>
        <v/>
      </c>
      <c r="E398" s="24" t="str">
        <f>IFERROR(VLOOKUP(A398,КОДИ!$A$1:$E$1253,5,0),"")</f>
        <v/>
      </c>
      <c r="F398" s="22"/>
      <c r="G398" s="22"/>
      <c r="H398" s="25" t="s">
        <v>50</v>
      </c>
      <c r="I398" s="26"/>
      <c r="J398" s="26"/>
      <c r="K398" s="26"/>
      <c r="L3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399" spans="1:12" ht="15.75" customHeight="1" x14ac:dyDescent="0.25">
      <c r="A399" s="22"/>
      <c r="B399" s="23" t="str">
        <f>IFERROR(VLOOKUP(A399,КОДИ!$A$1:$E$1253,2,0),"")</f>
        <v/>
      </c>
      <c r="C399" s="23" t="str">
        <f>IFERROR(VLOOKUP(A399,КОДИ!$A$1:$E$1253,4,0),"")</f>
        <v/>
      </c>
      <c r="D399" s="23" t="str">
        <f>IFERROR(VLOOKUP(A399,КОДИ!$A$1:$E$1253,3,0),"")</f>
        <v/>
      </c>
      <c r="E399" s="24" t="str">
        <f>IFERROR(VLOOKUP(A399,КОДИ!$A$1:$E$1253,5,0),"")</f>
        <v/>
      </c>
      <c r="F399" s="22"/>
      <c r="G399" s="22"/>
      <c r="H399" s="25" t="s">
        <v>50</v>
      </c>
      <c r="I399" s="26"/>
      <c r="J399" s="26"/>
      <c r="K399" s="26"/>
      <c r="L3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0" spans="1:12" ht="15.75" customHeight="1" x14ac:dyDescent="0.25">
      <c r="A400" s="22"/>
      <c r="B400" s="23" t="str">
        <f>IFERROR(VLOOKUP(A400,КОДИ!$A$1:$E$1253,2,0),"")</f>
        <v/>
      </c>
      <c r="C400" s="23" t="str">
        <f>IFERROR(VLOOKUP(A400,КОДИ!$A$1:$E$1253,4,0),"")</f>
        <v/>
      </c>
      <c r="D400" s="23" t="str">
        <f>IFERROR(VLOOKUP(A400,КОДИ!$A$1:$E$1253,3,0),"")</f>
        <v/>
      </c>
      <c r="E400" s="24" t="str">
        <f>IFERROR(VLOOKUP(A400,КОДИ!$A$1:$E$1253,5,0),"")</f>
        <v/>
      </c>
      <c r="F400" s="22"/>
      <c r="G400" s="22"/>
      <c r="H400" s="25" t="s">
        <v>50</v>
      </c>
      <c r="I400" s="26"/>
      <c r="J400" s="26"/>
      <c r="K400" s="26"/>
      <c r="L4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1" spans="1:12" ht="15.75" customHeight="1" x14ac:dyDescent="0.25">
      <c r="A401" s="22"/>
      <c r="B401" s="23" t="str">
        <f>IFERROR(VLOOKUP(A401,КОДИ!$A$1:$E$1253,2,0),"")</f>
        <v/>
      </c>
      <c r="C401" s="23" t="str">
        <f>IFERROR(VLOOKUP(A401,КОДИ!$A$1:$E$1253,4,0),"")</f>
        <v/>
      </c>
      <c r="D401" s="23" t="str">
        <f>IFERROR(VLOOKUP(A401,КОДИ!$A$1:$E$1253,3,0),"")</f>
        <v/>
      </c>
      <c r="E401" s="24" t="str">
        <f>IFERROR(VLOOKUP(A401,КОДИ!$A$1:$E$1253,5,0),"")</f>
        <v/>
      </c>
      <c r="F401" s="22"/>
      <c r="G401" s="22"/>
      <c r="H401" s="25" t="s">
        <v>50</v>
      </c>
      <c r="I401" s="26"/>
      <c r="J401" s="26"/>
      <c r="K401" s="26"/>
      <c r="L4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2" spans="1:12" ht="15.75" customHeight="1" x14ac:dyDescent="0.25">
      <c r="A402" s="22"/>
      <c r="B402" s="23" t="str">
        <f>IFERROR(VLOOKUP(A402,КОДИ!$A$1:$E$1253,2,0),"")</f>
        <v/>
      </c>
      <c r="C402" s="23" t="str">
        <f>IFERROR(VLOOKUP(A402,КОДИ!$A$1:$E$1253,4,0),"")</f>
        <v/>
      </c>
      <c r="D402" s="23" t="str">
        <f>IFERROR(VLOOKUP(A402,КОДИ!$A$1:$E$1253,3,0),"")</f>
        <v/>
      </c>
      <c r="E402" s="24" t="str">
        <f>IFERROR(VLOOKUP(A402,КОДИ!$A$1:$E$1253,5,0),"")</f>
        <v/>
      </c>
      <c r="F402" s="22"/>
      <c r="G402" s="22"/>
      <c r="H402" s="25" t="s">
        <v>50</v>
      </c>
      <c r="I402" s="26"/>
      <c r="J402" s="26"/>
      <c r="K402" s="26"/>
      <c r="L4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3" spans="1:12" ht="15.75" customHeight="1" x14ac:dyDescent="0.25">
      <c r="A403" s="22"/>
      <c r="B403" s="23" t="str">
        <f>IFERROR(VLOOKUP(A403,КОДИ!$A$1:$E$1253,2,0),"")</f>
        <v/>
      </c>
      <c r="C403" s="23" t="str">
        <f>IFERROR(VLOOKUP(A403,КОДИ!$A$1:$E$1253,4,0),"")</f>
        <v/>
      </c>
      <c r="D403" s="23" t="str">
        <f>IFERROR(VLOOKUP(A403,КОДИ!$A$1:$E$1253,3,0),"")</f>
        <v/>
      </c>
      <c r="E403" s="24" t="str">
        <f>IFERROR(VLOOKUP(A403,КОДИ!$A$1:$E$1253,5,0),"")</f>
        <v/>
      </c>
      <c r="F403" s="22"/>
      <c r="G403" s="22"/>
      <c r="H403" s="25" t="s">
        <v>50</v>
      </c>
      <c r="I403" s="26"/>
      <c r="J403" s="26"/>
      <c r="K403" s="26"/>
      <c r="L4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4" spans="1:12" ht="15.75" customHeight="1" x14ac:dyDescent="0.25">
      <c r="A404" s="22"/>
      <c r="B404" s="23" t="str">
        <f>IFERROR(VLOOKUP(A404,КОДИ!$A$1:$E$1253,2,0),"")</f>
        <v/>
      </c>
      <c r="C404" s="23" t="str">
        <f>IFERROR(VLOOKUP(A404,КОДИ!$A$1:$E$1253,4,0),"")</f>
        <v/>
      </c>
      <c r="D404" s="23" t="str">
        <f>IFERROR(VLOOKUP(A404,КОДИ!$A$1:$E$1253,3,0),"")</f>
        <v/>
      </c>
      <c r="E404" s="24" t="str">
        <f>IFERROR(VLOOKUP(A404,КОДИ!$A$1:$E$1253,5,0),"")</f>
        <v/>
      </c>
      <c r="F404" s="22"/>
      <c r="G404" s="22"/>
      <c r="H404" s="25" t="s">
        <v>50</v>
      </c>
      <c r="I404" s="26"/>
      <c r="J404" s="26"/>
      <c r="K404" s="26"/>
      <c r="L4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5" spans="1:12" ht="15.75" customHeight="1" x14ac:dyDescent="0.25">
      <c r="A405" s="22"/>
      <c r="B405" s="23" t="str">
        <f>IFERROR(VLOOKUP(A405,КОДИ!$A$1:$E$1253,2,0),"")</f>
        <v/>
      </c>
      <c r="C405" s="23" t="str">
        <f>IFERROR(VLOOKUP(A405,КОДИ!$A$1:$E$1253,4,0),"")</f>
        <v/>
      </c>
      <c r="D405" s="23" t="str">
        <f>IFERROR(VLOOKUP(A405,КОДИ!$A$1:$E$1253,3,0),"")</f>
        <v/>
      </c>
      <c r="E405" s="24" t="str">
        <f>IFERROR(VLOOKUP(A405,КОДИ!$A$1:$E$1253,5,0),"")</f>
        <v/>
      </c>
      <c r="F405" s="22"/>
      <c r="G405" s="22"/>
      <c r="H405" s="25" t="s">
        <v>50</v>
      </c>
      <c r="I405" s="26"/>
      <c r="J405" s="26"/>
      <c r="K405" s="26"/>
      <c r="L4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6" spans="1:12" ht="15.75" customHeight="1" x14ac:dyDescent="0.25">
      <c r="A406" s="22"/>
      <c r="B406" s="23" t="str">
        <f>IFERROR(VLOOKUP(A406,КОДИ!$A$1:$E$1253,2,0),"")</f>
        <v/>
      </c>
      <c r="C406" s="23" t="str">
        <f>IFERROR(VLOOKUP(A406,КОДИ!$A$1:$E$1253,4,0),"")</f>
        <v/>
      </c>
      <c r="D406" s="23" t="str">
        <f>IFERROR(VLOOKUP(A406,КОДИ!$A$1:$E$1253,3,0),"")</f>
        <v/>
      </c>
      <c r="E406" s="24" t="str">
        <f>IFERROR(VLOOKUP(A406,КОДИ!$A$1:$E$1253,5,0),"")</f>
        <v/>
      </c>
      <c r="F406" s="22"/>
      <c r="G406" s="22"/>
      <c r="H406" s="25" t="s">
        <v>50</v>
      </c>
      <c r="I406" s="26"/>
      <c r="J406" s="26"/>
      <c r="K406" s="26"/>
      <c r="L4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7" spans="1:12" ht="15.75" customHeight="1" x14ac:dyDescent="0.25">
      <c r="A407" s="22"/>
      <c r="B407" s="23" t="str">
        <f>IFERROR(VLOOKUP(A407,КОДИ!$A$1:$E$1253,2,0),"")</f>
        <v/>
      </c>
      <c r="C407" s="23" t="str">
        <f>IFERROR(VLOOKUP(A407,КОДИ!$A$1:$E$1253,4,0),"")</f>
        <v/>
      </c>
      <c r="D407" s="23" t="str">
        <f>IFERROR(VLOOKUP(A407,КОДИ!$A$1:$E$1253,3,0),"")</f>
        <v/>
      </c>
      <c r="E407" s="24" t="str">
        <f>IFERROR(VLOOKUP(A407,КОДИ!$A$1:$E$1253,5,0),"")</f>
        <v/>
      </c>
      <c r="F407" s="22"/>
      <c r="G407" s="22"/>
      <c r="H407" s="25" t="s">
        <v>50</v>
      </c>
      <c r="I407" s="26"/>
      <c r="J407" s="26"/>
      <c r="K407" s="26"/>
      <c r="L4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8" spans="1:12" ht="15.75" customHeight="1" x14ac:dyDescent="0.25">
      <c r="A408" s="22"/>
      <c r="B408" s="23" t="str">
        <f>IFERROR(VLOOKUP(A408,КОДИ!$A$1:$E$1253,2,0),"")</f>
        <v/>
      </c>
      <c r="C408" s="23" t="str">
        <f>IFERROR(VLOOKUP(A408,КОДИ!$A$1:$E$1253,4,0),"")</f>
        <v/>
      </c>
      <c r="D408" s="23" t="str">
        <f>IFERROR(VLOOKUP(A408,КОДИ!$A$1:$E$1253,3,0),"")</f>
        <v/>
      </c>
      <c r="E408" s="24" t="str">
        <f>IFERROR(VLOOKUP(A408,КОДИ!$A$1:$E$1253,5,0),"")</f>
        <v/>
      </c>
      <c r="F408" s="22"/>
      <c r="G408" s="22"/>
      <c r="H408" s="25" t="s">
        <v>50</v>
      </c>
      <c r="I408" s="26"/>
      <c r="J408" s="26"/>
      <c r="K408" s="26"/>
      <c r="L4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09" spans="1:12" ht="15.75" customHeight="1" x14ac:dyDescent="0.25">
      <c r="A409" s="22"/>
      <c r="B409" s="23" t="str">
        <f>IFERROR(VLOOKUP(A409,КОДИ!$A$1:$E$1253,2,0),"")</f>
        <v/>
      </c>
      <c r="C409" s="23" t="str">
        <f>IFERROR(VLOOKUP(A409,КОДИ!$A$1:$E$1253,4,0),"")</f>
        <v/>
      </c>
      <c r="D409" s="23" t="str">
        <f>IFERROR(VLOOKUP(A409,КОДИ!$A$1:$E$1253,3,0),"")</f>
        <v/>
      </c>
      <c r="E409" s="24" t="str">
        <f>IFERROR(VLOOKUP(A409,КОДИ!$A$1:$E$1253,5,0),"")</f>
        <v/>
      </c>
      <c r="F409" s="22"/>
      <c r="G409" s="22"/>
      <c r="H409" s="25" t="s">
        <v>50</v>
      </c>
      <c r="I409" s="26"/>
      <c r="J409" s="26"/>
      <c r="K409" s="26"/>
      <c r="L4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0" spans="1:12" ht="15.75" customHeight="1" x14ac:dyDescent="0.25">
      <c r="A410" s="22"/>
      <c r="B410" s="23" t="str">
        <f>IFERROR(VLOOKUP(A410,КОДИ!$A$1:$E$1253,2,0),"")</f>
        <v/>
      </c>
      <c r="C410" s="23" t="str">
        <f>IFERROR(VLOOKUP(A410,КОДИ!$A$1:$E$1253,4,0),"")</f>
        <v/>
      </c>
      <c r="D410" s="23" t="str">
        <f>IFERROR(VLOOKUP(A410,КОДИ!$A$1:$E$1253,3,0),"")</f>
        <v/>
      </c>
      <c r="E410" s="24" t="str">
        <f>IFERROR(VLOOKUP(A410,КОДИ!$A$1:$E$1253,5,0),"")</f>
        <v/>
      </c>
      <c r="F410" s="22"/>
      <c r="G410" s="22"/>
      <c r="H410" s="25" t="s">
        <v>50</v>
      </c>
      <c r="I410" s="26"/>
      <c r="J410" s="26"/>
      <c r="K410" s="26"/>
      <c r="L4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1" spans="1:12" ht="15.75" customHeight="1" x14ac:dyDescent="0.25">
      <c r="A411" s="22"/>
      <c r="B411" s="23" t="str">
        <f>IFERROR(VLOOKUP(A411,КОДИ!$A$1:$E$1253,2,0),"")</f>
        <v/>
      </c>
      <c r="C411" s="23" t="str">
        <f>IFERROR(VLOOKUP(A411,КОДИ!$A$1:$E$1253,4,0),"")</f>
        <v/>
      </c>
      <c r="D411" s="23" t="str">
        <f>IFERROR(VLOOKUP(A411,КОДИ!$A$1:$E$1253,3,0),"")</f>
        <v/>
      </c>
      <c r="E411" s="24" t="str">
        <f>IFERROR(VLOOKUP(A411,КОДИ!$A$1:$E$1253,5,0),"")</f>
        <v/>
      </c>
      <c r="F411" s="22"/>
      <c r="G411" s="22"/>
      <c r="H411" s="25" t="s">
        <v>50</v>
      </c>
      <c r="I411" s="26"/>
      <c r="J411" s="26"/>
      <c r="K411" s="26"/>
      <c r="L4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2" spans="1:12" ht="15.75" customHeight="1" x14ac:dyDescent="0.25">
      <c r="A412" s="22"/>
      <c r="B412" s="23" t="str">
        <f>IFERROR(VLOOKUP(A412,КОДИ!$A$1:$E$1253,2,0),"")</f>
        <v/>
      </c>
      <c r="C412" s="23" t="str">
        <f>IFERROR(VLOOKUP(A412,КОДИ!$A$1:$E$1253,4,0),"")</f>
        <v/>
      </c>
      <c r="D412" s="23" t="str">
        <f>IFERROR(VLOOKUP(A412,КОДИ!$A$1:$E$1253,3,0),"")</f>
        <v/>
      </c>
      <c r="E412" s="24" t="str">
        <f>IFERROR(VLOOKUP(A412,КОДИ!$A$1:$E$1253,5,0),"")</f>
        <v/>
      </c>
      <c r="F412" s="22"/>
      <c r="G412" s="22"/>
      <c r="H412" s="25" t="s">
        <v>50</v>
      </c>
      <c r="I412" s="26"/>
      <c r="J412" s="26"/>
      <c r="K412" s="26"/>
      <c r="L4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3" spans="1:12" ht="15.75" customHeight="1" x14ac:dyDescent="0.25">
      <c r="A413" s="22"/>
      <c r="B413" s="23" t="str">
        <f>IFERROR(VLOOKUP(A413,КОДИ!$A$1:$E$1253,2,0),"")</f>
        <v/>
      </c>
      <c r="C413" s="23" t="str">
        <f>IFERROR(VLOOKUP(A413,КОДИ!$A$1:$E$1253,4,0),"")</f>
        <v/>
      </c>
      <c r="D413" s="23" t="str">
        <f>IFERROR(VLOOKUP(A413,КОДИ!$A$1:$E$1253,3,0),"")</f>
        <v/>
      </c>
      <c r="E413" s="24" t="str">
        <f>IFERROR(VLOOKUP(A413,КОДИ!$A$1:$E$1253,5,0),"")</f>
        <v/>
      </c>
      <c r="F413" s="22"/>
      <c r="G413" s="22"/>
      <c r="H413" s="25" t="s">
        <v>50</v>
      </c>
      <c r="I413" s="26"/>
      <c r="J413" s="26"/>
      <c r="K413" s="26"/>
      <c r="L4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4" spans="1:12" ht="15.75" customHeight="1" x14ac:dyDescent="0.25">
      <c r="A414" s="22"/>
      <c r="B414" s="23" t="str">
        <f>IFERROR(VLOOKUP(A414,КОДИ!$A$1:$E$1253,2,0),"")</f>
        <v/>
      </c>
      <c r="C414" s="23" t="str">
        <f>IFERROR(VLOOKUP(A414,КОДИ!$A$1:$E$1253,4,0),"")</f>
        <v/>
      </c>
      <c r="D414" s="23" t="str">
        <f>IFERROR(VLOOKUP(A414,КОДИ!$A$1:$E$1253,3,0),"")</f>
        <v/>
      </c>
      <c r="E414" s="24" t="str">
        <f>IFERROR(VLOOKUP(A414,КОДИ!$A$1:$E$1253,5,0),"")</f>
        <v/>
      </c>
      <c r="F414" s="22"/>
      <c r="G414" s="22"/>
      <c r="H414" s="25" t="s">
        <v>50</v>
      </c>
      <c r="I414" s="26"/>
      <c r="J414" s="26"/>
      <c r="K414" s="26"/>
      <c r="L4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5" spans="1:12" ht="15.75" customHeight="1" x14ac:dyDescent="0.25">
      <c r="A415" s="22"/>
      <c r="B415" s="23" t="str">
        <f>IFERROR(VLOOKUP(A415,КОДИ!$A$1:$E$1253,2,0),"")</f>
        <v/>
      </c>
      <c r="C415" s="23" t="str">
        <f>IFERROR(VLOOKUP(A415,КОДИ!$A$1:$E$1253,4,0),"")</f>
        <v/>
      </c>
      <c r="D415" s="23" t="str">
        <f>IFERROR(VLOOKUP(A415,КОДИ!$A$1:$E$1253,3,0),"")</f>
        <v/>
      </c>
      <c r="E415" s="24" t="str">
        <f>IFERROR(VLOOKUP(A415,КОДИ!$A$1:$E$1253,5,0),"")</f>
        <v/>
      </c>
      <c r="F415" s="22"/>
      <c r="G415" s="22"/>
      <c r="H415" s="25" t="s">
        <v>50</v>
      </c>
      <c r="I415" s="26"/>
      <c r="J415" s="26"/>
      <c r="K415" s="26"/>
      <c r="L4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6" spans="1:12" ht="15.75" customHeight="1" x14ac:dyDescent="0.25">
      <c r="A416" s="22"/>
      <c r="B416" s="23" t="str">
        <f>IFERROR(VLOOKUP(A416,КОДИ!$A$1:$E$1253,2,0),"")</f>
        <v/>
      </c>
      <c r="C416" s="23" t="str">
        <f>IFERROR(VLOOKUP(A416,КОДИ!$A$1:$E$1253,4,0),"")</f>
        <v/>
      </c>
      <c r="D416" s="23" t="str">
        <f>IFERROR(VLOOKUP(A416,КОДИ!$A$1:$E$1253,3,0),"")</f>
        <v/>
      </c>
      <c r="E416" s="24" t="str">
        <f>IFERROR(VLOOKUP(A416,КОДИ!$A$1:$E$1253,5,0),"")</f>
        <v/>
      </c>
      <c r="F416" s="22"/>
      <c r="G416" s="22"/>
      <c r="H416" s="25" t="s">
        <v>50</v>
      </c>
      <c r="I416" s="26"/>
      <c r="J416" s="26"/>
      <c r="K416" s="26"/>
      <c r="L4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7" spans="1:12" ht="15.75" customHeight="1" x14ac:dyDescent="0.25">
      <c r="A417" s="22"/>
      <c r="B417" s="23" t="str">
        <f>IFERROR(VLOOKUP(A417,КОДИ!$A$1:$E$1253,2,0),"")</f>
        <v/>
      </c>
      <c r="C417" s="23" t="str">
        <f>IFERROR(VLOOKUP(A417,КОДИ!$A$1:$E$1253,4,0),"")</f>
        <v/>
      </c>
      <c r="D417" s="23" t="str">
        <f>IFERROR(VLOOKUP(A417,КОДИ!$A$1:$E$1253,3,0),"")</f>
        <v/>
      </c>
      <c r="E417" s="24" t="str">
        <f>IFERROR(VLOOKUP(A417,КОДИ!$A$1:$E$1253,5,0),"")</f>
        <v/>
      </c>
      <c r="F417" s="22"/>
      <c r="G417" s="22"/>
      <c r="H417" s="25" t="s">
        <v>50</v>
      </c>
      <c r="I417" s="26"/>
      <c r="J417" s="26"/>
      <c r="K417" s="26"/>
      <c r="L4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8" spans="1:12" ht="15.75" customHeight="1" x14ac:dyDescent="0.25">
      <c r="A418" s="22"/>
      <c r="B418" s="23" t="str">
        <f>IFERROR(VLOOKUP(A418,КОДИ!$A$1:$E$1253,2,0),"")</f>
        <v/>
      </c>
      <c r="C418" s="23" t="str">
        <f>IFERROR(VLOOKUP(A418,КОДИ!$A$1:$E$1253,4,0),"")</f>
        <v/>
      </c>
      <c r="D418" s="23" t="str">
        <f>IFERROR(VLOOKUP(A418,КОДИ!$A$1:$E$1253,3,0),"")</f>
        <v/>
      </c>
      <c r="E418" s="24" t="str">
        <f>IFERROR(VLOOKUP(A418,КОДИ!$A$1:$E$1253,5,0),"")</f>
        <v/>
      </c>
      <c r="F418" s="22"/>
      <c r="G418" s="22"/>
      <c r="H418" s="25" t="s">
        <v>50</v>
      </c>
      <c r="I418" s="26"/>
      <c r="J418" s="26"/>
      <c r="K418" s="26"/>
      <c r="L4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19" spans="1:12" ht="15.75" customHeight="1" x14ac:dyDescent="0.25">
      <c r="A419" s="22"/>
      <c r="B419" s="23" t="str">
        <f>IFERROR(VLOOKUP(A419,КОДИ!$A$1:$E$1253,2,0),"")</f>
        <v/>
      </c>
      <c r="C419" s="23" t="str">
        <f>IFERROR(VLOOKUP(A419,КОДИ!$A$1:$E$1253,4,0),"")</f>
        <v/>
      </c>
      <c r="D419" s="23" t="str">
        <f>IFERROR(VLOOKUP(A419,КОДИ!$A$1:$E$1253,3,0),"")</f>
        <v/>
      </c>
      <c r="E419" s="24" t="str">
        <f>IFERROR(VLOOKUP(A419,КОДИ!$A$1:$E$1253,5,0),"")</f>
        <v/>
      </c>
      <c r="F419" s="22"/>
      <c r="G419" s="22"/>
      <c r="H419" s="25" t="s">
        <v>50</v>
      </c>
      <c r="I419" s="26"/>
      <c r="J419" s="26"/>
      <c r="K419" s="26"/>
      <c r="L4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0" spans="1:12" ht="15.75" customHeight="1" x14ac:dyDescent="0.25">
      <c r="A420" s="22"/>
      <c r="B420" s="23" t="str">
        <f>IFERROR(VLOOKUP(A420,КОДИ!$A$1:$E$1253,2,0),"")</f>
        <v/>
      </c>
      <c r="C420" s="23" t="str">
        <f>IFERROR(VLOOKUP(A420,КОДИ!$A$1:$E$1253,4,0),"")</f>
        <v/>
      </c>
      <c r="D420" s="23" t="str">
        <f>IFERROR(VLOOKUP(A420,КОДИ!$A$1:$E$1253,3,0),"")</f>
        <v/>
      </c>
      <c r="E420" s="24" t="str">
        <f>IFERROR(VLOOKUP(A420,КОДИ!$A$1:$E$1253,5,0),"")</f>
        <v/>
      </c>
      <c r="F420" s="22"/>
      <c r="G420" s="22"/>
      <c r="H420" s="25" t="s">
        <v>50</v>
      </c>
      <c r="I420" s="26"/>
      <c r="J420" s="26"/>
      <c r="K420" s="26"/>
      <c r="L4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1" spans="1:12" ht="15.75" customHeight="1" x14ac:dyDescent="0.25">
      <c r="A421" s="22"/>
      <c r="B421" s="23" t="str">
        <f>IFERROR(VLOOKUP(A421,КОДИ!$A$1:$E$1253,2,0),"")</f>
        <v/>
      </c>
      <c r="C421" s="23" t="str">
        <f>IFERROR(VLOOKUP(A421,КОДИ!$A$1:$E$1253,4,0),"")</f>
        <v/>
      </c>
      <c r="D421" s="23" t="str">
        <f>IFERROR(VLOOKUP(A421,КОДИ!$A$1:$E$1253,3,0),"")</f>
        <v/>
      </c>
      <c r="E421" s="24" t="str">
        <f>IFERROR(VLOOKUP(A421,КОДИ!$A$1:$E$1253,5,0),"")</f>
        <v/>
      </c>
      <c r="F421" s="22"/>
      <c r="G421" s="22"/>
      <c r="H421" s="25" t="s">
        <v>50</v>
      </c>
      <c r="I421" s="26"/>
      <c r="J421" s="26"/>
      <c r="K421" s="26"/>
      <c r="L4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2" spans="1:12" ht="15.75" customHeight="1" x14ac:dyDescent="0.25">
      <c r="A422" s="22"/>
      <c r="B422" s="23" t="str">
        <f>IFERROR(VLOOKUP(A422,КОДИ!$A$1:$E$1253,2,0),"")</f>
        <v/>
      </c>
      <c r="C422" s="23" t="str">
        <f>IFERROR(VLOOKUP(A422,КОДИ!$A$1:$E$1253,4,0),"")</f>
        <v/>
      </c>
      <c r="D422" s="23" t="str">
        <f>IFERROR(VLOOKUP(A422,КОДИ!$A$1:$E$1253,3,0),"")</f>
        <v/>
      </c>
      <c r="E422" s="24" t="str">
        <f>IFERROR(VLOOKUP(A422,КОДИ!$A$1:$E$1253,5,0),"")</f>
        <v/>
      </c>
      <c r="F422" s="22"/>
      <c r="G422" s="22"/>
      <c r="H422" s="25" t="s">
        <v>50</v>
      </c>
      <c r="I422" s="26"/>
      <c r="J422" s="26"/>
      <c r="K422" s="26"/>
      <c r="L4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3" spans="1:12" ht="15.75" customHeight="1" x14ac:dyDescent="0.25">
      <c r="A423" s="22"/>
      <c r="B423" s="23" t="str">
        <f>IFERROR(VLOOKUP(A423,КОДИ!$A$1:$E$1253,2,0),"")</f>
        <v/>
      </c>
      <c r="C423" s="23" t="str">
        <f>IFERROR(VLOOKUP(A423,КОДИ!$A$1:$E$1253,4,0),"")</f>
        <v/>
      </c>
      <c r="D423" s="23" t="str">
        <f>IFERROR(VLOOKUP(A423,КОДИ!$A$1:$E$1253,3,0),"")</f>
        <v/>
      </c>
      <c r="E423" s="24" t="str">
        <f>IFERROR(VLOOKUP(A423,КОДИ!$A$1:$E$1253,5,0),"")</f>
        <v/>
      </c>
      <c r="F423" s="22"/>
      <c r="G423" s="22"/>
      <c r="H423" s="25" t="s">
        <v>50</v>
      </c>
      <c r="I423" s="26"/>
      <c r="J423" s="26"/>
      <c r="K423" s="26"/>
      <c r="L4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4" spans="1:12" ht="15.75" customHeight="1" x14ac:dyDescent="0.25">
      <c r="A424" s="22"/>
      <c r="B424" s="23" t="str">
        <f>IFERROR(VLOOKUP(A424,КОДИ!$A$1:$E$1253,2,0),"")</f>
        <v/>
      </c>
      <c r="C424" s="23" t="str">
        <f>IFERROR(VLOOKUP(A424,КОДИ!$A$1:$E$1253,4,0),"")</f>
        <v/>
      </c>
      <c r="D424" s="23" t="str">
        <f>IFERROR(VLOOKUP(A424,КОДИ!$A$1:$E$1253,3,0),"")</f>
        <v/>
      </c>
      <c r="E424" s="24" t="str">
        <f>IFERROR(VLOOKUP(A424,КОДИ!$A$1:$E$1253,5,0),"")</f>
        <v/>
      </c>
      <c r="F424" s="22"/>
      <c r="G424" s="22"/>
      <c r="H424" s="25" t="s">
        <v>50</v>
      </c>
      <c r="I424" s="26"/>
      <c r="J424" s="26"/>
      <c r="K424" s="26"/>
      <c r="L4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5" spans="1:12" ht="15.75" customHeight="1" x14ac:dyDescent="0.25">
      <c r="A425" s="22"/>
      <c r="B425" s="23" t="str">
        <f>IFERROR(VLOOKUP(A425,КОДИ!$A$1:$E$1253,2,0),"")</f>
        <v/>
      </c>
      <c r="C425" s="23" t="str">
        <f>IFERROR(VLOOKUP(A425,КОДИ!$A$1:$E$1253,4,0),"")</f>
        <v/>
      </c>
      <c r="D425" s="23" t="str">
        <f>IFERROR(VLOOKUP(A425,КОДИ!$A$1:$E$1253,3,0),"")</f>
        <v/>
      </c>
      <c r="E425" s="24" t="str">
        <f>IFERROR(VLOOKUP(A425,КОДИ!$A$1:$E$1253,5,0),"")</f>
        <v/>
      </c>
      <c r="F425" s="22"/>
      <c r="G425" s="22"/>
      <c r="H425" s="25" t="s">
        <v>50</v>
      </c>
      <c r="I425" s="26"/>
      <c r="J425" s="26"/>
      <c r="K425" s="26"/>
      <c r="L4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6" spans="1:12" ht="15.75" customHeight="1" x14ac:dyDescent="0.25">
      <c r="A426" s="22"/>
      <c r="B426" s="23" t="str">
        <f>IFERROR(VLOOKUP(A426,КОДИ!$A$1:$E$1253,2,0),"")</f>
        <v/>
      </c>
      <c r="C426" s="23" t="str">
        <f>IFERROR(VLOOKUP(A426,КОДИ!$A$1:$E$1253,4,0),"")</f>
        <v/>
      </c>
      <c r="D426" s="23" t="str">
        <f>IFERROR(VLOOKUP(A426,КОДИ!$A$1:$E$1253,3,0),"")</f>
        <v/>
      </c>
      <c r="E426" s="24" t="str">
        <f>IFERROR(VLOOKUP(A426,КОДИ!$A$1:$E$1253,5,0),"")</f>
        <v/>
      </c>
      <c r="F426" s="22"/>
      <c r="G426" s="22"/>
      <c r="H426" s="25" t="s">
        <v>50</v>
      </c>
      <c r="I426" s="26"/>
      <c r="J426" s="26"/>
      <c r="K426" s="26"/>
      <c r="L4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7" spans="1:12" ht="15.75" customHeight="1" x14ac:dyDescent="0.25">
      <c r="A427" s="22"/>
      <c r="B427" s="23" t="str">
        <f>IFERROR(VLOOKUP(A427,КОДИ!$A$1:$E$1253,2,0),"")</f>
        <v/>
      </c>
      <c r="C427" s="23" t="str">
        <f>IFERROR(VLOOKUP(A427,КОДИ!$A$1:$E$1253,4,0),"")</f>
        <v/>
      </c>
      <c r="D427" s="23" t="str">
        <f>IFERROR(VLOOKUP(A427,КОДИ!$A$1:$E$1253,3,0),"")</f>
        <v/>
      </c>
      <c r="E427" s="24" t="str">
        <f>IFERROR(VLOOKUP(A427,КОДИ!$A$1:$E$1253,5,0),"")</f>
        <v/>
      </c>
      <c r="F427" s="22"/>
      <c r="G427" s="22"/>
      <c r="H427" s="25" t="s">
        <v>50</v>
      </c>
      <c r="I427" s="26"/>
      <c r="J427" s="26"/>
      <c r="K427" s="26"/>
      <c r="L4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8" spans="1:12" ht="15.75" customHeight="1" x14ac:dyDescent="0.25">
      <c r="A428" s="22"/>
      <c r="B428" s="23" t="str">
        <f>IFERROR(VLOOKUP(A428,КОДИ!$A$1:$E$1253,2,0),"")</f>
        <v/>
      </c>
      <c r="C428" s="23" t="str">
        <f>IFERROR(VLOOKUP(A428,КОДИ!$A$1:$E$1253,4,0),"")</f>
        <v/>
      </c>
      <c r="D428" s="23" t="str">
        <f>IFERROR(VLOOKUP(A428,КОДИ!$A$1:$E$1253,3,0),"")</f>
        <v/>
      </c>
      <c r="E428" s="24" t="str">
        <f>IFERROR(VLOOKUP(A428,КОДИ!$A$1:$E$1253,5,0),"")</f>
        <v/>
      </c>
      <c r="F428" s="22"/>
      <c r="G428" s="22"/>
      <c r="H428" s="25" t="s">
        <v>50</v>
      </c>
      <c r="I428" s="26"/>
      <c r="J428" s="26"/>
      <c r="K428" s="26"/>
      <c r="L4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29" spans="1:12" ht="15.75" customHeight="1" x14ac:dyDescent="0.25">
      <c r="A429" s="22"/>
      <c r="B429" s="23" t="str">
        <f>IFERROR(VLOOKUP(A429,КОДИ!$A$1:$E$1253,2,0),"")</f>
        <v/>
      </c>
      <c r="C429" s="23" t="str">
        <f>IFERROR(VLOOKUP(A429,КОДИ!$A$1:$E$1253,4,0),"")</f>
        <v/>
      </c>
      <c r="D429" s="23" t="str">
        <f>IFERROR(VLOOKUP(A429,КОДИ!$A$1:$E$1253,3,0),"")</f>
        <v/>
      </c>
      <c r="E429" s="24" t="str">
        <f>IFERROR(VLOOKUP(A429,КОДИ!$A$1:$E$1253,5,0),"")</f>
        <v/>
      </c>
      <c r="F429" s="22"/>
      <c r="G429" s="22"/>
      <c r="H429" s="25" t="s">
        <v>50</v>
      </c>
      <c r="I429" s="26"/>
      <c r="J429" s="26"/>
      <c r="K429" s="26"/>
      <c r="L4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0" spans="1:12" ht="15.75" customHeight="1" x14ac:dyDescent="0.25">
      <c r="A430" s="22"/>
      <c r="B430" s="23" t="str">
        <f>IFERROR(VLOOKUP(A430,КОДИ!$A$1:$E$1253,2,0),"")</f>
        <v/>
      </c>
      <c r="C430" s="23" t="str">
        <f>IFERROR(VLOOKUP(A430,КОДИ!$A$1:$E$1253,4,0),"")</f>
        <v/>
      </c>
      <c r="D430" s="23" t="str">
        <f>IFERROR(VLOOKUP(A430,КОДИ!$A$1:$E$1253,3,0),"")</f>
        <v/>
      </c>
      <c r="E430" s="24" t="str">
        <f>IFERROR(VLOOKUP(A430,КОДИ!$A$1:$E$1253,5,0),"")</f>
        <v/>
      </c>
      <c r="F430" s="22"/>
      <c r="G430" s="22"/>
      <c r="H430" s="25" t="s">
        <v>50</v>
      </c>
      <c r="I430" s="26"/>
      <c r="J430" s="26"/>
      <c r="K430" s="26"/>
      <c r="L4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1" spans="1:12" ht="15.75" customHeight="1" x14ac:dyDescent="0.25">
      <c r="A431" s="22"/>
      <c r="B431" s="23" t="str">
        <f>IFERROR(VLOOKUP(A431,КОДИ!$A$1:$E$1253,2,0),"")</f>
        <v/>
      </c>
      <c r="C431" s="23" t="str">
        <f>IFERROR(VLOOKUP(A431,КОДИ!$A$1:$E$1253,4,0),"")</f>
        <v/>
      </c>
      <c r="D431" s="23" t="str">
        <f>IFERROR(VLOOKUP(A431,КОДИ!$A$1:$E$1253,3,0),"")</f>
        <v/>
      </c>
      <c r="E431" s="24" t="str">
        <f>IFERROR(VLOOKUP(A431,КОДИ!$A$1:$E$1253,5,0),"")</f>
        <v/>
      </c>
      <c r="F431" s="22"/>
      <c r="G431" s="22"/>
      <c r="H431" s="25" t="s">
        <v>50</v>
      </c>
      <c r="I431" s="26"/>
      <c r="J431" s="26"/>
      <c r="K431" s="26"/>
      <c r="L4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2" spans="1:12" ht="15.75" customHeight="1" x14ac:dyDescent="0.25">
      <c r="A432" s="22"/>
      <c r="B432" s="23" t="str">
        <f>IFERROR(VLOOKUP(A432,КОДИ!$A$1:$E$1253,2,0),"")</f>
        <v/>
      </c>
      <c r="C432" s="23" t="str">
        <f>IFERROR(VLOOKUP(A432,КОДИ!$A$1:$E$1253,4,0),"")</f>
        <v/>
      </c>
      <c r="D432" s="23" t="str">
        <f>IFERROR(VLOOKUP(A432,КОДИ!$A$1:$E$1253,3,0),"")</f>
        <v/>
      </c>
      <c r="E432" s="24" t="str">
        <f>IFERROR(VLOOKUP(A432,КОДИ!$A$1:$E$1253,5,0),"")</f>
        <v/>
      </c>
      <c r="F432" s="22"/>
      <c r="G432" s="22"/>
      <c r="H432" s="25" t="s">
        <v>50</v>
      </c>
      <c r="I432" s="26"/>
      <c r="J432" s="26"/>
      <c r="K432" s="26"/>
      <c r="L4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3" spans="1:12" ht="15.75" customHeight="1" x14ac:dyDescent="0.25">
      <c r="A433" s="22"/>
      <c r="B433" s="23" t="str">
        <f>IFERROR(VLOOKUP(A433,КОДИ!$A$1:$E$1253,2,0),"")</f>
        <v/>
      </c>
      <c r="C433" s="23" t="str">
        <f>IFERROR(VLOOKUP(A433,КОДИ!$A$1:$E$1253,4,0),"")</f>
        <v/>
      </c>
      <c r="D433" s="23" t="str">
        <f>IFERROR(VLOOKUP(A433,КОДИ!$A$1:$E$1253,3,0),"")</f>
        <v/>
      </c>
      <c r="E433" s="24" t="str">
        <f>IFERROR(VLOOKUP(A433,КОДИ!$A$1:$E$1253,5,0),"")</f>
        <v/>
      </c>
      <c r="F433" s="22"/>
      <c r="G433" s="22"/>
      <c r="H433" s="25" t="s">
        <v>50</v>
      </c>
      <c r="I433" s="26"/>
      <c r="J433" s="26"/>
      <c r="K433" s="26"/>
      <c r="L4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4" spans="1:12" ht="15.75" customHeight="1" x14ac:dyDescent="0.25">
      <c r="A434" s="22"/>
      <c r="B434" s="23" t="str">
        <f>IFERROR(VLOOKUP(A434,КОДИ!$A$1:$E$1253,2,0),"")</f>
        <v/>
      </c>
      <c r="C434" s="23" t="str">
        <f>IFERROR(VLOOKUP(A434,КОДИ!$A$1:$E$1253,4,0),"")</f>
        <v/>
      </c>
      <c r="D434" s="23" t="str">
        <f>IFERROR(VLOOKUP(A434,КОДИ!$A$1:$E$1253,3,0),"")</f>
        <v/>
      </c>
      <c r="E434" s="24" t="str">
        <f>IFERROR(VLOOKUP(A434,КОДИ!$A$1:$E$1253,5,0),"")</f>
        <v/>
      </c>
      <c r="F434" s="22"/>
      <c r="G434" s="22"/>
      <c r="H434" s="25" t="s">
        <v>50</v>
      </c>
      <c r="I434" s="26"/>
      <c r="J434" s="26"/>
      <c r="K434" s="26"/>
      <c r="L4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5" spans="1:12" ht="15.75" customHeight="1" x14ac:dyDescent="0.25">
      <c r="A435" s="22"/>
      <c r="B435" s="23" t="str">
        <f>IFERROR(VLOOKUP(A435,КОДИ!$A$1:$E$1253,2,0),"")</f>
        <v/>
      </c>
      <c r="C435" s="23" t="str">
        <f>IFERROR(VLOOKUP(A435,КОДИ!$A$1:$E$1253,4,0),"")</f>
        <v/>
      </c>
      <c r="D435" s="23" t="str">
        <f>IFERROR(VLOOKUP(A435,КОДИ!$A$1:$E$1253,3,0),"")</f>
        <v/>
      </c>
      <c r="E435" s="24" t="str">
        <f>IFERROR(VLOOKUP(A435,КОДИ!$A$1:$E$1253,5,0),"")</f>
        <v/>
      </c>
      <c r="F435" s="22"/>
      <c r="G435" s="22"/>
      <c r="H435" s="25" t="s">
        <v>50</v>
      </c>
      <c r="I435" s="26"/>
      <c r="J435" s="26"/>
      <c r="K435" s="26"/>
      <c r="L4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6" spans="1:12" ht="15.75" customHeight="1" x14ac:dyDescent="0.25">
      <c r="A436" s="22"/>
      <c r="B436" s="23" t="str">
        <f>IFERROR(VLOOKUP(A436,КОДИ!$A$1:$E$1253,2,0),"")</f>
        <v/>
      </c>
      <c r="C436" s="23" t="str">
        <f>IFERROR(VLOOKUP(A436,КОДИ!$A$1:$E$1253,4,0),"")</f>
        <v/>
      </c>
      <c r="D436" s="23" t="str">
        <f>IFERROR(VLOOKUP(A436,КОДИ!$A$1:$E$1253,3,0),"")</f>
        <v/>
      </c>
      <c r="E436" s="24" t="str">
        <f>IFERROR(VLOOKUP(A436,КОДИ!$A$1:$E$1253,5,0),"")</f>
        <v/>
      </c>
      <c r="F436" s="22"/>
      <c r="G436" s="22"/>
      <c r="H436" s="25" t="s">
        <v>50</v>
      </c>
      <c r="I436" s="26"/>
      <c r="J436" s="26"/>
      <c r="K436" s="26"/>
      <c r="L4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7" spans="1:12" ht="15.75" customHeight="1" x14ac:dyDescent="0.25">
      <c r="A437" s="22"/>
      <c r="B437" s="23" t="str">
        <f>IFERROR(VLOOKUP(A437,КОДИ!$A$1:$E$1253,2,0),"")</f>
        <v/>
      </c>
      <c r="C437" s="23" t="str">
        <f>IFERROR(VLOOKUP(A437,КОДИ!$A$1:$E$1253,4,0),"")</f>
        <v/>
      </c>
      <c r="D437" s="23" t="str">
        <f>IFERROR(VLOOKUP(A437,КОДИ!$A$1:$E$1253,3,0),"")</f>
        <v/>
      </c>
      <c r="E437" s="24" t="str">
        <f>IFERROR(VLOOKUP(A437,КОДИ!$A$1:$E$1253,5,0),"")</f>
        <v/>
      </c>
      <c r="F437" s="22"/>
      <c r="G437" s="22"/>
      <c r="H437" s="25" t="s">
        <v>50</v>
      </c>
      <c r="I437" s="26"/>
      <c r="J437" s="26"/>
      <c r="K437" s="26"/>
      <c r="L4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8" spans="1:12" ht="15.75" customHeight="1" x14ac:dyDescent="0.25">
      <c r="A438" s="22"/>
      <c r="B438" s="23" t="str">
        <f>IFERROR(VLOOKUP(A438,КОДИ!$A$1:$E$1253,2,0),"")</f>
        <v/>
      </c>
      <c r="C438" s="23" t="str">
        <f>IFERROR(VLOOKUP(A438,КОДИ!$A$1:$E$1253,4,0),"")</f>
        <v/>
      </c>
      <c r="D438" s="23" t="str">
        <f>IFERROR(VLOOKUP(A438,КОДИ!$A$1:$E$1253,3,0),"")</f>
        <v/>
      </c>
      <c r="E438" s="24" t="str">
        <f>IFERROR(VLOOKUP(A438,КОДИ!$A$1:$E$1253,5,0),"")</f>
        <v/>
      </c>
      <c r="F438" s="22"/>
      <c r="G438" s="22"/>
      <c r="H438" s="25" t="s">
        <v>50</v>
      </c>
      <c r="I438" s="26"/>
      <c r="J438" s="26"/>
      <c r="K438" s="26"/>
      <c r="L4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39" spans="1:12" ht="15.75" customHeight="1" x14ac:dyDescent="0.25">
      <c r="A439" s="22"/>
      <c r="B439" s="23" t="str">
        <f>IFERROR(VLOOKUP(A439,КОДИ!$A$1:$E$1253,2,0),"")</f>
        <v/>
      </c>
      <c r="C439" s="23" t="str">
        <f>IFERROR(VLOOKUP(A439,КОДИ!$A$1:$E$1253,4,0),"")</f>
        <v/>
      </c>
      <c r="D439" s="23" t="str">
        <f>IFERROR(VLOOKUP(A439,КОДИ!$A$1:$E$1253,3,0),"")</f>
        <v/>
      </c>
      <c r="E439" s="24" t="str">
        <f>IFERROR(VLOOKUP(A439,КОДИ!$A$1:$E$1253,5,0),"")</f>
        <v/>
      </c>
      <c r="F439" s="22"/>
      <c r="G439" s="22"/>
      <c r="H439" s="25" t="s">
        <v>50</v>
      </c>
      <c r="I439" s="26"/>
      <c r="J439" s="26"/>
      <c r="K439" s="26"/>
      <c r="L4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0" spans="1:12" ht="15.75" customHeight="1" x14ac:dyDescent="0.25">
      <c r="A440" s="22"/>
      <c r="B440" s="23" t="str">
        <f>IFERROR(VLOOKUP(A440,КОДИ!$A$1:$E$1253,2,0),"")</f>
        <v/>
      </c>
      <c r="C440" s="23" t="str">
        <f>IFERROR(VLOOKUP(A440,КОДИ!$A$1:$E$1253,4,0),"")</f>
        <v/>
      </c>
      <c r="D440" s="23" t="str">
        <f>IFERROR(VLOOKUP(A440,КОДИ!$A$1:$E$1253,3,0),"")</f>
        <v/>
      </c>
      <c r="E440" s="24" t="str">
        <f>IFERROR(VLOOKUP(A440,КОДИ!$A$1:$E$1253,5,0),"")</f>
        <v/>
      </c>
      <c r="F440" s="22"/>
      <c r="G440" s="22"/>
      <c r="H440" s="25" t="s">
        <v>50</v>
      </c>
      <c r="I440" s="26"/>
      <c r="J440" s="26"/>
      <c r="K440" s="26"/>
      <c r="L4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1" spans="1:12" ht="15.75" customHeight="1" x14ac:dyDescent="0.25">
      <c r="A441" s="22"/>
      <c r="B441" s="23" t="str">
        <f>IFERROR(VLOOKUP(A441,КОДИ!$A$1:$E$1253,2,0),"")</f>
        <v/>
      </c>
      <c r="C441" s="23" t="str">
        <f>IFERROR(VLOOKUP(A441,КОДИ!$A$1:$E$1253,4,0),"")</f>
        <v/>
      </c>
      <c r="D441" s="23" t="str">
        <f>IFERROR(VLOOKUP(A441,КОДИ!$A$1:$E$1253,3,0),"")</f>
        <v/>
      </c>
      <c r="E441" s="24" t="str">
        <f>IFERROR(VLOOKUP(A441,КОДИ!$A$1:$E$1253,5,0),"")</f>
        <v/>
      </c>
      <c r="F441" s="22"/>
      <c r="G441" s="22"/>
      <c r="H441" s="25" t="s">
        <v>50</v>
      </c>
      <c r="I441" s="26"/>
      <c r="J441" s="26"/>
      <c r="K441" s="26"/>
      <c r="L4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2" spans="1:12" ht="15.75" customHeight="1" x14ac:dyDescent="0.25">
      <c r="A442" s="22"/>
      <c r="B442" s="23" t="str">
        <f>IFERROR(VLOOKUP(A442,КОДИ!$A$1:$E$1253,2,0),"")</f>
        <v/>
      </c>
      <c r="C442" s="23" t="str">
        <f>IFERROR(VLOOKUP(A442,КОДИ!$A$1:$E$1253,4,0),"")</f>
        <v/>
      </c>
      <c r="D442" s="23" t="str">
        <f>IFERROR(VLOOKUP(A442,КОДИ!$A$1:$E$1253,3,0),"")</f>
        <v/>
      </c>
      <c r="E442" s="24" t="str">
        <f>IFERROR(VLOOKUP(A442,КОДИ!$A$1:$E$1253,5,0),"")</f>
        <v/>
      </c>
      <c r="F442" s="22"/>
      <c r="G442" s="22"/>
      <c r="H442" s="25" t="s">
        <v>50</v>
      </c>
      <c r="I442" s="26"/>
      <c r="J442" s="26"/>
      <c r="K442" s="26"/>
      <c r="L4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3" spans="1:12" ht="15.75" customHeight="1" x14ac:dyDescent="0.25">
      <c r="A443" s="22"/>
      <c r="B443" s="23" t="str">
        <f>IFERROR(VLOOKUP(A443,КОДИ!$A$1:$E$1253,2,0),"")</f>
        <v/>
      </c>
      <c r="C443" s="23" t="str">
        <f>IFERROR(VLOOKUP(A443,КОДИ!$A$1:$E$1253,4,0),"")</f>
        <v/>
      </c>
      <c r="D443" s="23" t="str">
        <f>IFERROR(VLOOKUP(A443,КОДИ!$A$1:$E$1253,3,0),"")</f>
        <v/>
      </c>
      <c r="E443" s="24" t="str">
        <f>IFERROR(VLOOKUP(A443,КОДИ!$A$1:$E$1253,5,0),"")</f>
        <v/>
      </c>
      <c r="F443" s="22"/>
      <c r="G443" s="22"/>
      <c r="H443" s="25" t="s">
        <v>50</v>
      </c>
      <c r="I443" s="26"/>
      <c r="J443" s="26"/>
      <c r="K443" s="26"/>
      <c r="L4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4" spans="1:12" ht="15.75" customHeight="1" x14ac:dyDescent="0.25">
      <c r="A444" s="22"/>
      <c r="B444" s="23" t="str">
        <f>IFERROR(VLOOKUP(A444,КОДИ!$A$1:$E$1253,2,0),"")</f>
        <v/>
      </c>
      <c r="C444" s="23" t="str">
        <f>IFERROR(VLOOKUP(A444,КОДИ!$A$1:$E$1253,4,0),"")</f>
        <v/>
      </c>
      <c r="D444" s="23" t="str">
        <f>IFERROR(VLOOKUP(A444,КОДИ!$A$1:$E$1253,3,0),"")</f>
        <v/>
      </c>
      <c r="E444" s="24" t="str">
        <f>IFERROR(VLOOKUP(A444,КОДИ!$A$1:$E$1253,5,0),"")</f>
        <v/>
      </c>
      <c r="F444" s="22"/>
      <c r="G444" s="22"/>
      <c r="H444" s="25" t="s">
        <v>50</v>
      </c>
      <c r="I444" s="26"/>
      <c r="J444" s="26"/>
      <c r="K444" s="26"/>
      <c r="L4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5" spans="1:12" ht="15.75" customHeight="1" x14ac:dyDescent="0.25">
      <c r="A445" s="22"/>
      <c r="B445" s="23" t="str">
        <f>IFERROR(VLOOKUP(A445,КОДИ!$A$1:$E$1253,2,0),"")</f>
        <v/>
      </c>
      <c r="C445" s="23" t="str">
        <f>IFERROR(VLOOKUP(A445,КОДИ!$A$1:$E$1253,4,0),"")</f>
        <v/>
      </c>
      <c r="D445" s="23" t="str">
        <f>IFERROR(VLOOKUP(A445,КОДИ!$A$1:$E$1253,3,0),"")</f>
        <v/>
      </c>
      <c r="E445" s="24" t="str">
        <f>IFERROR(VLOOKUP(A445,КОДИ!$A$1:$E$1253,5,0),"")</f>
        <v/>
      </c>
      <c r="F445" s="22"/>
      <c r="G445" s="22"/>
      <c r="H445" s="25" t="s">
        <v>50</v>
      </c>
      <c r="I445" s="26"/>
      <c r="J445" s="26"/>
      <c r="K445" s="26"/>
      <c r="L4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6" spans="1:12" ht="15.75" customHeight="1" x14ac:dyDescent="0.25">
      <c r="A446" s="22"/>
      <c r="B446" s="23" t="str">
        <f>IFERROR(VLOOKUP(A446,КОДИ!$A$1:$E$1253,2,0),"")</f>
        <v/>
      </c>
      <c r="C446" s="23" t="str">
        <f>IFERROR(VLOOKUP(A446,КОДИ!$A$1:$E$1253,4,0),"")</f>
        <v/>
      </c>
      <c r="D446" s="23" t="str">
        <f>IFERROR(VLOOKUP(A446,КОДИ!$A$1:$E$1253,3,0),"")</f>
        <v/>
      </c>
      <c r="E446" s="24" t="str">
        <f>IFERROR(VLOOKUP(A446,КОДИ!$A$1:$E$1253,5,0),"")</f>
        <v/>
      </c>
      <c r="F446" s="22"/>
      <c r="G446" s="22"/>
      <c r="H446" s="25" t="s">
        <v>50</v>
      </c>
      <c r="I446" s="26"/>
      <c r="J446" s="26"/>
      <c r="K446" s="26"/>
      <c r="L4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7" spans="1:12" ht="15.75" customHeight="1" x14ac:dyDescent="0.25">
      <c r="A447" s="22"/>
      <c r="B447" s="23" t="str">
        <f>IFERROR(VLOOKUP(A447,КОДИ!$A$1:$E$1253,2,0),"")</f>
        <v/>
      </c>
      <c r="C447" s="23" t="str">
        <f>IFERROR(VLOOKUP(A447,КОДИ!$A$1:$E$1253,4,0),"")</f>
        <v/>
      </c>
      <c r="D447" s="23" t="str">
        <f>IFERROR(VLOOKUP(A447,КОДИ!$A$1:$E$1253,3,0),"")</f>
        <v/>
      </c>
      <c r="E447" s="24" t="str">
        <f>IFERROR(VLOOKUP(A447,КОДИ!$A$1:$E$1253,5,0),"")</f>
        <v/>
      </c>
      <c r="F447" s="22"/>
      <c r="G447" s="22"/>
      <c r="H447" s="25" t="s">
        <v>50</v>
      </c>
      <c r="I447" s="26"/>
      <c r="J447" s="26"/>
      <c r="K447" s="26"/>
      <c r="L4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8" spans="1:12" ht="15.75" customHeight="1" x14ac:dyDescent="0.25">
      <c r="A448" s="22"/>
      <c r="B448" s="23" t="str">
        <f>IFERROR(VLOOKUP(A448,КОДИ!$A$1:$E$1253,2,0),"")</f>
        <v/>
      </c>
      <c r="C448" s="23" t="str">
        <f>IFERROR(VLOOKUP(A448,КОДИ!$A$1:$E$1253,4,0),"")</f>
        <v/>
      </c>
      <c r="D448" s="23" t="str">
        <f>IFERROR(VLOOKUP(A448,КОДИ!$A$1:$E$1253,3,0),"")</f>
        <v/>
      </c>
      <c r="E448" s="24" t="str">
        <f>IFERROR(VLOOKUP(A448,КОДИ!$A$1:$E$1253,5,0),"")</f>
        <v/>
      </c>
      <c r="F448" s="22"/>
      <c r="G448" s="22"/>
      <c r="H448" s="25" t="s">
        <v>50</v>
      </c>
      <c r="I448" s="26"/>
      <c r="J448" s="26"/>
      <c r="K448" s="26"/>
      <c r="L4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49" spans="1:12" ht="15.75" customHeight="1" x14ac:dyDescent="0.25">
      <c r="A449" s="22"/>
      <c r="B449" s="23" t="str">
        <f>IFERROR(VLOOKUP(A449,КОДИ!$A$1:$E$1253,2,0),"")</f>
        <v/>
      </c>
      <c r="C449" s="23" t="str">
        <f>IFERROR(VLOOKUP(A449,КОДИ!$A$1:$E$1253,4,0),"")</f>
        <v/>
      </c>
      <c r="D449" s="23" t="str">
        <f>IFERROR(VLOOKUP(A449,КОДИ!$A$1:$E$1253,3,0),"")</f>
        <v/>
      </c>
      <c r="E449" s="24" t="str">
        <f>IFERROR(VLOOKUP(A449,КОДИ!$A$1:$E$1253,5,0),"")</f>
        <v/>
      </c>
      <c r="F449" s="22"/>
      <c r="G449" s="22"/>
      <c r="H449" s="25" t="s">
        <v>50</v>
      </c>
      <c r="I449" s="26"/>
      <c r="J449" s="26"/>
      <c r="K449" s="26"/>
      <c r="L4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0" spans="1:12" ht="15.75" customHeight="1" x14ac:dyDescent="0.25">
      <c r="A450" s="22"/>
      <c r="B450" s="23" t="str">
        <f>IFERROR(VLOOKUP(A450,КОДИ!$A$1:$E$1253,2,0),"")</f>
        <v/>
      </c>
      <c r="C450" s="23" t="str">
        <f>IFERROR(VLOOKUP(A450,КОДИ!$A$1:$E$1253,4,0),"")</f>
        <v/>
      </c>
      <c r="D450" s="23" t="str">
        <f>IFERROR(VLOOKUP(A450,КОДИ!$A$1:$E$1253,3,0),"")</f>
        <v/>
      </c>
      <c r="E450" s="24" t="str">
        <f>IFERROR(VLOOKUP(A450,КОДИ!$A$1:$E$1253,5,0),"")</f>
        <v/>
      </c>
      <c r="F450" s="22"/>
      <c r="G450" s="22"/>
      <c r="H450" s="25" t="s">
        <v>50</v>
      </c>
      <c r="I450" s="26"/>
      <c r="J450" s="26"/>
      <c r="K450" s="26"/>
      <c r="L4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1" spans="1:12" ht="15.75" customHeight="1" x14ac:dyDescent="0.25">
      <c r="A451" s="22"/>
      <c r="B451" s="23" t="str">
        <f>IFERROR(VLOOKUP(A451,КОДИ!$A$1:$E$1253,2,0),"")</f>
        <v/>
      </c>
      <c r="C451" s="23" t="str">
        <f>IFERROR(VLOOKUP(A451,КОДИ!$A$1:$E$1253,4,0),"")</f>
        <v/>
      </c>
      <c r="D451" s="23" t="str">
        <f>IFERROR(VLOOKUP(A451,КОДИ!$A$1:$E$1253,3,0),"")</f>
        <v/>
      </c>
      <c r="E451" s="24" t="str">
        <f>IFERROR(VLOOKUP(A451,КОДИ!$A$1:$E$1253,5,0),"")</f>
        <v/>
      </c>
      <c r="F451" s="22"/>
      <c r="G451" s="22"/>
      <c r="H451" s="25" t="s">
        <v>50</v>
      </c>
      <c r="I451" s="26"/>
      <c r="J451" s="26"/>
      <c r="K451" s="26"/>
      <c r="L4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2" spans="1:12" ht="15.75" customHeight="1" x14ac:dyDescent="0.25">
      <c r="A452" s="22"/>
      <c r="B452" s="23" t="str">
        <f>IFERROR(VLOOKUP(A452,КОДИ!$A$1:$E$1253,2,0),"")</f>
        <v/>
      </c>
      <c r="C452" s="23" t="str">
        <f>IFERROR(VLOOKUP(A452,КОДИ!$A$1:$E$1253,4,0),"")</f>
        <v/>
      </c>
      <c r="D452" s="23" t="str">
        <f>IFERROR(VLOOKUP(A452,КОДИ!$A$1:$E$1253,3,0),"")</f>
        <v/>
      </c>
      <c r="E452" s="24" t="str">
        <f>IFERROR(VLOOKUP(A452,КОДИ!$A$1:$E$1253,5,0),"")</f>
        <v/>
      </c>
      <c r="F452" s="22"/>
      <c r="G452" s="22"/>
      <c r="H452" s="25" t="s">
        <v>50</v>
      </c>
      <c r="I452" s="26"/>
      <c r="J452" s="26"/>
      <c r="K452" s="26"/>
      <c r="L4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3" spans="1:12" ht="15.75" customHeight="1" x14ac:dyDescent="0.25">
      <c r="A453" s="22"/>
      <c r="B453" s="23" t="str">
        <f>IFERROR(VLOOKUP(A453,КОДИ!$A$1:$E$1253,2,0),"")</f>
        <v/>
      </c>
      <c r="C453" s="23" t="str">
        <f>IFERROR(VLOOKUP(A453,КОДИ!$A$1:$E$1253,4,0),"")</f>
        <v/>
      </c>
      <c r="D453" s="23" t="str">
        <f>IFERROR(VLOOKUP(A453,КОДИ!$A$1:$E$1253,3,0),"")</f>
        <v/>
      </c>
      <c r="E453" s="24" t="str">
        <f>IFERROR(VLOOKUP(A453,КОДИ!$A$1:$E$1253,5,0),"")</f>
        <v/>
      </c>
      <c r="F453" s="22"/>
      <c r="G453" s="22"/>
      <c r="H453" s="25" t="s">
        <v>50</v>
      </c>
      <c r="I453" s="26"/>
      <c r="J453" s="26"/>
      <c r="K453" s="26"/>
      <c r="L4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4" spans="1:12" ht="15.75" customHeight="1" x14ac:dyDescent="0.25">
      <c r="A454" s="22"/>
      <c r="B454" s="23" t="str">
        <f>IFERROR(VLOOKUP(A454,КОДИ!$A$1:$E$1253,2,0),"")</f>
        <v/>
      </c>
      <c r="C454" s="23" t="str">
        <f>IFERROR(VLOOKUP(A454,КОДИ!$A$1:$E$1253,4,0),"")</f>
        <v/>
      </c>
      <c r="D454" s="23" t="str">
        <f>IFERROR(VLOOKUP(A454,КОДИ!$A$1:$E$1253,3,0),"")</f>
        <v/>
      </c>
      <c r="E454" s="24" t="str">
        <f>IFERROR(VLOOKUP(A454,КОДИ!$A$1:$E$1253,5,0),"")</f>
        <v/>
      </c>
      <c r="F454" s="22"/>
      <c r="G454" s="22"/>
      <c r="H454" s="25" t="s">
        <v>50</v>
      </c>
      <c r="I454" s="26"/>
      <c r="J454" s="26"/>
      <c r="K454" s="26"/>
      <c r="L4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5" spans="1:12" ht="15.75" customHeight="1" x14ac:dyDescent="0.25">
      <c r="A455" s="22"/>
      <c r="B455" s="23" t="str">
        <f>IFERROR(VLOOKUP(A455,КОДИ!$A$1:$E$1253,2,0),"")</f>
        <v/>
      </c>
      <c r="C455" s="23" t="str">
        <f>IFERROR(VLOOKUP(A455,КОДИ!$A$1:$E$1253,4,0),"")</f>
        <v/>
      </c>
      <c r="D455" s="23" t="str">
        <f>IFERROR(VLOOKUP(A455,КОДИ!$A$1:$E$1253,3,0),"")</f>
        <v/>
      </c>
      <c r="E455" s="24" t="str">
        <f>IFERROR(VLOOKUP(A455,КОДИ!$A$1:$E$1253,5,0),"")</f>
        <v/>
      </c>
      <c r="F455" s="22"/>
      <c r="G455" s="22"/>
      <c r="H455" s="25" t="s">
        <v>50</v>
      </c>
      <c r="I455" s="26"/>
      <c r="J455" s="26"/>
      <c r="K455" s="26"/>
      <c r="L4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6" spans="1:12" ht="15.75" customHeight="1" x14ac:dyDescent="0.25">
      <c r="A456" s="22"/>
      <c r="B456" s="23" t="str">
        <f>IFERROR(VLOOKUP(A456,КОДИ!$A$1:$E$1253,2,0),"")</f>
        <v/>
      </c>
      <c r="C456" s="23" t="str">
        <f>IFERROR(VLOOKUP(A456,КОДИ!$A$1:$E$1253,4,0),"")</f>
        <v/>
      </c>
      <c r="D456" s="23" t="str">
        <f>IFERROR(VLOOKUP(A456,КОДИ!$A$1:$E$1253,3,0),"")</f>
        <v/>
      </c>
      <c r="E456" s="24" t="str">
        <f>IFERROR(VLOOKUP(A456,КОДИ!$A$1:$E$1253,5,0),"")</f>
        <v/>
      </c>
      <c r="F456" s="22"/>
      <c r="G456" s="22"/>
      <c r="H456" s="25" t="s">
        <v>50</v>
      </c>
      <c r="I456" s="26"/>
      <c r="J456" s="26"/>
      <c r="K456" s="26"/>
      <c r="L4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7" spans="1:12" ht="15.75" customHeight="1" x14ac:dyDescent="0.25">
      <c r="A457" s="22"/>
      <c r="B457" s="23" t="str">
        <f>IFERROR(VLOOKUP(A457,КОДИ!$A$1:$E$1253,2,0),"")</f>
        <v/>
      </c>
      <c r="C457" s="23" t="str">
        <f>IFERROR(VLOOKUP(A457,КОДИ!$A$1:$E$1253,4,0),"")</f>
        <v/>
      </c>
      <c r="D457" s="23" t="str">
        <f>IFERROR(VLOOKUP(A457,КОДИ!$A$1:$E$1253,3,0),"")</f>
        <v/>
      </c>
      <c r="E457" s="24" t="str">
        <f>IFERROR(VLOOKUP(A457,КОДИ!$A$1:$E$1253,5,0),"")</f>
        <v/>
      </c>
      <c r="F457" s="22"/>
      <c r="G457" s="22"/>
      <c r="H457" s="25" t="s">
        <v>50</v>
      </c>
      <c r="I457" s="26"/>
      <c r="J457" s="26"/>
      <c r="K457" s="26"/>
      <c r="L4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8" spans="1:12" ht="15.75" customHeight="1" x14ac:dyDescent="0.25">
      <c r="A458" s="22"/>
      <c r="B458" s="23" t="str">
        <f>IFERROR(VLOOKUP(A458,КОДИ!$A$1:$E$1253,2,0),"")</f>
        <v/>
      </c>
      <c r="C458" s="23" t="str">
        <f>IFERROR(VLOOKUP(A458,КОДИ!$A$1:$E$1253,4,0),"")</f>
        <v/>
      </c>
      <c r="D458" s="23" t="str">
        <f>IFERROR(VLOOKUP(A458,КОДИ!$A$1:$E$1253,3,0),"")</f>
        <v/>
      </c>
      <c r="E458" s="24" t="str">
        <f>IFERROR(VLOOKUP(A458,КОДИ!$A$1:$E$1253,5,0),"")</f>
        <v/>
      </c>
      <c r="F458" s="22"/>
      <c r="G458" s="22"/>
      <c r="H458" s="25" t="s">
        <v>50</v>
      </c>
      <c r="I458" s="26"/>
      <c r="J458" s="26"/>
      <c r="K458" s="26"/>
      <c r="L4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59" spans="1:12" ht="15.75" customHeight="1" x14ac:dyDescent="0.25">
      <c r="A459" s="22"/>
      <c r="B459" s="23" t="str">
        <f>IFERROR(VLOOKUP(A459,КОДИ!$A$1:$E$1253,2,0),"")</f>
        <v/>
      </c>
      <c r="C459" s="23" t="str">
        <f>IFERROR(VLOOKUP(A459,КОДИ!$A$1:$E$1253,4,0),"")</f>
        <v/>
      </c>
      <c r="D459" s="23" t="str">
        <f>IFERROR(VLOOKUP(A459,КОДИ!$A$1:$E$1253,3,0),"")</f>
        <v/>
      </c>
      <c r="E459" s="24" t="str">
        <f>IFERROR(VLOOKUP(A459,КОДИ!$A$1:$E$1253,5,0),"")</f>
        <v/>
      </c>
      <c r="F459" s="22"/>
      <c r="G459" s="22"/>
      <c r="H459" s="25" t="s">
        <v>50</v>
      </c>
      <c r="I459" s="26"/>
      <c r="J459" s="26"/>
      <c r="K459" s="26"/>
      <c r="L4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0" spans="1:12" ht="15.75" customHeight="1" x14ac:dyDescent="0.25">
      <c r="A460" s="22"/>
      <c r="B460" s="23" t="str">
        <f>IFERROR(VLOOKUP(A460,КОДИ!$A$1:$E$1253,2,0),"")</f>
        <v/>
      </c>
      <c r="C460" s="23" t="str">
        <f>IFERROR(VLOOKUP(A460,КОДИ!$A$1:$E$1253,4,0),"")</f>
        <v/>
      </c>
      <c r="D460" s="23" t="str">
        <f>IFERROR(VLOOKUP(A460,КОДИ!$A$1:$E$1253,3,0),"")</f>
        <v/>
      </c>
      <c r="E460" s="24" t="str">
        <f>IFERROR(VLOOKUP(A460,КОДИ!$A$1:$E$1253,5,0),"")</f>
        <v/>
      </c>
      <c r="F460" s="22"/>
      <c r="G460" s="22"/>
      <c r="H460" s="25" t="s">
        <v>50</v>
      </c>
      <c r="I460" s="26"/>
      <c r="J460" s="26"/>
      <c r="K460" s="26"/>
      <c r="L4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1" spans="1:12" ht="15.75" customHeight="1" x14ac:dyDescent="0.25">
      <c r="A461" s="22"/>
      <c r="B461" s="23" t="str">
        <f>IFERROR(VLOOKUP(A461,КОДИ!$A$1:$E$1253,2,0),"")</f>
        <v/>
      </c>
      <c r="C461" s="23" t="str">
        <f>IFERROR(VLOOKUP(A461,КОДИ!$A$1:$E$1253,4,0),"")</f>
        <v/>
      </c>
      <c r="D461" s="23" t="str">
        <f>IFERROR(VLOOKUP(A461,КОДИ!$A$1:$E$1253,3,0),"")</f>
        <v/>
      </c>
      <c r="E461" s="24" t="str">
        <f>IFERROR(VLOOKUP(A461,КОДИ!$A$1:$E$1253,5,0),"")</f>
        <v/>
      </c>
      <c r="F461" s="22"/>
      <c r="G461" s="22"/>
      <c r="H461" s="25" t="s">
        <v>50</v>
      </c>
      <c r="I461" s="26"/>
      <c r="J461" s="26"/>
      <c r="K461" s="26"/>
      <c r="L4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2" spans="1:12" ht="15.75" customHeight="1" x14ac:dyDescent="0.25">
      <c r="A462" s="22"/>
      <c r="B462" s="23" t="str">
        <f>IFERROR(VLOOKUP(A462,КОДИ!$A$1:$E$1253,2,0),"")</f>
        <v/>
      </c>
      <c r="C462" s="23" t="str">
        <f>IFERROR(VLOOKUP(A462,КОДИ!$A$1:$E$1253,4,0),"")</f>
        <v/>
      </c>
      <c r="D462" s="23" t="str">
        <f>IFERROR(VLOOKUP(A462,КОДИ!$A$1:$E$1253,3,0),"")</f>
        <v/>
      </c>
      <c r="E462" s="24" t="str">
        <f>IFERROR(VLOOKUP(A462,КОДИ!$A$1:$E$1253,5,0),"")</f>
        <v/>
      </c>
      <c r="F462" s="22"/>
      <c r="G462" s="22"/>
      <c r="H462" s="25" t="s">
        <v>50</v>
      </c>
      <c r="I462" s="26"/>
      <c r="J462" s="26"/>
      <c r="K462" s="26"/>
      <c r="L4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3" spans="1:12" ht="15.75" customHeight="1" x14ac:dyDescent="0.25">
      <c r="A463" s="22"/>
      <c r="B463" s="23" t="str">
        <f>IFERROR(VLOOKUP(A463,КОДИ!$A$1:$E$1253,2,0),"")</f>
        <v/>
      </c>
      <c r="C463" s="23" t="str">
        <f>IFERROR(VLOOKUP(A463,КОДИ!$A$1:$E$1253,4,0),"")</f>
        <v/>
      </c>
      <c r="D463" s="23" t="str">
        <f>IFERROR(VLOOKUP(A463,КОДИ!$A$1:$E$1253,3,0),"")</f>
        <v/>
      </c>
      <c r="E463" s="24" t="str">
        <f>IFERROR(VLOOKUP(A463,КОДИ!$A$1:$E$1253,5,0),"")</f>
        <v/>
      </c>
      <c r="F463" s="22"/>
      <c r="G463" s="22"/>
      <c r="H463" s="25" t="s">
        <v>50</v>
      </c>
      <c r="I463" s="26"/>
      <c r="J463" s="26"/>
      <c r="K463" s="26"/>
      <c r="L4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4" spans="1:12" ht="15.75" customHeight="1" x14ac:dyDescent="0.25">
      <c r="A464" s="22"/>
      <c r="B464" s="23" t="str">
        <f>IFERROR(VLOOKUP(A464,КОДИ!$A$1:$E$1253,2,0),"")</f>
        <v/>
      </c>
      <c r="C464" s="23" t="str">
        <f>IFERROR(VLOOKUP(A464,КОДИ!$A$1:$E$1253,4,0),"")</f>
        <v/>
      </c>
      <c r="D464" s="23" t="str">
        <f>IFERROR(VLOOKUP(A464,КОДИ!$A$1:$E$1253,3,0),"")</f>
        <v/>
      </c>
      <c r="E464" s="24" t="str">
        <f>IFERROR(VLOOKUP(A464,КОДИ!$A$1:$E$1253,5,0),"")</f>
        <v/>
      </c>
      <c r="F464" s="22"/>
      <c r="G464" s="22"/>
      <c r="H464" s="25" t="s">
        <v>50</v>
      </c>
      <c r="I464" s="26"/>
      <c r="J464" s="26"/>
      <c r="K464" s="26"/>
      <c r="L4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5" spans="1:12" ht="15.75" customHeight="1" x14ac:dyDescent="0.25">
      <c r="A465" s="22"/>
      <c r="B465" s="23" t="str">
        <f>IFERROR(VLOOKUP(A465,КОДИ!$A$1:$E$1253,2,0),"")</f>
        <v/>
      </c>
      <c r="C465" s="23" t="str">
        <f>IFERROR(VLOOKUP(A465,КОДИ!$A$1:$E$1253,4,0),"")</f>
        <v/>
      </c>
      <c r="D465" s="23" t="str">
        <f>IFERROR(VLOOKUP(A465,КОДИ!$A$1:$E$1253,3,0),"")</f>
        <v/>
      </c>
      <c r="E465" s="24" t="str">
        <f>IFERROR(VLOOKUP(A465,КОДИ!$A$1:$E$1253,5,0),"")</f>
        <v/>
      </c>
      <c r="F465" s="22"/>
      <c r="G465" s="22"/>
      <c r="H465" s="25" t="s">
        <v>50</v>
      </c>
      <c r="I465" s="26"/>
      <c r="J465" s="26"/>
      <c r="K465" s="26"/>
      <c r="L4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6" spans="1:12" ht="15.75" customHeight="1" x14ac:dyDescent="0.25">
      <c r="A466" s="22"/>
      <c r="B466" s="23" t="str">
        <f>IFERROR(VLOOKUP(A466,КОДИ!$A$1:$E$1253,2,0),"")</f>
        <v/>
      </c>
      <c r="C466" s="23" t="str">
        <f>IFERROR(VLOOKUP(A466,КОДИ!$A$1:$E$1253,4,0),"")</f>
        <v/>
      </c>
      <c r="D466" s="23" t="str">
        <f>IFERROR(VLOOKUP(A466,КОДИ!$A$1:$E$1253,3,0),"")</f>
        <v/>
      </c>
      <c r="E466" s="24" t="str">
        <f>IFERROR(VLOOKUP(A466,КОДИ!$A$1:$E$1253,5,0),"")</f>
        <v/>
      </c>
      <c r="F466" s="22"/>
      <c r="G466" s="22"/>
      <c r="H466" s="25" t="s">
        <v>50</v>
      </c>
      <c r="I466" s="26"/>
      <c r="J466" s="26"/>
      <c r="K466" s="26"/>
      <c r="L4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7" spans="1:12" ht="15.75" customHeight="1" x14ac:dyDescent="0.25">
      <c r="A467" s="22"/>
      <c r="B467" s="23" t="str">
        <f>IFERROR(VLOOKUP(A467,КОДИ!$A$1:$E$1253,2,0),"")</f>
        <v/>
      </c>
      <c r="C467" s="23" t="str">
        <f>IFERROR(VLOOKUP(A467,КОДИ!$A$1:$E$1253,4,0),"")</f>
        <v/>
      </c>
      <c r="D467" s="23" t="str">
        <f>IFERROR(VLOOKUP(A467,КОДИ!$A$1:$E$1253,3,0),"")</f>
        <v/>
      </c>
      <c r="E467" s="24" t="str">
        <f>IFERROR(VLOOKUP(A467,КОДИ!$A$1:$E$1253,5,0),"")</f>
        <v/>
      </c>
      <c r="F467" s="22"/>
      <c r="G467" s="22"/>
      <c r="H467" s="25" t="s">
        <v>50</v>
      </c>
      <c r="I467" s="26"/>
      <c r="J467" s="26"/>
      <c r="K467" s="26"/>
      <c r="L4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8" spans="1:12" ht="15.75" customHeight="1" x14ac:dyDescent="0.25">
      <c r="A468" s="22"/>
      <c r="B468" s="23" t="str">
        <f>IFERROR(VLOOKUP(A468,КОДИ!$A$1:$E$1253,2,0),"")</f>
        <v/>
      </c>
      <c r="C468" s="23" t="str">
        <f>IFERROR(VLOOKUP(A468,КОДИ!$A$1:$E$1253,4,0),"")</f>
        <v/>
      </c>
      <c r="D468" s="23" t="str">
        <f>IFERROR(VLOOKUP(A468,КОДИ!$A$1:$E$1253,3,0),"")</f>
        <v/>
      </c>
      <c r="E468" s="24" t="str">
        <f>IFERROR(VLOOKUP(A468,КОДИ!$A$1:$E$1253,5,0),"")</f>
        <v/>
      </c>
      <c r="F468" s="22"/>
      <c r="G468" s="22"/>
      <c r="H468" s="25" t="s">
        <v>50</v>
      </c>
      <c r="I468" s="26"/>
      <c r="J468" s="26"/>
      <c r="K468" s="26"/>
      <c r="L4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69" spans="1:12" ht="15.75" customHeight="1" x14ac:dyDescent="0.25">
      <c r="A469" s="22"/>
      <c r="B469" s="23" t="str">
        <f>IFERROR(VLOOKUP(A469,КОДИ!$A$1:$E$1253,2,0),"")</f>
        <v/>
      </c>
      <c r="C469" s="23" t="str">
        <f>IFERROR(VLOOKUP(A469,КОДИ!$A$1:$E$1253,4,0),"")</f>
        <v/>
      </c>
      <c r="D469" s="23" t="str">
        <f>IFERROR(VLOOKUP(A469,КОДИ!$A$1:$E$1253,3,0),"")</f>
        <v/>
      </c>
      <c r="E469" s="24" t="str">
        <f>IFERROR(VLOOKUP(A469,КОДИ!$A$1:$E$1253,5,0),"")</f>
        <v/>
      </c>
      <c r="F469" s="22"/>
      <c r="G469" s="22"/>
      <c r="H469" s="25" t="s">
        <v>50</v>
      </c>
      <c r="I469" s="26"/>
      <c r="J469" s="26"/>
      <c r="K469" s="26"/>
      <c r="L4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0" spans="1:12" ht="15.75" customHeight="1" x14ac:dyDescent="0.25">
      <c r="A470" s="22"/>
      <c r="B470" s="23" t="str">
        <f>IFERROR(VLOOKUP(A470,КОДИ!$A$1:$E$1253,2,0),"")</f>
        <v/>
      </c>
      <c r="C470" s="23" t="str">
        <f>IFERROR(VLOOKUP(A470,КОДИ!$A$1:$E$1253,4,0),"")</f>
        <v/>
      </c>
      <c r="D470" s="23" t="str">
        <f>IFERROR(VLOOKUP(A470,КОДИ!$A$1:$E$1253,3,0),"")</f>
        <v/>
      </c>
      <c r="E470" s="24" t="str">
        <f>IFERROR(VLOOKUP(A470,КОДИ!$A$1:$E$1253,5,0),"")</f>
        <v/>
      </c>
      <c r="F470" s="22"/>
      <c r="G470" s="22"/>
      <c r="H470" s="25" t="s">
        <v>50</v>
      </c>
      <c r="I470" s="26"/>
      <c r="J470" s="26"/>
      <c r="K470" s="26"/>
      <c r="L4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1" spans="1:12" ht="15.75" customHeight="1" x14ac:dyDescent="0.25">
      <c r="A471" s="22"/>
      <c r="B471" s="23" t="str">
        <f>IFERROR(VLOOKUP(A471,КОДИ!$A$1:$E$1253,2,0),"")</f>
        <v/>
      </c>
      <c r="C471" s="23" t="str">
        <f>IFERROR(VLOOKUP(A471,КОДИ!$A$1:$E$1253,4,0),"")</f>
        <v/>
      </c>
      <c r="D471" s="23" t="str">
        <f>IFERROR(VLOOKUP(A471,КОДИ!$A$1:$E$1253,3,0),"")</f>
        <v/>
      </c>
      <c r="E471" s="24" t="str">
        <f>IFERROR(VLOOKUP(A471,КОДИ!$A$1:$E$1253,5,0),"")</f>
        <v/>
      </c>
      <c r="F471" s="22"/>
      <c r="G471" s="22"/>
      <c r="H471" s="25" t="s">
        <v>50</v>
      </c>
      <c r="I471" s="26"/>
      <c r="J471" s="26"/>
      <c r="K471" s="26"/>
      <c r="L4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2" spans="1:12" ht="15.75" customHeight="1" x14ac:dyDescent="0.25">
      <c r="A472" s="22"/>
      <c r="B472" s="23" t="str">
        <f>IFERROR(VLOOKUP(A472,КОДИ!$A$1:$E$1253,2,0),"")</f>
        <v/>
      </c>
      <c r="C472" s="23" t="str">
        <f>IFERROR(VLOOKUP(A472,КОДИ!$A$1:$E$1253,4,0),"")</f>
        <v/>
      </c>
      <c r="D472" s="23" t="str">
        <f>IFERROR(VLOOKUP(A472,КОДИ!$A$1:$E$1253,3,0),"")</f>
        <v/>
      </c>
      <c r="E472" s="24" t="str">
        <f>IFERROR(VLOOKUP(A472,КОДИ!$A$1:$E$1253,5,0),"")</f>
        <v/>
      </c>
      <c r="F472" s="22"/>
      <c r="G472" s="22"/>
      <c r="H472" s="25" t="s">
        <v>50</v>
      </c>
      <c r="I472" s="26"/>
      <c r="J472" s="26"/>
      <c r="K472" s="26"/>
      <c r="L4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3" spans="1:12" ht="15.75" customHeight="1" x14ac:dyDescent="0.25">
      <c r="A473" s="22"/>
      <c r="B473" s="23" t="str">
        <f>IFERROR(VLOOKUP(A473,КОДИ!$A$1:$E$1253,2,0),"")</f>
        <v/>
      </c>
      <c r="C473" s="23" t="str">
        <f>IFERROR(VLOOKUP(A473,КОДИ!$A$1:$E$1253,4,0),"")</f>
        <v/>
      </c>
      <c r="D473" s="23" t="str">
        <f>IFERROR(VLOOKUP(A473,КОДИ!$A$1:$E$1253,3,0),"")</f>
        <v/>
      </c>
      <c r="E473" s="24" t="str">
        <f>IFERROR(VLOOKUP(A473,КОДИ!$A$1:$E$1253,5,0),"")</f>
        <v/>
      </c>
      <c r="F473" s="22"/>
      <c r="G473" s="22"/>
      <c r="H473" s="25" t="s">
        <v>50</v>
      </c>
      <c r="I473" s="26"/>
      <c r="J473" s="26"/>
      <c r="K473" s="26"/>
      <c r="L4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4" spans="1:12" ht="15.75" customHeight="1" x14ac:dyDescent="0.25">
      <c r="A474" s="22"/>
      <c r="B474" s="23" t="str">
        <f>IFERROR(VLOOKUP(A474,КОДИ!$A$1:$E$1253,2,0),"")</f>
        <v/>
      </c>
      <c r="C474" s="23" t="str">
        <f>IFERROR(VLOOKUP(A474,КОДИ!$A$1:$E$1253,4,0),"")</f>
        <v/>
      </c>
      <c r="D474" s="23" t="str">
        <f>IFERROR(VLOOKUP(A474,КОДИ!$A$1:$E$1253,3,0),"")</f>
        <v/>
      </c>
      <c r="E474" s="24" t="str">
        <f>IFERROR(VLOOKUP(A474,КОДИ!$A$1:$E$1253,5,0),"")</f>
        <v/>
      </c>
      <c r="F474" s="22"/>
      <c r="G474" s="22"/>
      <c r="H474" s="25" t="s">
        <v>50</v>
      </c>
      <c r="I474" s="26"/>
      <c r="J474" s="26"/>
      <c r="K474" s="26"/>
      <c r="L4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5" spans="1:12" ht="15.75" customHeight="1" x14ac:dyDescent="0.25">
      <c r="A475" s="22"/>
      <c r="B475" s="23" t="str">
        <f>IFERROR(VLOOKUP(A475,КОДИ!$A$1:$E$1253,2,0),"")</f>
        <v/>
      </c>
      <c r="C475" s="23" t="str">
        <f>IFERROR(VLOOKUP(A475,КОДИ!$A$1:$E$1253,4,0),"")</f>
        <v/>
      </c>
      <c r="D475" s="23" t="str">
        <f>IFERROR(VLOOKUP(A475,КОДИ!$A$1:$E$1253,3,0),"")</f>
        <v/>
      </c>
      <c r="E475" s="24" t="str">
        <f>IFERROR(VLOOKUP(A475,КОДИ!$A$1:$E$1253,5,0),"")</f>
        <v/>
      </c>
      <c r="F475" s="22"/>
      <c r="G475" s="22"/>
      <c r="H475" s="25" t="s">
        <v>50</v>
      </c>
      <c r="I475" s="26"/>
      <c r="J475" s="26"/>
      <c r="K475" s="26"/>
      <c r="L4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6" spans="1:12" ht="15.75" customHeight="1" x14ac:dyDescent="0.25">
      <c r="A476" s="22"/>
      <c r="B476" s="23" t="str">
        <f>IFERROR(VLOOKUP(A476,КОДИ!$A$1:$E$1253,2,0),"")</f>
        <v/>
      </c>
      <c r="C476" s="23" t="str">
        <f>IFERROR(VLOOKUP(A476,КОДИ!$A$1:$E$1253,4,0),"")</f>
        <v/>
      </c>
      <c r="D476" s="23" t="str">
        <f>IFERROR(VLOOKUP(A476,КОДИ!$A$1:$E$1253,3,0),"")</f>
        <v/>
      </c>
      <c r="E476" s="24" t="str">
        <f>IFERROR(VLOOKUP(A476,КОДИ!$A$1:$E$1253,5,0),"")</f>
        <v/>
      </c>
      <c r="F476" s="22"/>
      <c r="G476" s="22"/>
      <c r="H476" s="25" t="s">
        <v>50</v>
      </c>
      <c r="I476" s="26"/>
      <c r="J476" s="26"/>
      <c r="K476" s="26"/>
      <c r="L4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7" spans="1:12" ht="15.75" customHeight="1" x14ac:dyDescent="0.25">
      <c r="A477" s="22"/>
      <c r="B477" s="23" t="str">
        <f>IFERROR(VLOOKUP(A477,КОДИ!$A$1:$E$1253,2,0),"")</f>
        <v/>
      </c>
      <c r="C477" s="23" t="str">
        <f>IFERROR(VLOOKUP(A477,КОДИ!$A$1:$E$1253,4,0),"")</f>
        <v/>
      </c>
      <c r="D477" s="23" t="str">
        <f>IFERROR(VLOOKUP(A477,КОДИ!$A$1:$E$1253,3,0),"")</f>
        <v/>
      </c>
      <c r="E477" s="24" t="str">
        <f>IFERROR(VLOOKUP(A477,КОДИ!$A$1:$E$1253,5,0),"")</f>
        <v/>
      </c>
      <c r="F477" s="22"/>
      <c r="G477" s="22"/>
      <c r="H477" s="25" t="s">
        <v>50</v>
      </c>
      <c r="I477" s="26"/>
      <c r="J477" s="26"/>
      <c r="K477" s="26"/>
      <c r="L4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8" spans="1:12" ht="15.75" customHeight="1" x14ac:dyDescent="0.25">
      <c r="A478" s="22"/>
      <c r="B478" s="23" t="str">
        <f>IFERROR(VLOOKUP(A478,КОДИ!$A$1:$E$1253,2,0),"")</f>
        <v/>
      </c>
      <c r="C478" s="23" t="str">
        <f>IFERROR(VLOOKUP(A478,КОДИ!$A$1:$E$1253,4,0),"")</f>
        <v/>
      </c>
      <c r="D478" s="23" t="str">
        <f>IFERROR(VLOOKUP(A478,КОДИ!$A$1:$E$1253,3,0),"")</f>
        <v/>
      </c>
      <c r="E478" s="24" t="str">
        <f>IFERROR(VLOOKUP(A478,КОДИ!$A$1:$E$1253,5,0),"")</f>
        <v/>
      </c>
      <c r="F478" s="22"/>
      <c r="G478" s="22"/>
      <c r="H478" s="25" t="s">
        <v>50</v>
      </c>
      <c r="I478" s="26"/>
      <c r="J478" s="26"/>
      <c r="K478" s="26"/>
      <c r="L4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79" spans="1:12" ht="15.75" customHeight="1" x14ac:dyDescent="0.25">
      <c r="A479" s="22"/>
      <c r="B479" s="23" t="str">
        <f>IFERROR(VLOOKUP(A479,КОДИ!$A$1:$E$1253,2,0),"")</f>
        <v/>
      </c>
      <c r="C479" s="23" t="str">
        <f>IFERROR(VLOOKUP(A479,КОДИ!$A$1:$E$1253,4,0),"")</f>
        <v/>
      </c>
      <c r="D479" s="23" t="str">
        <f>IFERROR(VLOOKUP(A479,КОДИ!$A$1:$E$1253,3,0),"")</f>
        <v/>
      </c>
      <c r="E479" s="24" t="str">
        <f>IFERROR(VLOOKUP(A479,КОДИ!$A$1:$E$1253,5,0),"")</f>
        <v/>
      </c>
      <c r="F479" s="22"/>
      <c r="G479" s="22"/>
      <c r="H479" s="25" t="s">
        <v>50</v>
      </c>
      <c r="I479" s="26"/>
      <c r="J479" s="26"/>
      <c r="K479" s="26"/>
      <c r="L4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0" spans="1:12" ht="15.75" customHeight="1" x14ac:dyDescent="0.25">
      <c r="A480" s="22"/>
      <c r="B480" s="23" t="str">
        <f>IFERROR(VLOOKUP(A480,КОДИ!$A$1:$E$1253,2,0),"")</f>
        <v/>
      </c>
      <c r="C480" s="23" t="str">
        <f>IFERROR(VLOOKUP(A480,КОДИ!$A$1:$E$1253,4,0),"")</f>
        <v/>
      </c>
      <c r="D480" s="23" t="str">
        <f>IFERROR(VLOOKUP(A480,КОДИ!$A$1:$E$1253,3,0),"")</f>
        <v/>
      </c>
      <c r="E480" s="24" t="str">
        <f>IFERROR(VLOOKUP(A480,КОДИ!$A$1:$E$1253,5,0),"")</f>
        <v/>
      </c>
      <c r="F480" s="22"/>
      <c r="G480" s="22"/>
      <c r="H480" s="25" t="s">
        <v>50</v>
      </c>
      <c r="I480" s="26"/>
      <c r="J480" s="26"/>
      <c r="K480" s="26"/>
      <c r="L4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1" spans="1:12" ht="15.75" customHeight="1" x14ac:dyDescent="0.25">
      <c r="A481" s="22"/>
      <c r="B481" s="23" t="str">
        <f>IFERROR(VLOOKUP(A481,КОДИ!$A$1:$E$1253,2,0),"")</f>
        <v/>
      </c>
      <c r="C481" s="23" t="str">
        <f>IFERROR(VLOOKUP(A481,КОДИ!$A$1:$E$1253,4,0),"")</f>
        <v/>
      </c>
      <c r="D481" s="23" t="str">
        <f>IFERROR(VLOOKUP(A481,КОДИ!$A$1:$E$1253,3,0),"")</f>
        <v/>
      </c>
      <c r="E481" s="24" t="str">
        <f>IFERROR(VLOOKUP(A481,КОДИ!$A$1:$E$1253,5,0),"")</f>
        <v/>
      </c>
      <c r="F481" s="22"/>
      <c r="G481" s="22"/>
      <c r="H481" s="25" t="s">
        <v>50</v>
      </c>
      <c r="I481" s="26"/>
      <c r="J481" s="26"/>
      <c r="K481" s="26"/>
      <c r="L4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2" spans="1:12" ht="15.75" customHeight="1" x14ac:dyDescent="0.25">
      <c r="A482" s="22"/>
      <c r="B482" s="23" t="str">
        <f>IFERROR(VLOOKUP(A482,КОДИ!$A$1:$E$1253,2,0),"")</f>
        <v/>
      </c>
      <c r="C482" s="23" t="str">
        <f>IFERROR(VLOOKUP(A482,КОДИ!$A$1:$E$1253,4,0),"")</f>
        <v/>
      </c>
      <c r="D482" s="23" t="str">
        <f>IFERROR(VLOOKUP(A482,КОДИ!$A$1:$E$1253,3,0),"")</f>
        <v/>
      </c>
      <c r="E482" s="24" t="str">
        <f>IFERROR(VLOOKUP(A482,КОДИ!$A$1:$E$1253,5,0),"")</f>
        <v/>
      </c>
      <c r="F482" s="22"/>
      <c r="G482" s="22"/>
      <c r="H482" s="25" t="s">
        <v>50</v>
      </c>
      <c r="I482" s="26"/>
      <c r="J482" s="26"/>
      <c r="K482" s="26"/>
      <c r="L4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3" spans="1:12" ht="15.75" customHeight="1" x14ac:dyDescent="0.25">
      <c r="A483" s="22"/>
      <c r="B483" s="23" t="str">
        <f>IFERROR(VLOOKUP(A483,КОДИ!$A$1:$E$1253,2,0),"")</f>
        <v/>
      </c>
      <c r="C483" s="23" t="str">
        <f>IFERROR(VLOOKUP(A483,КОДИ!$A$1:$E$1253,4,0),"")</f>
        <v/>
      </c>
      <c r="D483" s="23" t="str">
        <f>IFERROR(VLOOKUP(A483,КОДИ!$A$1:$E$1253,3,0),"")</f>
        <v/>
      </c>
      <c r="E483" s="24" t="str">
        <f>IFERROR(VLOOKUP(A483,КОДИ!$A$1:$E$1253,5,0),"")</f>
        <v/>
      </c>
      <c r="F483" s="22"/>
      <c r="G483" s="22"/>
      <c r="H483" s="25" t="s">
        <v>50</v>
      </c>
      <c r="I483" s="26"/>
      <c r="J483" s="26"/>
      <c r="K483" s="26"/>
      <c r="L4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4" spans="1:12" ht="15.75" customHeight="1" x14ac:dyDescent="0.25">
      <c r="A484" s="22"/>
      <c r="B484" s="23" t="str">
        <f>IFERROR(VLOOKUP(A484,КОДИ!$A$1:$E$1253,2,0),"")</f>
        <v/>
      </c>
      <c r="C484" s="23" t="str">
        <f>IFERROR(VLOOKUP(A484,КОДИ!$A$1:$E$1253,4,0),"")</f>
        <v/>
      </c>
      <c r="D484" s="23" t="str">
        <f>IFERROR(VLOOKUP(A484,КОДИ!$A$1:$E$1253,3,0),"")</f>
        <v/>
      </c>
      <c r="E484" s="24" t="str">
        <f>IFERROR(VLOOKUP(A484,КОДИ!$A$1:$E$1253,5,0),"")</f>
        <v/>
      </c>
      <c r="F484" s="22"/>
      <c r="G484" s="22"/>
      <c r="H484" s="25" t="s">
        <v>50</v>
      </c>
      <c r="I484" s="26"/>
      <c r="J484" s="26"/>
      <c r="K484" s="26"/>
      <c r="L4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5" spans="1:12" ht="15.75" customHeight="1" x14ac:dyDescent="0.25">
      <c r="A485" s="22"/>
      <c r="B485" s="23" t="str">
        <f>IFERROR(VLOOKUP(A485,КОДИ!$A$1:$E$1253,2,0),"")</f>
        <v/>
      </c>
      <c r="C485" s="23" t="str">
        <f>IFERROR(VLOOKUP(A485,КОДИ!$A$1:$E$1253,4,0),"")</f>
        <v/>
      </c>
      <c r="D485" s="23" t="str">
        <f>IFERROR(VLOOKUP(A485,КОДИ!$A$1:$E$1253,3,0),"")</f>
        <v/>
      </c>
      <c r="E485" s="24" t="str">
        <f>IFERROR(VLOOKUP(A485,КОДИ!$A$1:$E$1253,5,0),"")</f>
        <v/>
      </c>
      <c r="F485" s="22"/>
      <c r="G485" s="22"/>
      <c r="H485" s="25" t="s">
        <v>50</v>
      </c>
      <c r="I485" s="26"/>
      <c r="J485" s="26"/>
      <c r="K485" s="26"/>
      <c r="L4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6" spans="1:12" ht="15.75" customHeight="1" x14ac:dyDescent="0.25">
      <c r="A486" s="22"/>
      <c r="B486" s="23" t="str">
        <f>IFERROR(VLOOKUP(A486,КОДИ!$A$1:$E$1253,2,0),"")</f>
        <v/>
      </c>
      <c r="C486" s="23" t="str">
        <f>IFERROR(VLOOKUP(A486,КОДИ!$A$1:$E$1253,4,0),"")</f>
        <v/>
      </c>
      <c r="D486" s="23" t="str">
        <f>IFERROR(VLOOKUP(A486,КОДИ!$A$1:$E$1253,3,0),"")</f>
        <v/>
      </c>
      <c r="E486" s="24" t="str">
        <f>IFERROR(VLOOKUP(A486,КОДИ!$A$1:$E$1253,5,0),"")</f>
        <v/>
      </c>
      <c r="F486" s="22"/>
      <c r="G486" s="22"/>
      <c r="H486" s="25" t="s">
        <v>50</v>
      </c>
      <c r="I486" s="26"/>
      <c r="J486" s="26"/>
      <c r="K486" s="26"/>
      <c r="L4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7" spans="1:12" ht="15.75" customHeight="1" x14ac:dyDescent="0.25">
      <c r="A487" s="22"/>
      <c r="B487" s="23" t="str">
        <f>IFERROR(VLOOKUP(A487,КОДИ!$A$1:$E$1253,2,0),"")</f>
        <v/>
      </c>
      <c r="C487" s="23" t="str">
        <f>IFERROR(VLOOKUP(A487,КОДИ!$A$1:$E$1253,4,0),"")</f>
        <v/>
      </c>
      <c r="D487" s="23" t="str">
        <f>IFERROR(VLOOKUP(A487,КОДИ!$A$1:$E$1253,3,0),"")</f>
        <v/>
      </c>
      <c r="E487" s="24" t="str">
        <f>IFERROR(VLOOKUP(A487,КОДИ!$A$1:$E$1253,5,0),"")</f>
        <v/>
      </c>
      <c r="F487" s="22"/>
      <c r="G487" s="22"/>
      <c r="H487" s="25" t="s">
        <v>50</v>
      </c>
      <c r="I487" s="26"/>
      <c r="J487" s="26"/>
      <c r="K487" s="26"/>
      <c r="L4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8" spans="1:12" ht="15.75" customHeight="1" x14ac:dyDescent="0.25">
      <c r="A488" s="22"/>
      <c r="B488" s="23" t="str">
        <f>IFERROR(VLOOKUP(A488,КОДИ!$A$1:$E$1253,2,0),"")</f>
        <v/>
      </c>
      <c r="C488" s="23" t="str">
        <f>IFERROR(VLOOKUP(A488,КОДИ!$A$1:$E$1253,4,0),"")</f>
        <v/>
      </c>
      <c r="D488" s="23" t="str">
        <f>IFERROR(VLOOKUP(A488,КОДИ!$A$1:$E$1253,3,0),"")</f>
        <v/>
      </c>
      <c r="E488" s="24" t="str">
        <f>IFERROR(VLOOKUP(A488,КОДИ!$A$1:$E$1253,5,0),"")</f>
        <v/>
      </c>
      <c r="F488" s="22"/>
      <c r="G488" s="22"/>
      <c r="H488" s="25" t="s">
        <v>50</v>
      </c>
      <c r="I488" s="26"/>
      <c r="J488" s="26"/>
      <c r="K488" s="26"/>
      <c r="L4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89" spans="1:12" ht="15.75" customHeight="1" x14ac:dyDescent="0.25">
      <c r="A489" s="22"/>
      <c r="B489" s="23" t="str">
        <f>IFERROR(VLOOKUP(A489,КОДИ!$A$1:$E$1253,2,0),"")</f>
        <v/>
      </c>
      <c r="C489" s="23" t="str">
        <f>IFERROR(VLOOKUP(A489,КОДИ!$A$1:$E$1253,4,0),"")</f>
        <v/>
      </c>
      <c r="D489" s="23" t="str">
        <f>IFERROR(VLOOKUP(A489,КОДИ!$A$1:$E$1253,3,0),"")</f>
        <v/>
      </c>
      <c r="E489" s="24" t="str">
        <f>IFERROR(VLOOKUP(A489,КОДИ!$A$1:$E$1253,5,0),"")</f>
        <v/>
      </c>
      <c r="F489" s="22"/>
      <c r="G489" s="22"/>
      <c r="H489" s="25" t="s">
        <v>50</v>
      </c>
      <c r="I489" s="26"/>
      <c r="J489" s="26"/>
      <c r="K489" s="26"/>
      <c r="L4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0" spans="1:12" ht="15.75" customHeight="1" x14ac:dyDescent="0.25">
      <c r="A490" s="22"/>
      <c r="B490" s="23" t="str">
        <f>IFERROR(VLOOKUP(A490,КОДИ!$A$1:$E$1253,2,0),"")</f>
        <v/>
      </c>
      <c r="C490" s="23" t="str">
        <f>IFERROR(VLOOKUP(A490,КОДИ!$A$1:$E$1253,4,0),"")</f>
        <v/>
      </c>
      <c r="D490" s="23" t="str">
        <f>IFERROR(VLOOKUP(A490,КОДИ!$A$1:$E$1253,3,0),"")</f>
        <v/>
      </c>
      <c r="E490" s="24" t="str">
        <f>IFERROR(VLOOKUP(A490,КОДИ!$A$1:$E$1253,5,0),"")</f>
        <v/>
      </c>
      <c r="F490" s="22"/>
      <c r="G490" s="22"/>
      <c r="H490" s="25" t="s">
        <v>50</v>
      </c>
      <c r="I490" s="26"/>
      <c r="J490" s="26"/>
      <c r="K490" s="26"/>
      <c r="L4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1" spans="1:12" ht="15.75" customHeight="1" x14ac:dyDescent="0.25">
      <c r="A491" s="22"/>
      <c r="B491" s="23" t="str">
        <f>IFERROR(VLOOKUP(A491,КОДИ!$A$1:$E$1253,2,0),"")</f>
        <v/>
      </c>
      <c r="C491" s="23" t="str">
        <f>IFERROR(VLOOKUP(A491,КОДИ!$A$1:$E$1253,4,0),"")</f>
        <v/>
      </c>
      <c r="D491" s="23" t="str">
        <f>IFERROR(VLOOKUP(A491,КОДИ!$A$1:$E$1253,3,0),"")</f>
        <v/>
      </c>
      <c r="E491" s="24" t="str">
        <f>IFERROR(VLOOKUP(A491,КОДИ!$A$1:$E$1253,5,0),"")</f>
        <v/>
      </c>
      <c r="F491" s="22"/>
      <c r="G491" s="22"/>
      <c r="H491" s="25" t="s">
        <v>50</v>
      </c>
      <c r="I491" s="26"/>
      <c r="J491" s="26"/>
      <c r="K491" s="26"/>
      <c r="L4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2" spans="1:12" ht="15.75" customHeight="1" x14ac:dyDescent="0.25">
      <c r="A492" s="22"/>
      <c r="B492" s="23" t="str">
        <f>IFERROR(VLOOKUP(A492,КОДИ!$A$1:$E$1253,2,0),"")</f>
        <v/>
      </c>
      <c r="C492" s="23" t="str">
        <f>IFERROR(VLOOKUP(A492,КОДИ!$A$1:$E$1253,4,0),"")</f>
        <v/>
      </c>
      <c r="D492" s="23" t="str">
        <f>IFERROR(VLOOKUP(A492,КОДИ!$A$1:$E$1253,3,0),"")</f>
        <v/>
      </c>
      <c r="E492" s="24" t="str">
        <f>IFERROR(VLOOKUP(A492,КОДИ!$A$1:$E$1253,5,0),"")</f>
        <v/>
      </c>
      <c r="F492" s="22"/>
      <c r="G492" s="22"/>
      <c r="H492" s="25" t="s">
        <v>50</v>
      </c>
      <c r="I492" s="26"/>
      <c r="J492" s="26"/>
      <c r="K492" s="26"/>
      <c r="L4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3" spans="1:12" ht="15.75" customHeight="1" x14ac:dyDescent="0.25">
      <c r="A493" s="22"/>
      <c r="B493" s="23" t="str">
        <f>IFERROR(VLOOKUP(A493,КОДИ!$A$1:$E$1253,2,0),"")</f>
        <v/>
      </c>
      <c r="C493" s="23" t="str">
        <f>IFERROR(VLOOKUP(A493,КОДИ!$A$1:$E$1253,4,0),"")</f>
        <v/>
      </c>
      <c r="D493" s="23" t="str">
        <f>IFERROR(VLOOKUP(A493,КОДИ!$A$1:$E$1253,3,0),"")</f>
        <v/>
      </c>
      <c r="E493" s="24" t="str">
        <f>IFERROR(VLOOKUP(A493,КОДИ!$A$1:$E$1253,5,0),"")</f>
        <v/>
      </c>
      <c r="F493" s="22"/>
      <c r="G493" s="22"/>
      <c r="H493" s="25" t="s">
        <v>50</v>
      </c>
      <c r="I493" s="26"/>
      <c r="J493" s="26"/>
      <c r="K493" s="26"/>
      <c r="L4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4" spans="1:12" ht="15.75" customHeight="1" x14ac:dyDescent="0.25">
      <c r="A494" s="22"/>
      <c r="B494" s="23" t="str">
        <f>IFERROR(VLOOKUP(A494,КОДИ!$A$1:$E$1253,2,0),"")</f>
        <v/>
      </c>
      <c r="C494" s="23" t="str">
        <f>IFERROR(VLOOKUP(A494,КОДИ!$A$1:$E$1253,4,0),"")</f>
        <v/>
      </c>
      <c r="D494" s="23" t="str">
        <f>IFERROR(VLOOKUP(A494,КОДИ!$A$1:$E$1253,3,0),"")</f>
        <v/>
      </c>
      <c r="E494" s="24" t="str">
        <f>IFERROR(VLOOKUP(A494,КОДИ!$A$1:$E$1253,5,0),"")</f>
        <v/>
      </c>
      <c r="F494" s="22"/>
      <c r="G494" s="22"/>
      <c r="H494" s="25" t="s">
        <v>50</v>
      </c>
      <c r="I494" s="26"/>
      <c r="J494" s="26"/>
      <c r="K494" s="26"/>
      <c r="L4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5" spans="1:12" ht="15.75" customHeight="1" x14ac:dyDescent="0.25">
      <c r="A495" s="22"/>
      <c r="B495" s="23" t="str">
        <f>IFERROR(VLOOKUP(A495,КОДИ!$A$1:$E$1253,2,0),"")</f>
        <v/>
      </c>
      <c r="C495" s="23" t="str">
        <f>IFERROR(VLOOKUP(A495,КОДИ!$A$1:$E$1253,4,0),"")</f>
        <v/>
      </c>
      <c r="D495" s="23" t="str">
        <f>IFERROR(VLOOKUP(A495,КОДИ!$A$1:$E$1253,3,0),"")</f>
        <v/>
      </c>
      <c r="E495" s="24" t="str">
        <f>IFERROR(VLOOKUP(A495,КОДИ!$A$1:$E$1253,5,0),"")</f>
        <v/>
      </c>
      <c r="F495" s="22"/>
      <c r="G495" s="22"/>
      <c r="H495" s="25" t="s">
        <v>50</v>
      </c>
      <c r="I495" s="26"/>
      <c r="J495" s="26"/>
      <c r="K495" s="26"/>
      <c r="L4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6" spans="1:12" ht="15.75" customHeight="1" x14ac:dyDescent="0.25">
      <c r="A496" s="22"/>
      <c r="B496" s="23" t="str">
        <f>IFERROR(VLOOKUP(A496,КОДИ!$A$1:$E$1253,2,0),"")</f>
        <v/>
      </c>
      <c r="C496" s="23" t="str">
        <f>IFERROR(VLOOKUP(A496,КОДИ!$A$1:$E$1253,4,0),"")</f>
        <v/>
      </c>
      <c r="D496" s="23" t="str">
        <f>IFERROR(VLOOKUP(A496,КОДИ!$A$1:$E$1253,3,0),"")</f>
        <v/>
      </c>
      <c r="E496" s="24" t="str">
        <f>IFERROR(VLOOKUP(A496,КОДИ!$A$1:$E$1253,5,0),"")</f>
        <v/>
      </c>
      <c r="F496" s="22"/>
      <c r="G496" s="22"/>
      <c r="H496" s="25" t="s">
        <v>50</v>
      </c>
      <c r="I496" s="26"/>
      <c r="J496" s="26"/>
      <c r="K496" s="26"/>
      <c r="L4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7" spans="1:12" ht="15.75" customHeight="1" x14ac:dyDescent="0.25">
      <c r="A497" s="22"/>
      <c r="B497" s="23" t="str">
        <f>IFERROR(VLOOKUP(A497,КОДИ!$A$1:$E$1253,2,0),"")</f>
        <v/>
      </c>
      <c r="C497" s="23" t="str">
        <f>IFERROR(VLOOKUP(A497,КОДИ!$A$1:$E$1253,4,0),"")</f>
        <v/>
      </c>
      <c r="D497" s="23" t="str">
        <f>IFERROR(VLOOKUP(A497,КОДИ!$A$1:$E$1253,3,0),"")</f>
        <v/>
      </c>
      <c r="E497" s="24" t="str">
        <f>IFERROR(VLOOKUP(A497,КОДИ!$A$1:$E$1253,5,0),"")</f>
        <v/>
      </c>
      <c r="F497" s="22"/>
      <c r="G497" s="22"/>
      <c r="H497" s="25" t="s">
        <v>50</v>
      </c>
      <c r="I497" s="26"/>
      <c r="J497" s="26"/>
      <c r="K497" s="26"/>
      <c r="L4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8" spans="1:12" ht="15.75" customHeight="1" x14ac:dyDescent="0.25">
      <c r="A498" s="22"/>
      <c r="B498" s="23" t="str">
        <f>IFERROR(VLOOKUP(A498,КОДИ!$A$1:$E$1253,2,0),"")</f>
        <v/>
      </c>
      <c r="C498" s="23" t="str">
        <f>IFERROR(VLOOKUP(A498,КОДИ!$A$1:$E$1253,4,0),"")</f>
        <v/>
      </c>
      <c r="D498" s="23" t="str">
        <f>IFERROR(VLOOKUP(A498,КОДИ!$A$1:$E$1253,3,0),"")</f>
        <v/>
      </c>
      <c r="E498" s="24" t="str">
        <f>IFERROR(VLOOKUP(A498,КОДИ!$A$1:$E$1253,5,0),"")</f>
        <v/>
      </c>
      <c r="F498" s="22"/>
      <c r="G498" s="22"/>
      <c r="H498" s="25" t="s">
        <v>50</v>
      </c>
      <c r="I498" s="26"/>
      <c r="J498" s="26"/>
      <c r="K498" s="26"/>
      <c r="L4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499" spans="1:12" ht="15.75" customHeight="1" x14ac:dyDescent="0.25">
      <c r="A499" s="22"/>
      <c r="B499" s="23" t="str">
        <f>IFERROR(VLOOKUP(A499,КОДИ!$A$1:$E$1253,2,0),"")</f>
        <v/>
      </c>
      <c r="C499" s="23" t="str">
        <f>IFERROR(VLOOKUP(A499,КОДИ!$A$1:$E$1253,4,0),"")</f>
        <v/>
      </c>
      <c r="D499" s="23" t="str">
        <f>IFERROR(VLOOKUP(A499,КОДИ!$A$1:$E$1253,3,0),"")</f>
        <v/>
      </c>
      <c r="E499" s="24" t="str">
        <f>IFERROR(VLOOKUP(A499,КОДИ!$A$1:$E$1253,5,0),"")</f>
        <v/>
      </c>
      <c r="F499" s="22"/>
      <c r="G499" s="22"/>
      <c r="H499" s="25" t="s">
        <v>50</v>
      </c>
      <c r="I499" s="26"/>
      <c r="J499" s="26"/>
      <c r="K499" s="26"/>
      <c r="L4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0" spans="1:12" ht="15.75" customHeight="1" x14ac:dyDescent="0.25">
      <c r="A500" s="22"/>
      <c r="B500" s="23" t="str">
        <f>IFERROR(VLOOKUP(A500,КОДИ!$A$1:$E$1253,2,0),"")</f>
        <v/>
      </c>
      <c r="C500" s="23" t="str">
        <f>IFERROR(VLOOKUP(A500,КОДИ!$A$1:$E$1253,4,0),"")</f>
        <v/>
      </c>
      <c r="D500" s="23" t="str">
        <f>IFERROR(VLOOKUP(A500,КОДИ!$A$1:$E$1253,3,0),"")</f>
        <v/>
      </c>
      <c r="E500" s="24" t="str">
        <f>IFERROR(VLOOKUP(A500,КОДИ!$A$1:$E$1253,5,0),"")</f>
        <v/>
      </c>
      <c r="F500" s="22"/>
      <c r="G500" s="22"/>
      <c r="H500" s="25" t="s">
        <v>50</v>
      </c>
      <c r="I500" s="26"/>
      <c r="J500" s="26"/>
      <c r="K500" s="26"/>
      <c r="L5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1" spans="1:12" ht="15.75" customHeight="1" x14ac:dyDescent="0.25">
      <c r="A501" s="22"/>
      <c r="B501" s="23" t="str">
        <f>IFERROR(VLOOKUP(A501,КОДИ!$A$1:$E$1253,2,0),"")</f>
        <v/>
      </c>
      <c r="C501" s="23" t="str">
        <f>IFERROR(VLOOKUP(A501,КОДИ!$A$1:$E$1253,4,0),"")</f>
        <v/>
      </c>
      <c r="D501" s="23" t="str">
        <f>IFERROR(VLOOKUP(A501,КОДИ!$A$1:$E$1253,3,0),"")</f>
        <v/>
      </c>
      <c r="E501" s="24" t="str">
        <f>IFERROR(VLOOKUP(A501,КОДИ!$A$1:$E$1253,5,0),"")</f>
        <v/>
      </c>
      <c r="F501" s="22"/>
      <c r="G501" s="22"/>
      <c r="H501" s="25" t="s">
        <v>50</v>
      </c>
      <c r="I501" s="26"/>
      <c r="J501" s="26"/>
      <c r="K501" s="26"/>
      <c r="L5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2" spans="1:12" ht="15.75" customHeight="1" x14ac:dyDescent="0.25">
      <c r="A502" s="22"/>
      <c r="B502" s="23" t="str">
        <f>IFERROR(VLOOKUP(A502,КОДИ!$A$1:$E$1253,2,0),"")</f>
        <v/>
      </c>
      <c r="C502" s="23" t="str">
        <f>IFERROR(VLOOKUP(A502,КОДИ!$A$1:$E$1253,4,0),"")</f>
        <v/>
      </c>
      <c r="D502" s="23" t="str">
        <f>IFERROR(VLOOKUP(A502,КОДИ!$A$1:$E$1253,3,0),"")</f>
        <v/>
      </c>
      <c r="E502" s="24" t="str">
        <f>IFERROR(VLOOKUP(A502,КОДИ!$A$1:$E$1253,5,0),"")</f>
        <v/>
      </c>
      <c r="F502" s="22"/>
      <c r="G502" s="22"/>
      <c r="H502" s="25" t="s">
        <v>50</v>
      </c>
      <c r="I502" s="26"/>
      <c r="J502" s="26"/>
      <c r="K502" s="26"/>
      <c r="L5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3" spans="1:12" ht="15.75" customHeight="1" x14ac:dyDescent="0.25">
      <c r="A503" s="22"/>
      <c r="B503" s="23" t="str">
        <f>IFERROR(VLOOKUP(A503,КОДИ!$A$1:$E$1253,2,0),"")</f>
        <v/>
      </c>
      <c r="C503" s="23" t="str">
        <f>IFERROR(VLOOKUP(A503,КОДИ!$A$1:$E$1253,4,0),"")</f>
        <v/>
      </c>
      <c r="D503" s="23" t="str">
        <f>IFERROR(VLOOKUP(A503,КОДИ!$A$1:$E$1253,3,0),"")</f>
        <v/>
      </c>
      <c r="E503" s="24" t="str">
        <f>IFERROR(VLOOKUP(A503,КОДИ!$A$1:$E$1253,5,0),"")</f>
        <v/>
      </c>
      <c r="F503" s="22"/>
      <c r="G503" s="22"/>
      <c r="H503" s="25" t="s">
        <v>50</v>
      </c>
      <c r="I503" s="26"/>
      <c r="J503" s="26"/>
      <c r="K503" s="26"/>
      <c r="L5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4" spans="1:12" ht="15.75" customHeight="1" x14ac:dyDescent="0.25">
      <c r="A504" s="22"/>
      <c r="B504" s="23" t="str">
        <f>IFERROR(VLOOKUP(A504,КОДИ!$A$1:$E$1253,2,0),"")</f>
        <v/>
      </c>
      <c r="C504" s="23" t="str">
        <f>IFERROR(VLOOKUP(A504,КОДИ!$A$1:$E$1253,4,0),"")</f>
        <v/>
      </c>
      <c r="D504" s="23" t="str">
        <f>IFERROR(VLOOKUP(A504,КОДИ!$A$1:$E$1253,3,0),"")</f>
        <v/>
      </c>
      <c r="E504" s="24" t="str">
        <f>IFERROR(VLOOKUP(A504,КОДИ!$A$1:$E$1253,5,0),"")</f>
        <v/>
      </c>
      <c r="F504" s="22"/>
      <c r="G504" s="22"/>
      <c r="H504" s="25" t="s">
        <v>50</v>
      </c>
      <c r="I504" s="26"/>
      <c r="J504" s="26"/>
      <c r="K504" s="26"/>
      <c r="L5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5" spans="1:12" ht="15.75" customHeight="1" x14ac:dyDescent="0.25">
      <c r="A505" s="22"/>
      <c r="B505" s="23" t="str">
        <f>IFERROR(VLOOKUP(A505,КОДИ!$A$1:$E$1253,2,0),"")</f>
        <v/>
      </c>
      <c r="C505" s="23" t="str">
        <f>IFERROR(VLOOKUP(A505,КОДИ!$A$1:$E$1253,4,0),"")</f>
        <v/>
      </c>
      <c r="D505" s="23" t="str">
        <f>IFERROR(VLOOKUP(A505,КОДИ!$A$1:$E$1253,3,0),"")</f>
        <v/>
      </c>
      <c r="E505" s="24" t="str">
        <f>IFERROR(VLOOKUP(A505,КОДИ!$A$1:$E$1253,5,0),"")</f>
        <v/>
      </c>
      <c r="F505" s="22"/>
      <c r="G505" s="22"/>
      <c r="H505" s="25" t="s">
        <v>50</v>
      </c>
      <c r="I505" s="26"/>
      <c r="J505" s="26"/>
      <c r="K505" s="26"/>
      <c r="L5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6" spans="1:12" ht="15.75" customHeight="1" x14ac:dyDescent="0.25">
      <c r="A506" s="22"/>
      <c r="B506" s="23" t="str">
        <f>IFERROR(VLOOKUP(A506,КОДИ!$A$1:$E$1253,2,0),"")</f>
        <v/>
      </c>
      <c r="C506" s="23" t="str">
        <f>IFERROR(VLOOKUP(A506,КОДИ!$A$1:$E$1253,4,0),"")</f>
        <v/>
      </c>
      <c r="D506" s="23" t="str">
        <f>IFERROR(VLOOKUP(A506,КОДИ!$A$1:$E$1253,3,0),"")</f>
        <v/>
      </c>
      <c r="E506" s="24" t="str">
        <f>IFERROR(VLOOKUP(A506,КОДИ!$A$1:$E$1253,5,0),"")</f>
        <v/>
      </c>
      <c r="F506" s="22"/>
      <c r="G506" s="22"/>
      <c r="H506" s="25" t="s">
        <v>50</v>
      </c>
      <c r="I506" s="26"/>
      <c r="J506" s="26"/>
      <c r="K506" s="26"/>
      <c r="L5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7" spans="1:12" ht="15.75" customHeight="1" x14ac:dyDescent="0.25">
      <c r="A507" s="22"/>
      <c r="B507" s="23" t="str">
        <f>IFERROR(VLOOKUP(A507,КОДИ!$A$1:$E$1253,2,0),"")</f>
        <v/>
      </c>
      <c r="C507" s="23" t="str">
        <f>IFERROR(VLOOKUP(A507,КОДИ!$A$1:$E$1253,4,0),"")</f>
        <v/>
      </c>
      <c r="D507" s="23" t="str">
        <f>IFERROR(VLOOKUP(A507,КОДИ!$A$1:$E$1253,3,0),"")</f>
        <v/>
      </c>
      <c r="E507" s="24" t="str">
        <f>IFERROR(VLOOKUP(A507,КОДИ!$A$1:$E$1253,5,0),"")</f>
        <v/>
      </c>
      <c r="F507" s="22"/>
      <c r="G507" s="22"/>
      <c r="H507" s="25" t="s">
        <v>50</v>
      </c>
      <c r="I507" s="26"/>
      <c r="J507" s="26"/>
      <c r="K507" s="26"/>
      <c r="L5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8" spans="1:12" ht="15.75" customHeight="1" x14ac:dyDescent="0.25">
      <c r="A508" s="22"/>
      <c r="B508" s="23" t="str">
        <f>IFERROR(VLOOKUP(A508,КОДИ!$A$1:$E$1253,2,0),"")</f>
        <v/>
      </c>
      <c r="C508" s="23" t="str">
        <f>IFERROR(VLOOKUP(A508,КОДИ!$A$1:$E$1253,4,0),"")</f>
        <v/>
      </c>
      <c r="D508" s="23" t="str">
        <f>IFERROR(VLOOKUP(A508,КОДИ!$A$1:$E$1253,3,0),"")</f>
        <v/>
      </c>
      <c r="E508" s="24" t="str">
        <f>IFERROR(VLOOKUP(A508,КОДИ!$A$1:$E$1253,5,0),"")</f>
        <v/>
      </c>
      <c r="F508" s="22"/>
      <c r="G508" s="22"/>
      <c r="H508" s="25" t="s">
        <v>50</v>
      </c>
      <c r="I508" s="26"/>
      <c r="J508" s="26"/>
      <c r="K508" s="26"/>
      <c r="L5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09" spans="1:12" ht="15.75" customHeight="1" x14ac:dyDescent="0.25">
      <c r="A509" s="22"/>
      <c r="B509" s="23" t="str">
        <f>IFERROR(VLOOKUP(A509,КОДИ!$A$1:$E$1253,2,0),"")</f>
        <v/>
      </c>
      <c r="C509" s="23" t="str">
        <f>IFERROR(VLOOKUP(A509,КОДИ!$A$1:$E$1253,4,0),"")</f>
        <v/>
      </c>
      <c r="D509" s="23" t="str">
        <f>IFERROR(VLOOKUP(A509,КОДИ!$A$1:$E$1253,3,0),"")</f>
        <v/>
      </c>
      <c r="E509" s="24" t="str">
        <f>IFERROR(VLOOKUP(A509,КОДИ!$A$1:$E$1253,5,0),"")</f>
        <v/>
      </c>
      <c r="F509" s="22"/>
      <c r="G509" s="22"/>
      <c r="H509" s="25" t="s">
        <v>50</v>
      </c>
      <c r="I509" s="26"/>
      <c r="J509" s="26"/>
      <c r="K509" s="26"/>
      <c r="L5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0" spans="1:12" ht="15.75" customHeight="1" x14ac:dyDescent="0.25">
      <c r="A510" s="22"/>
      <c r="B510" s="23" t="str">
        <f>IFERROR(VLOOKUP(A510,КОДИ!$A$1:$E$1253,2,0),"")</f>
        <v/>
      </c>
      <c r="C510" s="23" t="str">
        <f>IFERROR(VLOOKUP(A510,КОДИ!$A$1:$E$1253,4,0),"")</f>
        <v/>
      </c>
      <c r="D510" s="23" t="str">
        <f>IFERROR(VLOOKUP(A510,КОДИ!$A$1:$E$1253,3,0),"")</f>
        <v/>
      </c>
      <c r="E510" s="24" t="str">
        <f>IFERROR(VLOOKUP(A510,КОДИ!$A$1:$E$1253,5,0),"")</f>
        <v/>
      </c>
      <c r="F510" s="22"/>
      <c r="G510" s="22"/>
      <c r="H510" s="25" t="s">
        <v>50</v>
      </c>
      <c r="I510" s="26"/>
      <c r="J510" s="26"/>
      <c r="K510" s="26"/>
      <c r="L5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1" spans="1:12" ht="15.75" customHeight="1" x14ac:dyDescent="0.25">
      <c r="A511" s="22"/>
      <c r="B511" s="23" t="str">
        <f>IFERROR(VLOOKUP(A511,КОДИ!$A$1:$E$1253,2,0),"")</f>
        <v/>
      </c>
      <c r="C511" s="23" t="str">
        <f>IFERROR(VLOOKUP(A511,КОДИ!$A$1:$E$1253,4,0),"")</f>
        <v/>
      </c>
      <c r="D511" s="23" t="str">
        <f>IFERROR(VLOOKUP(A511,КОДИ!$A$1:$E$1253,3,0),"")</f>
        <v/>
      </c>
      <c r="E511" s="24" t="str">
        <f>IFERROR(VLOOKUP(A511,КОДИ!$A$1:$E$1253,5,0),"")</f>
        <v/>
      </c>
      <c r="F511" s="22"/>
      <c r="G511" s="22"/>
      <c r="H511" s="25" t="s">
        <v>50</v>
      </c>
      <c r="I511" s="26"/>
      <c r="J511" s="26"/>
      <c r="K511" s="26"/>
      <c r="L5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2" spans="1:12" ht="15.75" customHeight="1" x14ac:dyDescent="0.25">
      <c r="A512" s="22"/>
      <c r="B512" s="23" t="str">
        <f>IFERROR(VLOOKUP(A512,КОДИ!$A$1:$E$1253,2,0),"")</f>
        <v/>
      </c>
      <c r="C512" s="23" t="str">
        <f>IFERROR(VLOOKUP(A512,КОДИ!$A$1:$E$1253,4,0),"")</f>
        <v/>
      </c>
      <c r="D512" s="23" t="str">
        <f>IFERROR(VLOOKUP(A512,КОДИ!$A$1:$E$1253,3,0),"")</f>
        <v/>
      </c>
      <c r="E512" s="24" t="str">
        <f>IFERROR(VLOOKUP(A512,КОДИ!$A$1:$E$1253,5,0),"")</f>
        <v/>
      </c>
      <c r="F512" s="22"/>
      <c r="G512" s="22"/>
      <c r="H512" s="25" t="s">
        <v>50</v>
      </c>
      <c r="I512" s="26"/>
      <c r="J512" s="26"/>
      <c r="K512" s="26"/>
      <c r="L5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3" spans="1:12" ht="15.75" customHeight="1" x14ac:dyDescent="0.25">
      <c r="A513" s="22"/>
      <c r="B513" s="23" t="str">
        <f>IFERROR(VLOOKUP(A513,КОДИ!$A$1:$E$1253,2,0),"")</f>
        <v/>
      </c>
      <c r="C513" s="23" t="str">
        <f>IFERROR(VLOOKUP(A513,КОДИ!$A$1:$E$1253,4,0),"")</f>
        <v/>
      </c>
      <c r="D513" s="23" t="str">
        <f>IFERROR(VLOOKUP(A513,КОДИ!$A$1:$E$1253,3,0),"")</f>
        <v/>
      </c>
      <c r="E513" s="24" t="str">
        <f>IFERROR(VLOOKUP(A513,КОДИ!$A$1:$E$1253,5,0),"")</f>
        <v/>
      </c>
      <c r="F513" s="22"/>
      <c r="G513" s="22"/>
      <c r="H513" s="25" t="s">
        <v>50</v>
      </c>
      <c r="I513" s="26"/>
      <c r="J513" s="26"/>
      <c r="K513" s="26"/>
      <c r="L5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4" spans="1:12" ht="15.75" customHeight="1" x14ac:dyDescent="0.25">
      <c r="A514" s="22"/>
      <c r="B514" s="23" t="str">
        <f>IFERROR(VLOOKUP(A514,КОДИ!$A$1:$E$1253,2,0),"")</f>
        <v/>
      </c>
      <c r="C514" s="23" t="str">
        <f>IFERROR(VLOOKUP(A514,КОДИ!$A$1:$E$1253,4,0),"")</f>
        <v/>
      </c>
      <c r="D514" s="23" t="str">
        <f>IFERROR(VLOOKUP(A514,КОДИ!$A$1:$E$1253,3,0),"")</f>
        <v/>
      </c>
      <c r="E514" s="24" t="str">
        <f>IFERROR(VLOOKUP(A514,КОДИ!$A$1:$E$1253,5,0),"")</f>
        <v/>
      </c>
      <c r="F514" s="22"/>
      <c r="G514" s="22"/>
      <c r="H514" s="25" t="s">
        <v>50</v>
      </c>
      <c r="I514" s="26"/>
      <c r="J514" s="26"/>
      <c r="K514" s="26"/>
      <c r="L5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5" spans="1:12" ht="15.75" customHeight="1" x14ac:dyDescent="0.25">
      <c r="A515" s="22"/>
      <c r="B515" s="23" t="str">
        <f>IFERROR(VLOOKUP(A515,КОДИ!$A$1:$E$1253,2,0),"")</f>
        <v/>
      </c>
      <c r="C515" s="23" t="str">
        <f>IFERROR(VLOOKUP(A515,КОДИ!$A$1:$E$1253,4,0),"")</f>
        <v/>
      </c>
      <c r="D515" s="23" t="str">
        <f>IFERROR(VLOOKUP(A515,КОДИ!$A$1:$E$1253,3,0),"")</f>
        <v/>
      </c>
      <c r="E515" s="24" t="str">
        <f>IFERROR(VLOOKUP(A515,КОДИ!$A$1:$E$1253,5,0),"")</f>
        <v/>
      </c>
      <c r="F515" s="22"/>
      <c r="G515" s="22"/>
      <c r="H515" s="25" t="s">
        <v>50</v>
      </c>
      <c r="I515" s="26"/>
      <c r="J515" s="26"/>
      <c r="K515" s="26"/>
      <c r="L5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6" spans="1:12" ht="15.75" customHeight="1" x14ac:dyDescent="0.25">
      <c r="A516" s="22"/>
      <c r="B516" s="23" t="str">
        <f>IFERROR(VLOOKUP(A516,КОДИ!$A$1:$E$1253,2,0),"")</f>
        <v/>
      </c>
      <c r="C516" s="23" t="str">
        <f>IFERROR(VLOOKUP(A516,КОДИ!$A$1:$E$1253,4,0),"")</f>
        <v/>
      </c>
      <c r="D516" s="23" t="str">
        <f>IFERROR(VLOOKUP(A516,КОДИ!$A$1:$E$1253,3,0),"")</f>
        <v/>
      </c>
      <c r="E516" s="24" t="str">
        <f>IFERROR(VLOOKUP(A516,КОДИ!$A$1:$E$1253,5,0),"")</f>
        <v/>
      </c>
      <c r="F516" s="22"/>
      <c r="G516" s="22"/>
      <c r="H516" s="25" t="s">
        <v>50</v>
      </c>
      <c r="I516" s="26"/>
      <c r="J516" s="26"/>
      <c r="K516" s="26"/>
      <c r="L5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7" spans="1:12" ht="15.75" customHeight="1" x14ac:dyDescent="0.25">
      <c r="A517" s="22"/>
      <c r="B517" s="23" t="str">
        <f>IFERROR(VLOOKUP(A517,КОДИ!$A$1:$E$1253,2,0),"")</f>
        <v/>
      </c>
      <c r="C517" s="23" t="str">
        <f>IFERROR(VLOOKUP(A517,КОДИ!$A$1:$E$1253,4,0),"")</f>
        <v/>
      </c>
      <c r="D517" s="23" t="str">
        <f>IFERROR(VLOOKUP(A517,КОДИ!$A$1:$E$1253,3,0),"")</f>
        <v/>
      </c>
      <c r="E517" s="24" t="str">
        <f>IFERROR(VLOOKUP(A517,КОДИ!$A$1:$E$1253,5,0),"")</f>
        <v/>
      </c>
      <c r="F517" s="22"/>
      <c r="G517" s="22"/>
      <c r="H517" s="25" t="s">
        <v>50</v>
      </c>
      <c r="I517" s="26"/>
      <c r="J517" s="26"/>
      <c r="K517" s="26"/>
      <c r="L5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8" spans="1:12" ht="15.75" customHeight="1" x14ac:dyDescent="0.25">
      <c r="A518" s="22"/>
      <c r="B518" s="23" t="str">
        <f>IFERROR(VLOOKUP(A518,КОДИ!$A$1:$E$1253,2,0),"")</f>
        <v/>
      </c>
      <c r="C518" s="23" t="str">
        <f>IFERROR(VLOOKUP(A518,КОДИ!$A$1:$E$1253,4,0),"")</f>
        <v/>
      </c>
      <c r="D518" s="23" t="str">
        <f>IFERROR(VLOOKUP(A518,КОДИ!$A$1:$E$1253,3,0),"")</f>
        <v/>
      </c>
      <c r="E518" s="24" t="str">
        <f>IFERROR(VLOOKUP(A518,КОДИ!$A$1:$E$1253,5,0),"")</f>
        <v/>
      </c>
      <c r="F518" s="22"/>
      <c r="G518" s="22"/>
      <c r="H518" s="25" t="s">
        <v>50</v>
      </c>
      <c r="I518" s="26"/>
      <c r="J518" s="26"/>
      <c r="K518" s="26"/>
      <c r="L5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19" spans="1:12" ht="15.75" customHeight="1" x14ac:dyDescent="0.25">
      <c r="A519" s="22"/>
      <c r="B519" s="23" t="str">
        <f>IFERROR(VLOOKUP(A519,КОДИ!$A$1:$E$1253,2,0),"")</f>
        <v/>
      </c>
      <c r="C519" s="23" t="str">
        <f>IFERROR(VLOOKUP(A519,КОДИ!$A$1:$E$1253,4,0),"")</f>
        <v/>
      </c>
      <c r="D519" s="23" t="str">
        <f>IFERROR(VLOOKUP(A519,КОДИ!$A$1:$E$1253,3,0),"")</f>
        <v/>
      </c>
      <c r="E519" s="24" t="str">
        <f>IFERROR(VLOOKUP(A519,КОДИ!$A$1:$E$1253,5,0),"")</f>
        <v/>
      </c>
      <c r="F519" s="22"/>
      <c r="G519" s="22"/>
      <c r="H519" s="25" t="s">
        <v>50</v>
      </c>
      <c r="I519" s="26"/>
      <c r="J519" s="26"/>
      <c r="K519" s="26"/>
      <c r="L5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0" spans="1:12" ht="15.75" customHeight="1" x14ac:dyDescent="0.25">
      <c r="A520" s="22"/>
      <c r="B520" s="23" t="str">
        <f>IFERROR(VLOOKUP(A520,КОДИ!$A$1:$E$1253,2,0),"")</f>
        <v/>
      </c>
      <c r="C520" s="23" t="str">
        <f>IFERROR(VLOOKUP(A520,КОДИ!$A$1:$E$1253,4,0),"")</f>
        <v/>
      </c>
      <c r="D520" s="23" t="str">
        <f>IFERROR(VLOOKUP(A520,КОДИ!$A$1:$E$1253,3,0),"")</f>
        <v/>
      </c>
      <c r="E520" s="24" t="str">
        <f>IFERROR(VLOOKUP(A520,КОДИ!$A$1:$E$1253,5,0),"")</f>
        <v/>
      </c>
      <c r="F520" s="22"/>
      <c r="G520" s="22"/>
      <c r="H520" s="25" t="s">
        <v>50</v>
      </c>
      <c r="I520" s="26"/>
      <c r="J520" s="26"/>
      <c r="K520" s="26"/>
      <c r="L5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1" spans="1:12" ht="15.75" customHeight="1" x14ac:dyDescent="0.25">
      <c r="A521" s="22"/>
      <c r="B521" s="23" t="str">
        <f>IFERROR(VLOOKUP(A521,КОДИ!$A$1:$E$1253,2,0),"")</f>
        <v/>
      </c>
      <c r="C521" s="23" t="str">
        <f>IFERROR(VLOOKUP(A521,КОДИ!$A$1:$E$1253,4,0),"")</f>
        <v/>
      </c>
      <c r="D521" s="23" t="str">
        <f>IFERROR(VLOOKUP(A521,КОДИ!$A$1:$E$1253,3,0),"")</f>
        <v/>
      </c>
      <c r="E521" s="24" t="str">
        <f>IFERROR(VLOOKUP(A521,КОДИ!$A$1:$E$1253,5,0),"")</f>
        <v/>
      </c>
      <c r="F521" s="22"/>
      <c r="G521" s="22"/>
      <c r="H521" s="25" t="s">
        <v>50</v>
      </c>
      <c r="I521" s="26"/>
      <c r="J521" s="26"/>
      <c r="K521" s="26"/>
      <c r="L5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2" spans="1:12" ht="15.75" customHeight="1" x14ac:dyDescent="0.25">
      <c r="A522" s="22"/>
      <c r="B522" s="23" t="str">
        <f>IFERROR(VLOOKUP(A522,КОДИ!$A$1:$E$1253,2,0),"")</f>
        <v/>
      </c>
      <c r="C522" s="23" t="str">
        <f>IFERROR(VLOOKUP(A522,КОДИ!$A$1:$E$1253,4,0),"")</f>
        <v/>
      </c>
      <c r="D522" s="23" t="str">
        <f>IFERROR(VLOOKUP(A522,КОДИ!$A$1:$E$1253,3,0),"")</f>
        <v/>
      </c>
      <c r="E522" s="24" t="str">
        <f>IFERROR(VLOOKUP(A522,КОДИ!$A$1:$E$1253,5,0),"")</f>
        <v/>
      </c>
      <c r="F522" s="22"/>
      <c r="G522" s="22"/>
      <c r="H522" s="25" t="s">
        <v>50</v>
      </c>
      <c r="I522" s="26"/>
      <c r="J522" s="26"/>
      <c r="K522" s="26"/>
      <c r="L5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3" spans="1:12" ht="15.75" customHeight="1" x14ac:dyDescent="0.25">
      <c r="A523" s="22"/>
      <c r="B523" s="23" t="str">
        <f>IFERROR(VLOOKUP(A523,КОДИ!$A$1:$E$1253,2,0),"")</f>
        <v/>
      </c>
      <c r="C523" s="23" t="str">
        <f>IFERROR(VLOOKUP(A523,КОДИ!$A$1:$E$1253,4,0),"")</f>
        <v/>
      </c>
      <c r="D523" s="23" t="str">
        <f>IFERROR(VLOOKUP(A523,КОДИ!$A$1:$E$1253,3,0),"")</f>
        <v/>
      </c>
      <c r="E523" s="24" t="str">
        <f>IFERROR(VLOOKUP(A523,КОДИ!$A$1:$E$1253,5,0),"")</f>
        <v/>
      </c>
      <c r="F523" s="22"/>
      <c r="G523" s="22"/>
      <c r="H523" s="25" t="s">
        <v>50</v>
      </c>
      <c r="I523" s="26"/>
      <c r="J523" s="26"/>
      <c r="K523" s="26"/>
      <c r="L5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4" spans="1:12" ht="15.75" customHeight="1" x14ac:dyDescent="0.25">
      <c r="A524" s="22"/>
      <c r="B524" s="23" t="str">
        <f>IFERROR(VLOOKUP(A524,КОДИ!$A$1:$E$1253,2,0),"")</f>
        <v/>
      </c>
      <c r="C524" s="23" t="str">
        <f>IFERROR(VLOOKUP(A524,КОДИ!$A$1:$E$1253,4,0),"")</f>
        <v/>
      </c>
      <c r="D524" s="23" t="str">
        <f>IFERROR(VLOOKUP(A524,КОДИ!$A$1:$E$1253,3,0),"")</f>
        <v/>
      </c>
      <c r="E524" s="24" t="str">
        <f>IFERROR(VLOOKUP(A524,КОДИ!$A$1:$E$1253,5,0),"")</f>
        <v/>
      </c>
      <c r="F524" s="22"/>
      <c r="G524" s="22"/>
      <c r="H524" s="25" t="s">
        <v>50</v>
      </c>
      <c r="I524" s="26"/>
      <c r="J524" s="26"/>
      <c r="K524" s="26"/>
      <c r="L5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5" spans="1:12" ht="15.75" customHeight="1" x14ac:dyDescent="0.25">
      <c r="A525" s="22"/>
      <c r="B525" s="23" t="str">
        <f>IFERROR(VLOOKUP(A525,КОДИ!$A$1:$E$1253,2,0),"")</f>
        <v/>
      </c>
      <c r="C525" s="23" t="str">
        <f>IFERROR(VLOOKUP(A525,КОДИ!$A$1:$E$1253,4,0),"")</f>
        <v/>
      </c>
      <c r="D525" s="23" t="str">
        <f>IFERROR(VLOOKUP(A525,КОДИ!$A$1:$E$1253,3,0),"")</f>
        <v/>
      </c>
      <c r="E525" s="24" t="str">
        <f>IFERROR(VLOOKUP(A525,КОДИ!$A$1:$E$1253,5,0),"")</f>
        <v/>
      </c>
      <c r="F525" s="22"/>
      <c r="G525" s="22"/>
      <c r="H525" s="25" t="s">
        <v>50</v>
      </c>
      <c r="I525" s="26"/>
      <c r="J525" s="26"/>
      <c r="K525" s="26"/>
      <c r="L5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6" spans="1:12" ht="15.75" customHeight="1" x14ac:dyDescent="0.25">
      <c r="A526" s="22"/>
      <c r="B526" s="23" t="str">
        <f>IFERROR(VLOOKUP(A526,КОДИ!$A$1:$E$1253,2,0),"")</f>
        <v/>
      </c>
      <c r="C526" s="23" t="str">
        <f>IFERROR(VLOOKUP(A526,КОДИ!$A$1:$E$1253,4,0),"")</f>
        <v/>
      </c>
      <c r="D526" s="23" t="str">
        <f>IFERROR(VLOOKUP(A526,КОДИ!$A$1:$E$1253,3,0),"")</f>
        <v/>
      </c>
      <c r="E526" s="24" t="str">
        <f>IFERROR(VLOOKUP(A526,КОДИ!$A$1:$E$1253,5,0),"")</f>
        <v/>
      </c>
      <c r="F526" s="22"/>
      <c r="G526" s="22"/>
      <c r="H526" s="25" t="s">
        <v>50</v>
      </c>
      <c r="I526" s="26"/>
      <c r="J526" s="26"/>
      <c r="K526" s="26"/>
      <c r="L5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7" spans="1:12" ht="15.75" customHeight="1" x14ac:dyDescent="0.25">
      <c r="A527" s="22"/>
      <c r="B527" s="23" t="str">
        <f>IFERROR(VLOOKUP(A527,КОДИ!$A$1:$E$1253,2,0),"")</f>
        <v/>
      </c>
      <c r="C527" s="23" t="str">
        <f>IFERROR(VLOOKUP(A527,КОДИ!$A$1:$E$1253,4,0),"")</f>
        <v/>
      </c>
      <c r="D527" s="23" t="str">
        <f>IFERROR(VLOOKUP(A527,КОДИ!$A$1:$E$1253,3,0),"")</f>
        <v/>
      </c>
      <c r="E527" s="24" t="str">
        <f>IFERROR(VLOOKUP(A527,КОДИ!$A$1:$E$1253,5,0),"")</f>
        <v/>
      </c>
      <c r="F527" s="22"/>
      <c r="G527" s="22"/>
      <c r="H527" s="25" t="s">
        <v>50</v>
      </c>
      <c r="I527" s="26"/>
      <c r="J527" s="26"/>
      <c r="K527" s="26"/>
      <c r="L5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8" spans="1:12" ht="15.75" customHeight="1" x14ac:dyDescent="0.25">
      <c r="A528" s="22"/>
      <c r="B528" s="23" t="str">
        <f>IFERROR(VLOOKUP(A528,КОДИ!$A$1:$E$1253,2,0),"")</f>
        <v/>
      </c>
      <c r="C528" s="23" t="str">
        <f>IFERROR(VLOOKUP(A528,КОДИ!$A$1:$E$1253,4,0),"")</f>
        <v/>
      </c>
      <c r="D528" s="23" t="str">
        <f>IFERROR(VLOOKUP(A528,КОДИ!$A$1:$E$1253,3,0),"")</f>
        <v/>
      </c>
      <c r="E528" s="24" t="str">
        <f>IFERROR(VLOOKUP(A528,КОДИ!$A$1:$E$1253,5,0),"")</f>
        <v/>
      </c>
      <c r="F528" s="22"/>
      <c r="G528" s="22"/>
      <c r="H528" s="25" t="s">
        <v>50</v>
      </c>
      <c r="I528" s="26"/>
      <c r="J528" s="26"/>
      <c r="K528" s="26"/>
      <c r="L5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29" spans="1:12" ht="15.75" customHeight="1" x14ac:dyDescent="0.25">
      <c r="A529" s="22"/>
      <c r="B529" s="23" t="str">
        <f>IFERROR(VLOOKUP(A529,КОДИ!$A$1:$E$1253,2,0),"")</f>
        <v/>
      </c>
      <c r="C529" s="23" t="str">
        <f>IFERROR(VLOOKUP(A529,КОДИ!$A$1:$E$1253,4,0),"")</f>
        <v/>
      </c>
      <c r="D529" s="23" t="str">
        <f>IFERROR(VLOOKUP(A529,КОДИ!$A$1:$E$1253,3,0),"")</f>
        <v/>
      </c>
      <c r="E529" s="24" t="str">
        <f>IFERROR(VLOOKUP(A529,КОДИ!$A$1:$E$1253,5,0),"")</f>
        <v/>
      </c>
      <c r="F529" s="22"/>
      <c r="G529" s="22"/>
      <c r="H529" s="25" t="s">
        <v>50</v>
      </c>
      <c r="I529" s="26"/>
      <c r="J529" s="26"/>
      <c r="K529" s="26"/>
      <c r="L5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0" spans="1:12" ht="15.75" customHeight="1" x14ac:dyDescent="0.25">
      <c r="A530" s="22"/>
      <c r="B530" s="23" t="str">
        <f>IFERROR(VLOOKUP(A530,КОДИ!$A$1:$E$1253,2,0),"")</f>
        <v/>
      </c>
      <c r="C530" s="23" t="str">
        <f>IFERROR(VLOOKUP(A530,КОДИ!$A$1:$E$1253,4,0),"")</f>
        <v/>
      </c>
      <c r="D530" s="23" t="str">
        <f>IFERROR(VLOOKUP(A530,КОДИ!$A$1:$E$1253,3,0),"")</f>
        <v/>
      </c>
      <c r="E530" s="24" t="str">
        <f>IFERROR(VLOOKUP(A530,КОДИ!$A$1:$E$1253,5,0),"")</f>
        <v/>
      </c>
      <c r="F530" s="22"/>
      <c r="G530" s="22"/>
      <c r="H530" s="25" t="s">
        <v>50</v>
      </c>
      <c r="I530" s="26"/>
      <c r="J530" s="26"/>
      <c r="K530" s="26"/>
      <c r="L5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1" spans="1:12" ht="15.75" customHeight="1" x14ac:dyDescent="0.25">
      <c r="A531" s="22"/>
      <c r="B531" s="23" t="str">
        <f>IFERROR(VLOOKUP(A531,КОДИ!$A$1:$E$1253,2,0),"")</f>
        <v/>
      </c>
      <c r="C531" s="23" t="str">
        <f>IFERROR(VLOOKUP(A531,КОДИ!$A$1:$E$1253,4,0),"")</f>
        <v/>
      </c>
      <c r="D531" s="23" t="str">
        <f>IFERROR(VLOOKUP(A531,КОДИ!$A$1:$E$1253,3,0),"")</f>
        <v/>
      </c>
      <c r="E531" s="24" t="str">
        <f>IFERROR(VLOOKUP(A531,КОДИ!$A$1:$E$1253,5,0),"")</f>
        <v/>
      </c>
      <c r="F531" s="22"/>
      <c r="G531" s="22"/>
      <c r="H531" s="25" t="s">
        <v>50</v>
      </c>
      <c r="I531" s="26"/>
      <c r="J531" s="26"/>
      <c r="K531" s="26"/>
      <c r="L5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2" spans="1:12" ht="15.75" customHeight="1" x14ac:dyDescent="0.25">
      <c r="A532" s="22"/>
      <c r="B532" s="23" t="str">
        <f>IFERROR(VLOOKUP(A532,КОДИ!$A$1:$E$1253,2,0),"")</f>
        <v/>
      </c>
      <c r="C532" s="23" t="str">
        <f>IFERROR(VLOOKUP(A532,КОДИ!$A$1:$E$1253,4,0),"")</f>
        <v/>
      </c>
      <c r="D532" s="23" t="str">
        <f>IFERROR(VLOOKUP(A532,КОДИ!$A$1:$E$1253,3,0),"")</f>
        <v/>
      </c>
      <c r="E532" s="24" t="str">
        <f>IFERROR(VLOOKUP(A532,КОДИ!$A$1:$E$1253,5,0),"")</f>
        <v/>
      </c>
      <c r="F532" s="22"/>
      <c r="G532" s="22"/>
      <c r="H532" s="25" t="s">
        <v>50</v>
      </c>
      <c r="I532" s="26"/>
      <c r="J532" s="26"/>
      <c r="K532" s="26"/>
      <c r="L5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3" spans="1:12" ht="15.75" customHeight="1" x14ac:dyDescent="0.25">
      <c r="A533" s="22"/>
      <c r="B533" s="23" t="str">
        <f>IFERROR(VLOOKUP(A533,КОДИ!$A$1:$E$1253,2,0),"")</f>
        <v/>
      </c>
      <c r="C533" s="23" t="str">
        <f>IFERROR(VLOOKUP(A533,КОДИ!$A$1:$E$1253,4,0),"")</f>
        <v/>
      </c>
      <c r="D533" s="23" t="str">
        <f>IFERROR(VLOOKUP(A533,КОДИ!$A$1:$E$1253,3,0),"")</f>
        <v/>
      </c>
      <c r="E533" s="24" t="str">
        <f>IFERROR(VLOOKUP(A533,КОДИ!$A$1:$E$1253,5,0),"")</f>
        <v/>
      </c>
      <c r="F533" s="22"/>
      <c r="G533" s="22"/>
      <c r="H533" s="25" t="s">
        <v>50</v>
      </c>
      <c r="I533" s="26"/>
      <c r="J533" s="26"/>
      <c r="K533" s="26"/>
      <c r="L5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4" spans="1:12" ht="15.75" customHeight="1" x14ac:dyDescent="0.25">
      <c r="A534" s="22"/>
      <c r="B534" s="23" t="str">
        <f>IFERROR(VLOOKUP(A534,КОДИ!$A$1:$E$1253,2,0),"")</f>
        <v/>
      </c>
      <c r="C534" s="23" t="str">
        <f>IFERROR(VLOOKUP(A534,КОДИ!$A$1:$E$1253,4,0),"")</f>
        <v/>
      </c>
      <c r="D534" s="23" t="str">
        <f>IFERROR(VLOOKUP(A534,КОДИ!$A$1:$E$1253,3,0),"")</f>
        <v/>
      </c>
      <c r="E534" s="24" t="str">
        <f>IFERROR(VLOOKUP(A534,КОДИ!$A$1:$E$1253,5,0),"")</f>
        <v/>
      </c>
      <c r="F534" s="22"/>
      <c r="G534" s="22"/>
      <c r="H534" s="25" t="s">
        <v>50</v>
      </c>
      <c r="I534" s="26"/>
      <c r="J534" s="26"/>
      <c r="K534" s="26"/>
      <c r="L5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5" spans="1:12" ht="15.75" customHeight="1" x14ac:dyDescent="0.25">
      <c r="A535" s="22"/>
      <c r="B535" s="23" t="str">
        <f>IFERROR(VLOOKUP(A535,КОДИ!$A$1:$E$1253,2,0),"")</f>
        <v/>
      </c>
      <c r="C535" s="23" t="str">
        <f>IFERROR(VLOOKUP(A535,КОДИ!$A$1:$E$1253,4,0),"")</f>
        <v/>
      </c>
      <c r="D535" s="23" t="str">
        <f>IFERROR(VLOOKUP(A535,КОДИ!$A$1:$E$1253,3,0),"")</f>
        <v/>
      </c>
      <c r="E535" s="24" t="str">
        <f>IFERROR(VLOOKUP(A535,КОДИ!$A$1:$E$1253,5,0),"")</f>
        <v/>
      </c>
      <c r="F535" s="22"/>
      <c r="G535" s="22"/>
      <c r="H535" s="25" t="s">
        <v>50</v>
      </c>
      <c r="I535" s="26"/>
      <c r="J535" s="26"/>
      <c r="K535" s="26"/>
      <c r="L5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6" spans="1:12" ht="15.75" customHeight="1" x14ac:dyDescent="0.25">
      <c r="A536" s="22"/>
      <c r="B536" s="23" t="str">
        <f>IFERROR(VLOOKUP(A536,КОДИ!$A$1:$E$1253,2,0),"")</f>
        <v/>
      </c>
      <c r="C536" s="23" t="str">
        <f>IFERROR(VLOOKUP(A536,КОДИ!$A$1:$E$1253,4,0),"")</f>
        <v/>
      </c>
      <c r="D536" s="23" t="str">
        <f>IFERROR(VLOOKUP(A536,КОДИ!$A$1:$E$1253,3,0),"")</f>
        <v/>
      </c>
      <c r="E536" s="24" t="str">
        <f>IFERROR(VLOOKUP(A536,КОДИ!$A$1:$E$1253,5,0),"")</f>
        <v/>
      </c>
      <c r="F536" s="22"/>
      <c r="G536" s="22"/>
      <c r="H536" s="25" t="s">
        <v>50</v>
      </c>
      <c r="I536" s="26"/>
      <c r="J536" s="26"/>
      <c r="K536" s="26"/>
      <c r="L5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7" spans="1:12" ht="15.75" customHeight="1" x14ac:dyDescent="0.25">
      <c r="A537" s="22"/>
      <c r="B537" s="23" t="str">
        <f>IFERROR(VLOOKUP(A537,КОДИ!$A$1:$E$1253,2,0),"")</f>
        <v/>
      </c>
      <c r="C537" s="23" t="str">
        <f>IFERROR(VLOOKUP(A537,КОДИ!$A$1:$E$1253,4,0),"")</f>
        <v/>
      </c>
      <c r="D537" s="23" t="str">
        <f>IFERROR(VLOOKUP(A537,КОДИ!$A$1:$E$1253,3,0),"")</f>
        <v/>
      </c>
      <c r="E537" s="24" t="str">
        <f>IFERROR(VLOOKUP(A537,КОДИ!$A$1:$E$1253,5,0),"")</f>
        <v/>
      </c>
      <c r="F537" s="22"/>
      <c r="G537" s="22"/>
      <c r="H537" s="25" t="s">
        <v>50</v>
      </c>
      <c r="I537" s="26"/>
      <c r="J537" s="26"/>
      <c r="K537" s="26"/>
      <c r="L5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8" spans="1:12" ht="15.75" customHeight="1" x14ac:dyDescent="0.25">
      <c r="A538" s="22"/>
      <c r="B538" s="23" t="str">
        <f>IFERROR(VLOOKUP(A538,КОДИ!$A$1:$E$1253,2,0),"")</f>
        <v/>
      </c>
      <c r="C538" s="23" t="str">
        <f>IFERROR(VLOOKUP(A538,КОДИ!$A$1:$E$1253,4,0),"")</f>
        <v/>
      </c>
      <c r="D538" s="23" t="str">
        <f>IFERROR(VLOOKUP(A538,КОДИ!$A$1:$E$1253,3,0),"")</f>
        <v/>
      </c>
      <c r="E538" s="24" t="str">
        <f>IFERROR(VLOOKUP(A538,КОДИ!$A$1:$E$1253,5,0),"")</f>
        <v/>
      </c>
      <c r="F538" s="22"/>
      <c r="G538" s="22"/>
      <c r="H538" s="25" t="s">
        <v>50</v>
      </c>
      <c r="I538" s="26"/>
      <c r="J538" s="26"/>
      <c r="K538" s="26"/>
      <c r="L5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39" spans="1:12" ht="15.75" customHeight="1" x14ac:dyDescent="0.25">
      <c r="A539" s="22"/>
      <c r="B539" s="23" t="str">
        <f>IFERROR(VLOOKUP(A539,КОДИ!$A$1:$E$1253,2,0),"")</f>
        <v/>
      </c>
      <c r="C539" s="23" t="str">
        <f>IFERROR(VLOOKUP(A539,КОДИ!$A$1:$E$1253,4,0),"")</f>
        <v/>
      </c>
      <c r="D539" s="23" t="str">
        <f>IFERROR(VLOOKUP(A539,КОДИ!$A$1:$E$1253,3,0),"")</f>
        <v/>
      </c>
      <c r="E539" s="24" t="str">
        <f>IFERROR(VLOOKUP(A539,КОДИ!$A$1:$E$1253,5,0),"")</f>
        <v/>
      </c>
      <c r="F539" s="22"/>
      <c r="G539" s="22"/>
      <c r="H539" s="25" t="s">
        <v>50</v>
      </c>
      <c r="I539" s="26"/>
      <c r="J539" s="26"/>
      <c r="K539" s="26"/>
      <c r="L5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0" spans="1:12" ht="15.75" customHeight="1" x14ac:dyDescent="0.25">
      <c r="A540" s="22"/>
      <c r="B540" s="23" t="str">
        <f>IFERROR(VLOOKUP(A540,КОДИ!$A$1:$E$1253,2,0),"")</f>
        <v/>
      </c>
      <c r="C540" s="23" t="str">
        <f>IFERROR(VLOOKUP(A540,КОДИ!$A$1:$E$1253,4,0),"")</f>
        <v/>
      </c>
      <c r="D540" s="23" t="str">
        <f>IFERROR(VLOOKUP(A540,КОДИ!$A$1:$E$1253,3,0),"")</f>
        <v/>
      </c>
      <c r="E540" s="24" t="str">
        <f>IFERROR(VLOOKUP(A540,КОДИ!$A$1:$E$1253,5,0),"")</f>
        <v/>
      </c>
      <c r="F540" s="22"/>
      <c r="G540" s="22"/>
      <c r="H540" s="25" t="s">
        <v>50</v>
      </c>
      <c r="I540" s="26"/>
      <c r="J540" s="26"/>
      <c r="K540" s="26"/>
      <c r="L5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1" spans="1:12" ht="15.75" customHeight="1" x14ac:dyDescent="0.25">
      <c r="A541" s="22"/>
      <c r="B541" s="23" t="str">
        <f>IFERROR(VLOOKUP(A541,КОДИ!$A$1:$E$1253,2,0),"")</f>
        <v/>
      </c>
      <c r="C541" s="23" t="str">
        <f>IFERROR(VLOOKUP(A541,КОДИ!$A$1:$E$1253,4,0),"")</f>
        <v/>
      </c>
      <c r="D541" s="23" t="str">
        <f>IFERROR(VLOOKUP(A541,КОДИ!$A$1:$E$1253,3,0),"")</f>
        <v/>
      </c>
      <c r="E541" s="24" t="str">
        <f>IFERROR(VLOOKUP(A541,КОДИ!$A$1:$E$1253,5,0),"")</f>
        <v/>
      </c>
      <c r="F541" s="22"/>
      <c r="G541" s="22"/>
      <c r="H541" s="25" t="s">
        <v>50</v>
      </c>
      <c r="I541" s="26"/>
      <c r="J541" s="26"/>
      <c r="K541" s="26"/>
      <c r="L5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2" spans="1:12" ht="15.75" customHeight="1" x14ac:dyDescent="0.25">
      <c r="A542" s="22"/>
      <c r="B542" s="23" t="str">
        <f>IFERROR(VLOOKUP(A542,КОДИ!$A$1:$E$1253,2,0),"")</f>
        <v/>
      </c>
      <c r="C542" s="23" t="str">
        <f>IFERROR(VLOOKUP(A542,КОДИ!$A$1:$E$1253,4,0),"")</f>
        <v/>
      </c>
      <c r="D542" s="23" t="str">
        <f>IFERROR(VLOOKUP(A542,КОДИ!$A$1:$E$1253,3,0),"")</f>
        <v/>
      </c>
      <c r="E542" s="24" t="str">
        <f>IFERROR(VLOOKUP(A542,КОДИ!$A$1:$E$1253,5,0),"")</f>
        <v/>
      </c>
      <c r="F542" s="22"/>
      <c r="G542" s="22"/>
      <c r="H542" s="25" t="s">
        <v>50</v>
      </c>
      <c r="I542" s="26"/>
      <c r="J542" s="26"/>
      <c r="K542" s="26"/>
      <c r="L5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3" spans="1:12" ht="15.75" customHeight="1" x14ac:dyDescent="0.25">
      <c r="A543" s="22"/>
      <c r="B543" s="23" t="str">
        <f>IFERROR(VLOOKUP(A543,КОДИ!$A$1:$E$1253,2,0),"")</f>
        <v/>
      </c>
      <c r="C543" s="23" t="str">
        <f>IFERROR(VLOOKUP(A543,КОДИ!$A$1:$E$1253,4,0),"")</f>
        <v/>
      </c>
      <c r="D543" s="23" t="str">
        <f>IFERROR(VLOOKUP(A543,КОДИ!$A$1:$E$1253,3,0),"")</f>
        <v/>
      </c>
      <c r="E543" s="24" t="str">
        <f>IFERROR(VLOOKUP(A543,КОДИ!$A$1:$E$1253,5,0),"")</f>
        <v/>
      </c>
      <c r="F543" s="22"/>
      <c r="G543" s="22"/>
      <c r="H543" s="25" t="s">
        <v>50</v>
      </c>
      <c r="I543" s="26"/>
      <c r="J543" s="26"/>
      <c r="K543" s="26"/>
      <c r="L5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4" spans="1:12" ht="15.75" customHeight="1" x14ac:dyDescent="0.25">
      <c r="A544" s="22"/>
      <c r="B544" s="23" t="str">
        <f>IFERROR(VLOOKUP(A544,КОДИ!$A$1:$E$1253,2,0),"")</f>
        <v/>
      </c>
      <c r="C544" s="23" t="str">
        <f>IFERROR(VLOOKUP(A544,КОДИ!$A$1:$E$1253,4,0),"")</f>
        <v/>
      </c>
      <c r="D544" s="23" t="str">
        <f>IFERROR(VLOOKUP(A544,КОДИ!$A$1:$E$1253,3,0),"")</f>
        <v/>
      </c>
      <c r="E544" s="24" t="str">
        <f>IFERROR(VLOOKUP(A544,КОДИ!$A$1:$E$1253,5,0),"")</f>
        <v/>
      </c>
      <c r="F544" s="22"/>
      <c r="G544" s="22"/>
      <c r="H544" s="25" t="s">
        <v>50</v>
      </c>
      <c r="I544" s="26"/>
      <c r="J544" s="26"/>
      <c r="K544" s="26"/>
      <c r="L5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5" spans="1:12" ht="15.75" customHeight="1" x14ac:dyDescent="0.25">
      <c r="A545" s="22"/>
      <c r="B545" s="23" t="str">
        <f>IFERROR(VLOOKUP(A545,КОДИ!$A$1:$E$1253,2,0),"")</f>
        <v/>
      </c>
      <c r="C545" s="23" t="str">
        <f>IFERROR(VLOOKUP(A545,КОДИ!$A$1:$E$1253,4,0),"")</f>
        <v/>
      </c>
      <c r="D545" s="23" t="str">
        <f>IFERROR(VLOOKUP(A545,КОДИ!$A$1:$E$1253,3,0),"")</f>
        <v/>
      </c>
      <c r="E545" s="24" t="str">
        <f>IFERROR(VLOOKUP(A545,КОДИ!$A$1:$E$1253,5,0),"")</f>
        <v/>
      </c>
      <c r="F545" s="22"/>
      <c r="G545" s="22"/>
      <c r="H545" s="25" t="s">
        <v>50</v>
      </c>
      <c r="I545" s="26"/>
      <c r="J545" s="26"/>
      <c r="K545" s="26"/>
      <c r="L5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6" spans="1:12" ht="15.75" customHeight="1" x14ac:dyDescent="0.25">
      <c r="A546" s="22"/>
      <c r="B546" s="23" t="str">
        <f>IFERROR(VLOOKUP(A546,КОДИ!$A$1:$E$1253,2,0),"")</f>
        <v/>
      </c>
      <c r="C546" s="23" t="str">
        <f>IFERROR(VLOOKUP(A546,КОДИ!$A$1:$E$1253,4,0),"")</f>
        <v/>
      </c>
      <c r="D546" s="23" t="str">
        <f>IFERROR(VLOOKUP(A546,КОДИ!$A$1:$E$1253,3,0),"")</f>
        <v/>
      </c>
      <c r="E546" s="24" t="str">
        <f>IFERROR(VLOOKUP(A546,КОДИ!$A$1:$E$1253,5,0),"")</f>
        <v/>
      </c>
      <c r="F546" s="22"/>
      <c r="G546" s="22"/>
      <c r="H546" s="25" t="s">
        <v>50</v>
      </c>
      <c r="I546" s="26"/>
      <c r="J546" s="26"/>
      <c r="K546" s="26"/>
      <c r="L5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7" spans="1:12" ht="15.75" customHeight="1" x14ac:dyDescent="0.25">
      <c r="A547" s="22"/>
      <c r="B547" s="23" t="str">
        <f>IFERROR(VLOOKUP(A547,КОДИ!$A$1:$E$1253,2,0),"")</f>
        <v/>
      </c>
      <c r="C547" s="23" t="str">
        <f>IFERROR(VLOOKUP(A547,КОДИ!$A$1:$E$1253,4,0),"")</f>
        <v/>
      </c>
      <c r="D547" s="23" t="str">
        <f>IFERROR(VLOOKUP(A547,КОДИ!$A$1:$E$1253,3,0),"")</f>
        <v/>
      </c>
      <c r="E547" s="24" t="str">
        <f>IFERROR(VLOOKUP(A547,КОДИ!$A$1:$E$1253,5,0),"")</f>
        <v/>
      </c>
      <c r="F547" s="22"/>
      <c r="G547" s="22"/>
      <c r="H547" s="25" t="s">
        <v>50</v>
      </c>
      <c r="I547" s="26"/>
      <c r="J547" s="26"/>
      <c r="K547" s="26"/>
      <c r="L5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8" spans="1:12" ht="15.75" customHeight="1" x14ac:dyDescent="0.25">
      <c r="A548" s="22"/>
      <c r="B548" s="23" t="str">
        <f>IFERROR(VLOOKUP(A548,КОДИ!$A$1:$E$1253,2,0),"")</f>
        <v/>
      </c>
      <c r="C548" s="23" t="str">
        <f>IFERROR(VLOOKUP(A548,КОДИ!$A$1:$E$1253,4,0),"")</f>
        <v/>
      </c>
      <c r="D548" s="23" t="str">
        <f>IFERROR(VLOOKUP(A548,КОДИ!$A$1:$E$1253,3,0),"")</f>
        <v/>
      </c>
      <c r="E548" s="24" t="str">
        <f>IFERROR(VLOOKUP(A548,КОДИ!$A$1:$E$1253,5,0),"")</f>
        <v/>
      </c>
      <c r="F548" s="22"/>
      <c r="G548" s="22"/>
      <c r="H548" s="25" t="s">
        <v>50</v>
      </c>
      <c r="I548" s="26"/>
      <c r="J548" s="26"/>
      <c r="K548" s="26"/>
      <c r="L5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49" spans="1:12" ht="15.75" customHeight="1" x14ac:dyDescent="0.25">
      <c r="A549" s="22"/>
      <c r="B549" s="23" t="str">
        <f>IFERROR(VLOOKUP(A549,КОДИ!$A$1:$E$1253,2,0),"")</f>
        <v/>
      </c>
      <c r="C549" s="23" t="str">
        <f>IFERROR(VLOOKUP(A549,КОДИ!$A$1:$E$1253,4,0),"")</f>
        <v/>
      </c>
      <c r="D549" s="23" t="str">
        <f>IFERROR(VLOOKUP(A549,КОДИ!$A$1:$E$1253,3,0),"")</f>
        <v/>
      </c>
      <c r="E549" s="24" t="str">
        <f>IFERROR(VLOOKUP(A549,КОДИ!$A$1:$E$1253,5,0),"")</f>
        <v/>
      </c>
      <c r="F549" s="22"/>
      <c r="G549" s="22"/>
      <c r="H549" s="25" t="s">
        <v>50</v>
      </c>
      <c r="I549" s="26"/>
      <c r="J549" s="26"/>
      <c r="K549" s="26"/>
      <c r="L5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0" spans="1:12" ht="15.75" customHeight="1" x14ac:dyDescent="0.25">
      <c r="A550" s="22"/>
      <c r="B550" s="23" t="str">
        <f>IFERROR(VLOOKUP(A550,КОДИ!$A$1:$E$1253,2,0),"")</f>
        <v/>
      </c>
      <c r="C550" s="23" t="str">
        <f>IFERROR(VLOOKUP(A550,КОДИ!$A$1:$E$1253,4,0),"")</f>
        <v/>
      </c>
      <c r="D550" s="23" t="str">
        <f>IFERROR(VLOOKUP(A550,КОДИ!$A$1:$E$1253,3,0),"")</f>
        <v/>
      </c>
      <c r="E550" s="24" t="str">
        <f>IFERROR(VLOOKUP(A550,КОДИ!$A$1:$E$1253,5,0),"")</f>
        <v/>
      </c>
      <c r="F550" s="22"/>
      <c r="G550" s="22"/>
      <c r="H550" s="25" t="s">
        <v>50</v>
      </c>
      <c r="I550" s="26"/>
      <c r="J550" s="26"/>
      <c r="K550" s="26"/>
      <c r="L5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1" spans="1:12" ht="15.75" customHeight="1" x14ac:dyDescent="0.25">
      <c r="A551" s="22"/>
      <c r="B551" s="23" t="str">
        <f>IFERROR(VLOOKUP(A551,КОДИ!$A$1:$E$1253,2,0),"")</f>
        <v/>
      </c>
      <c r="C551" s="23" t="str">
        <f>IFERROR(VLOOKUP(A551,КОДИ!$A$1:$E$1253,4,0),"")</f>
        <v/>
      </c>
      <c r="D551" s="23" t="str">
        <f>IFERROR(VLOOKUP(A551,КОДИ!$A$1:$E$1253,3,0),"")</f>
        <v/>
      </c>
      <c r="E551" s="24" t="str">
        <f>IFERROR(VLOOKUP(A551,КОДИ!$A$1:$E$1253,5,0),"")</f>
        <v/>
      </c>
      <c r="F551" s="22"/>
      <c r="G551" s="22"/>
      <c r="H551" s="25" t="s">
        <v>50</v>
      </c>
      <c r="I551" s="26"/>
      <c r="J551" s="26"/>
      <c r="K551" s="26"/>
      <c r="L5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2" spans="1:12" ht="15.75" customHeight="1" x14ac:dyDescent="0.25">
      <c r="A552" s="22"/>
      <c r="B552" s="23" t="str">
        <f>IFERROR(VLOOKUP(A552,КОДИ!$A$1:$E$1253,2,0),"")</f>
        <v/>
      </c>
      <c r="C552" s="23" t="str">
        <f>IFERROR(VLOOKUP(A552,КОДИ!$A$1:$E$1253,4,0),"")</f>
        <v/>
      </c>
      <c r="D552" s="23" t="str">
        <f>IFERROR(VLOOKUP(A552,КОДИ!$A$1:$E$1253,3,0),"")</f>
        <v/>
      </c>
      <c r="E552" s="24" t="str">
        <f>IFERROR(VLOOKUP(A552,КОДИ!$A$1:$E$1253,5,0),"")</f>
        <v/>
      </c>
      <c r="F552" s="22"/>
      <c r="G552" s="22"/>
      <c r="H552" s="25" t="s">
        <v>50</v>
      </c>
      <c r="I552" s="26"/>
      <c r="J552" s="26"/>
      <c r="K552" s="26"/>
      <c r="L5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3" spans="1:12" ht="15.75" customHeight="1" x14ac:dyDescent="0.25">
      <c r="A553" s="22"/>
      <c r="B553" s="23" t="str">
        <f>IFERROR(VLOOKUP(A553,КОДИ!$A$1:$E$1253,2,0),"")</f>
        <v/>
      </c>
      <c r="C553" s="23" t="str">
        <f>IFERROR(VLOOKUP(A553,КОДИ!$A$1:$E$1253,4,0),"")</f>
        <v/>
      </c>
      <c r="D553" s="23" t="str">
        <f>IFERROR(VLOOKUP(A553,КОДИ!$A$1:$E$1253,3,0),"")</f>
        <v/>
      </c>
      <c r="E553" s="24" t="str">
        <f>IFERROR(VLOOKUP(A553,КОДИ!$A$1:$E$1253,5,0),"")</f>
        <v/>
      </c>
      <c r="F553" s="22"/>
      <c r="G553" s="22"/>
      <c r="H553" s="25" t="s">
        <v>50</v>
      </c>
      <c r="I553" s="26"/>
      <c r="J553" s="26"/>
      <c r="K553" s="26"/>
      <c r="L5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4" spans="1:12" ht="15.75" customHeight="1" x14ac:dyDescent="0.25">
      <c r="A554" s="22"/>
      <c r="B554" s="23" t="str">
        <f>IFERROR(VLOOKUP(A554,КОДИ!$A$1:$E$1253,2,0),"")</f>
        <v/>
      </c>
      <c r="C554" s="23" t="str">
        <f>IFERROR(VLOOKUP(A554,КОДИ!$A$1:$E$1253,4,0),"")</f>
        <v/>
      </c>
      <c r="D554" s="23" t="str">
        <f>IFERROR(VLOOKUP(A554,КОДИ!$A$1:$E$1253,3,0),"")</f>
        <v/>
      </c>
      <c r="E554" s="24" t="str">
        <f>IFERROR(VLOOKUP(A554,КОДИ!$A$1:$E$1253,5,0),"")</f>
        <v/>
      </c>
      <c r="F554" s="22"/>
      <c r="G554" s="22"/>
      <c r="H554" s="25" t="s">
        <v>50</v>
      </c>
      <c r="I554" s="26"/>
      <c r="J554" s="26"/>
      <c r="K554" s="26"/>
      <c r="L5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5" spans="1:12" ht="15.75" customHeight="1" x14ac:dyDescent="0.25">
      <c r="A555" s="22"/>
      <c r="B555" s="23" t="str">
        <f>IFERROR(VLOOKUP(A555,КОДИ!$A$1:$E$1253,2,0),"")</f>
        <v/>
      </c>
      <c r="C555" s="23" t="str">
        <f>IFERROR(VLOOKUP(A555,КОДИ!$A$1:$E$1253,4,0),"")</f>
        <v/>
      </c>
      <c r="D555" s="23" t="str">
        <f>IFERROR(VLOOKUP(A555,КОДИ!$A$1:$E$1253,3,0),"")</f>
        <v/>
      </c>
      <c r="E555" s="24" t="str">
        <f>IFERROR(VLOOKUP(A555,КОДИ!$A$1:$E$1253,5,0),"")</f>
        <v/>
      </c>
      <c r="F555" s="22"/>
      <c r="G555" s="22"/>
      <c r="H555" s="25" t="s">
        <v>50</v>
      </c>
      <c r="I555" s="26"/>
      <c r="J555" s="26"/>
      <c r="K555" s="26"/>
      <c r="L5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6" spans="1:12" ht="15.75" customHeight="1" x14ac:dyDescent="0.25">
      <c r="A556" s="22"/>
      <c r="B556" s="23" t="str">
        <f>IFERROR(VLOOKUP(A556,КОДИ!$A$1:$E$1253,2,0),"")</f>
        <v/>
      </c>
      <c r="C556" s="23" t="str">
        <f>IFERROR(VLOOKUP(A556,КОДИ!$A$1:$E$1253,4,0),"")</f>
        <v/>
      </c>
      <c r="D556" s="23" t="str">
        <f>IFERROR(VLOOKUP(A556,КОДИ!$A$1:$E$1253,3,0),"")</f>
        <v/>
      </c>
      <c r="E556" s="24" t="str">
        <f>IFERROR(VLOOKUP(A556,КОДИ!$A$1:$E$1253,5,0),"")</f>
        <v/>
      </c>
      <c r="F556" s="22"/>
      <c r="G556" s="22"/>
      <c r="H556" s="25" t="s">
        <v>50</v>
      </c>
      <c r="I556" s="26"/>
      <c r="J556" s="26"/>
      <c r="K556" s="26"/>
      <c r="L5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7" spans="1:12" ht="15.75" customHeight="1" x14ac:dyDescent="0.25">
      <c r="A557" s="22"/>
      <c r="B557" s="23" t="str">
        <f>IFERROR(VLOOKUP(A557,КОДИ!$A$1:$E$1253,2,0),"")</f>
        <v/>
      </c>
      <c r="C557" s="23" t="str">
        <f>IFERROR(VLOOKUP(A557,КОДИ!$A$1:$E$1253,4,0),"")</f>
        <v/>
      </c>
      <c r="D557" s="23" t="str">
        <f>IFERROR(VLOOKUP(A557,КОДИ!$A$1:$E$1253,3,0),"")</f>
        <v/>
      </c>
      <c r="E557" s="24" t="str">
        <f>IFERROR(VLOOKUP(A557,КОДИ!$A$1:$E$1253,5,0),"")</f>
        <v/>
      </c>
      <c r="F557" s="22"/>
      <c r="G557" s="22"/>
      <c r="H557" s="25" t="s">
        <v>50</v>
      </c>
      <c r="I557" s="26"/>
      <c r="J557" s="26"/>
      <c r="K557" s="26"/>
      <c r="L5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8" spans="1:12" ht="15.75" customHeight="1" x14ac:dyDescent="0.25">
      <c r="A558" s="22"/>
      <c r="B558" s="23" t="str">
        <f>IFERROR(VLOOKUP(A558,КОДИ!$A$1:$E$1253,2,0),"")</f>
        <v/>
      </c>
      <c r="C558" s="23" t="str">
        <f>IFERROR(VLOOKUP(A558,КОДИ!$A$1:$E$1253,4,0),"")</f>
        <v/>
      </c>
      <c r="D558" s="23" t="str">
        <f>IFERROR(VLOOKUP(A558,КОДИ!$A$1:$E$1253,3,0),"")</f>
        <v/>
      </c>
      <c r="E558" s="24" t="str">
        <f>IFERROR(VLOOKUP(A558,КОДИ!$A$1:$E$1253,5,0),"")</f>
        <v/>
      </c>
      <c r="F558" s="22"/>
      <c r="G558" s="22"/>
      <c r="H558" s="25" t="s">
        <v>50</v>
      </c>
      <c r="I558" s="26"/>
      <c r="J558" s="26"/>
      <c r="K558" s="26"/>
      <c r="L5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59" spans="1:12" ht="15.75" customHeight="1" x14ac:dyDescent="0.25">
      <c r="A559" s="22"/>
      <c r="B559" s="23" t="str">
        <f>IFERROR(VLOOKUP(A559,КОДИ!$A$1:$E$1253,2,0),"")</f>
        <v/>
      </c>
      <c r="C559" s="23" t="str">
        <f>IFERROR(VLOOKUP(A559,КОДИ!$A$1:$E$1253,4,0),"")</f>
        <v/>
      </c>
      <c r="D559" s="23" t="str">
        <f>IFERROR(VLOOKUP(A559,КОДИ!$A$1:$E$1253,3,0),"")</f>
        <v/>
      </c>
      <c r="E559" s="24" t="str">
        <f>IFERROR(VLOOKUP(A559,КОДИ!$A$1:$E$1253,5,0),"")</f>
        <v/>
      </c>
      <c r="F559" s="22"/>
      <c r="G559" s="22"/>
      <c r="H559" s="25" t="s">
        <v>50</v>
      </c>
      <c r="I559" s="26"/>
      <c r="J559" s="26"/>
      <c r="K559" s="26"/>
      <c r="L5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0" spans="1:12" ht="15.75" customHeight="1" x14ac:dyDescent="0.25">
      <c r="A560" s="22"/>
      <c r="B560" s="23" t="str">
        <f>IFERROR(VLOOKUP(A560,КОДИ!$A$1:$E$1253,2,0),"")</f>
        <v/>
      </c>
      <c r="C560" s="23" t="str">
        <f>IFERROR(VLOOKUP(A560,КОДИ!$A$1:$E$1253,4,0),"")</f>
        <v/>
      </c>
      <c r="D560" s="23" t="str">
        <f>IFERROR(VLOOKUP(A560,КОДИ!$A$1:$E$1253,3,0),"")</f>
        <v/>
      </c>
      <c r="E560" s="24" t="str">
        <f>IFERROR(VLOOKUP(A560,КОДИ!$A$1:$E$1253,5,0),"")</f>
        <v/>
      </c>
      <c r="F560" s="22"/>
      <c r="G560" s="22"/>
      <c r="H560" s="25" t="s">
        <v>50</v>
      </c>
      <c r="I560" s="26"/>
      <c r="J560" s="26"/>
      <c r="K560" s="26"/>
      <c r="L5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1" spans="1:12" ht="15.75" customHeight="1" x14ac:dyDescent="0.25">
      <c r="A561" s="22"/>
      <c r="B561" s="23" t="str">
        <f>IFERROR(VLOOKUP(A561,КОДИ!$A$1:$E$1253,2,0),"")</f>
        <v/>
      </c>
      <c r="C561" s="23" t="str">
        <f>IFERROR(VLOOKUP(A561,КОДИ!$A$1:$E$1253,4,0),"")</f>
        <v/>
      </c>
      <c r="D561" s="23" t="str">
        <f>IFERROR(VLOOKUP(A561,КОДИ!$A$1:$E$1253,3,0),"")</f>
        <v/>
      </c>
      <c r="E561" s="24" t="str">
        <f>IFERROR(VLOOKUP(A561,КОДИ!$A$1:$E$1253,5,0),"")</f>
        <v/>
      </c>
      <c r="F561" s="22"/>
      <c r="G561" s="22"/>
      <c r="H561" s="25" t="s">
        <v>50</v>
      </c>
      <c r="I561" s="26"/>
      <c r="J561" s="26"/>
      <c r="K561" s="26"/>
      <c r="L5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2" spans="1:12" ht="15.75" customHeight="1" x14ac:dyDescent="0.25">
      <c r="A562" s="22"/>
      <c r="B562" s="23" t="str">
        <f>IFERROR(VLOOKUP(A562,КОДИ!$A$1:$E$1253,2,0),"")</f>
        <v/>
      </c>
      <c r="C562" s="23" t="str">
        <f>IFERROR(VLOOKUP(A562,КОДИ!$A$1:$E$1253,4,0),"")</f>
        <v/>
      </c>
      <c r="D562" s="23" t="str">
        <f>IFERROR(VLOOKUP(A562,КОДИ!$A$1:$E$1253,3,0),"")</f>
        <v/>
      </c>
      <c r="E562" s="24" t="str">
        <f>IFERROR(VLOOKUP(A562,КОДИ!$A$1:$E$1253,5,0),"")</f>
        <v/>
      </c>
      <c r="F562" s="22"/>
      <c r="G562" s="22"/>
      <c r="H562" s="25" t="s">
        <v>50</v>
      </c>
      <c r="I562" s="26"/>
      <c r="J562" s="26"/>
      <c r="K562" s="26"/>
      <c r="L5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3" spans="1:12" ht="15.75" customHeight="1" x14ac:dyDescent="0.25">
      <c r="A563" s="22"/>
      <c r="B563" s="23" t="str">
        <f>IFERROR(VLOOKUP(A563,КОДИ!$A$1:$E$1253,2,0),"")</f>
        <v/>
      </c>
      <c r="C563" s="23" t="str">
        <f>IFERROR(VLOOKUP(A563,КОДИ!$A$1:$E$1253,4,0),"")</f>
        <v/>
      </c>
      <c r="D563" s="23" t="str">
        <f>IFERROR(VLOOKUP(A563,КОДИ!$A$1:$E$1253,3,0),"")</f>
        <v/>
      </c>
      <c r="E563" s="24" t="str">
        <f>IFERROR(VLOOKUP(A563,КОДИ!$A$1:$E$1253,5,0),"")</f>
        <v/>
      </c>
      <c r="F563" s="22"/>
      <c r="G563" s="22"/>
      <c r="H563" s="25" t="s">
        <v>50</v>
      </c>
      <c r="I563" s="26"/>
      <c r="J563" s="26"/>
      <c r="K563" s="26"/>
      <c r="L5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4" spans="1:12" ht="15.75" customHeight="1" x14ac:dyDescent="0.25">
      <c r="A564" s="22"/>
      <c r="B564" s="23" t="str">
        <f>IFERROR(VLOOKUP(A564,КОДИ!$A$1:$E$1253,2,0),"")</f>
        <v/>
      </c>
      <c r="C564" s="23" t="str">
        <f>IFERROR(VLOOKUP(A564,КОДИ!$A$1:$E$1253,4,0),"")</f>
        <v/>
      </c>
      <c r="D564" s="23" t="str">
        <f>IFERROR(VLOOKUP(A564,КОДИ!$A$1:$E$1253,3,0),"")</f>
        <v/>
      </c>
      <c r="E564" s="24" t="str">
        <f>IFERROR(VLOOKUP(A564,КОДИ!$A$1:$E$1253,5,0),"")</f>
        <v/>
      </c>
      <c r="F564" s="22"/>
      <c r="G564" s="22"/>
      <c r="H564" s="25" t="s">
        <v>50</v>
      </c>
      <c r="I564" s="26"/>
      <c r="J564" s="26"/>
      <c r="K564" s="26"/>
      <c r="L5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5" spans="1:12" ht="15.75" customHeight="1" x14ac:dyDescent="0.25">
      <c r="A565" s="22"/>
      <c r="B565" s="23" t="str">
        <f>IFERROR(VLOOKUP(A565,КОДИ!$A$1:$E$1253,2,0),"")</f>
        <v/>
      </c>
      <c r="C565" s="23" t="str">
        <f>IFERROR(VLOOKUP(A565,КОДИ!$A$1:$E$1253,4,0),"")</f>
        <v/>
      </c>
      <c r="D565" s="23" t="str">
        <f>IFERROR(VLOOKUP(A565,КОДИ!$A$1:$E$1253,3,0),"")</f>
        <v/>
      </c>
      <c r="E565" s="24" t="str">
        <f>IFERROR(VLOOKUP(A565,КОДИ!$A$1:$E$1253,5,0),"")</f>
        <v/>
      </c>
      <c r="F565" s="22"/>
      <c r="G565" s="22"/>
      <c r="H565" s="25" t="s">
        <v>50</v>
      </c>
      <c r="I565" s="26"/>
      <c r="J565" s="26"/>
      <c r="K565" s="26"/>
      <c r="L5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6" spans="1:12" ht="15.75" customHeight="1" x14ac:dyDescent="0.25">
      <c r="A566" s="22"/>
      <c r="B566" s="23" t="str">
        <f>IFERROR(VLOOKUP(A566,КОДИ!$A$1:$E$1253,2,0),"")</f>
        <v/>
      </c>
      <c r="C566" s="23" t="str">
        <f>IFERROR(VLOOKUP(A566,КОДИ!$A$1:$E$1253,4,0),"")</f>
        <v/>
      </c>
      <c r="D566" s="23" t="str">
        <f>IFERROR(VLOOKUP(A566,КОДИ!$A$1:$E$1253,3,0),"")</f>
        <v/>
      </c>
      <c r="E566" s="24" t="str">
        <f>IFERROR(VLOOKUP(A566,КОДИ!$A$1:$E$1253,5,0),"")</f>
        <v/>
      </c>
      <c r="F566" s="22"/>
      <c r="G566" s="22"/>
      <c r="H566" s="25" t="s">
        <v>50</v>
      </c>
      <c r="I566" s="26"/>
      <c r="J566" s="26"/>
      <c r="K566" s="26"/>
      <c r="L5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7" spans="1:12" ht="15.75" customHeight="1" x14ac:dyDescent="0.25">
      <c r="A567" s="22"/>
      <c r="B567" s="23" t="str">
        <f>IFERROR(VLOOKUP(A567,КОДИ!$A$1:$E$1253,2,0),"")</f>
        <v/>
      </c>
      <c r="C567" s="23" t="str">
        <f>IFERROR(VLOOKUP(A567,КОДИ!$A$1:$E$1253,4,0),"")</f>
        <v/>
      </c>
      <c r="D567" s="23" t="str">
        <f>IFERROR(VLOOKUP(A567,КОДИ!$A$1:$E$1253,3,0),"")</f>
        <v/>
      </c>
      <c r="E567" s="24" t="str">
        <f>IFERROR(VLOOKUP(A567,КОДИ!$A$1:$E$1253,5,0),"")</f>
        <v/>
      </c>
      <c r="F567" s="22"/>
      <c r="G567" s="22"/>
      <c r="H567" s="25" t="s">
        <v>50</v>
      </c>
      <c r="I567" s="26"/>
      <c r="J567" s="26"/>
      <c r="K567" s="26"/>
      <c r="L5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8" spans="1:12" ht="15.75" customHeight="1" x14ac:dyDescent="0.25">
      <c r="A568" s="22"/>
      <c r="B568" s="23" t="str">
        <f>IFERROR(VLOOKUP(A568,КОДИ!$A$1:$E$1253,2,0),"")</f>
        <v/>
      </c>
      <c r="C568" s="23" t="str">
        <f>IFERROR(VLOOKUP(A568,КОДИ!$A$1:$E$1253,4,0),"")</f>
        <v/>
      </c>
      <c r="D568" s="23" t="str">
        <f>IFERROR(VLOOKUP(A568,КОДИ!$A$1:$E$1253,3,0),"")</f>
        <v/>
      </c>
      <c r="E568" s="24" t="str">
        <f>IFERROR(VLOOKUP(A568,КОДИ!$A$1:$E$1253,5,0),"")</f>
        <v/>
      </c>
      <c r="F568" s="22"/>
      <c r="G568" s="22"/>
      <c r="H568" s="25" t="s">
        <v>50</v>
      </c>
      <c r="I568" s="26"/>
      <c r="J568" s="26"/>
      <c r="K568" s="26"/>
      <c r="L5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69" spans="1:12" ht="15.75" customHeight="1" x14ac:dyDescent="0.25">
      <c r="A569" s="22"/>
      <c r="B569" s="23" t="str">
        <f>IFERROR(VLOOKUP(A569,КОДИ!$A$1:$E$1253,2,0),"")</f>
        <v/>
      </c>
      <c r="C569" s="23" t="str">
        <f>IFERROR(VLOOKUP(A569,КОДИ!$A$1:$E$1253,4,0),"")</f>
        <v/>
      </c>
      <c r="D569" s="23" t="str">
        <f>IFERROR(VLOOKUP(A569,КОДИ!$A$1:$E$1253,3,0),"")</f>
        <v/>
      </c>
      <c r="E569" s="24" t="str">
        <f>IFERROR(VLOOKUP(A569,КОДИ!$A$1:$E$1253,5,0),"")</f>
        <v/>
      </c>
      <c r="F569" s="22"/>
      <c r="G569" s="22"/>
      <c r="H569" s="25" t="s">
        <v>50</v>
      </c>
      <c r="I569" s="26"/>
      <c r="J569" s="26"/>
      <c r="K569" s="26"/>
      <c r="L5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0" spans="1:12" ht="15.75" customHeight="1" x14ac:dyDescent="0.25">
      <c r="A570" s="22"/>
      <c r="B570" s="23" t="str">
        <f>IFERROR(VLOOKUP(A570,КОДИ!$A$1:$E$1253,2,0),"")</f>
        <v/>
      </c>
      <c r="C570" s="23" t="str">
        <f>IFERROR(VLOOKUP(A570,КОДИ!$A$1:$E$1253,4,0),"")</f>
        <v/>
      </c>
      <c r="D570" s="23" t="str">
        <f>IFERROR(VLOOKUP(A570,КОДИ!$A$1:$E$1253,3,0),"")</f>
        <v/>
      </c>
      <c r="E570" s="24" t="str">
        <f>IFERROR(VLOOKUP(A570,КОДИ!$A$1:$E$1253,5,0),"")</f>
        <v/>
      </c>
      <c r="F570" s="22"/>
      <c r="G570" s="22"/>
      <c r="H570" s="25" t="s">
        <v>50</v>
      </c>
      <c r="I570" s="26"/>
      <c r="J570" s="26"/>
      <c r="K570" s="26"/>
      <c r="L5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1" spans="1:12" ht="15.75" customHeight="1" x14ac:dyDescent="0.25">
      <c r="A571" s="22"/>
      <c r="B571" s="23" t="str">
        <f>IFERROR(VLOOKUP(A571,КОДИ!$A$1:$E$1253,2,0),"")</f>
        <v/>
      </c>
      <c r="C571" s="23" t="str">
        <f>IFERROR(VLOOKUP(A571,КОДИ!$A$1:$E$1253,4,0),"")</f>
        <v/>
      </c>
      <c r="D571" s="23" t="str">
        <f>IFERROR(VLOOKUP(A571,КОДИ!$A$1:$E$1253,3,0),"")</f>
        <v/>
      </c>
      <c r="E571" s="24" t="str">
        <f>IFERROR(VLOOKUP(A571,КОДИ!$A$1:$E$1253,5,0),"")</f>
        <v/>
      </c>
      <c r="F571" s="22"/>
      <c r="G571" s="22"/>
      <c r="H571" s="25" t="s">
        <v>50</v>
      </c>
      <c r="I571" s="26"/>
      <c r="J571" s="26"/>
      <c r="K571" s="26"/>
      <c r="L5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2" spans="1:12" ht="15.75" customHeight="1" x14ac:dyDescent="0.25">
      <c r="A572" s="22"/>
      <c r="B572" s="23" t="str">
        <f>IFERROR(VLOOKUP(A572,КОДИ!$A$1:$E$1253,2,0),"")</f>
        <v/>
      </c>
      <c r="C572" s="23" t="str">
        <f>IFERROR(VLOOKUP(A572,КОДИ!$A$1:$E$1253,4,0),"")</f>
        <v/>
      </c>
      <c r="D572" s="23" t="str">
        <f>IFERROR(VLOOKUP(A572,КОДИ!$A$1:$E$1253,3,0),"")</f>
        <v/>
      </c>
      <c r="E572" s="24" t="str">
        <f>IFERROR(VLOOKUP(A572,КОДИ!$A$1:$E$1253,5,0),"")</f>
        <v/>
      </c>
      <c r="F572" s="22"/>
      <c r="G572" s="22"/>
      <c r="H572" s="25" t="s">
        <v>50</v>
      </c>
      <c r="I572" s="26"/>
      <c r="J572" s="26"/>
      <c r="K572" s="26"/>
      <c r="L5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3" spans="1:12" ht="15.75" customHeight="1" x14ac:dyDescent="0.25">
      <c r="A573" s="22"/>
      <c r="B573" s="23" t="str">
        <f>IFERROR(VLOOKUP(A573,КОДИ!$A$1:$E$1253,2,0),"")</f>
        <v/>
      </c>
      <c r="C573" s="23" t="str">
        <f>IFERROR(VLOOKUP(A573,КОДИ!$A$1:$E$1253,4,0),"")</f>
        <v/>
      </c>
      <c r="D573" s="23" t="str">
        <f>IFERROR(VLOOKUP(A573,КОДИ!$A$1:$E$1253,3,0),"")</f>
        <v/>
      </c>
      <c r="E573" s="24" t="str">
        <f>IFERROR(VLOOKUP(A573,КОДИ!$A$1:$E$1253,5,0),"")</f>
        <v/>
      </c>
      <c r="F573" s="22"/>
      <c r="G573" s="22"/>
      <c r="H573" s="25" t="s">
        <v>50</v>
      </c>
      <c r="I573" s="26"/>
      <c r="J573" s="26"/>
      <c r="K573" s="26"/>
      <c r="L5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4" spans="1:12" ht="15.75" customHeight="1" x14ac:dyDescent="0.25">
      <c r="A574" s="22"/>
      <c r="B574" s="23" t="str">
        <f>IFERROR(VLOOKUP(A574,КОДИ!$A$1:$E$1253,2,0),"")</f>
        <v/>
      </c>
      <c r="C574" s="23" t="str">
        <f>IFERROR(VLOOKUP(A574,КОДИ!$A$1:$E$1253,4,0),"")</f>
        <v/>
      </c>
      <c r="D574" s="23" t="str">
        <f>IFERROR(VLOOKUP(A574,КОДИ!$A$1:$E$1253,3,0),"")</f>
        <v/>
      </c>
      <c r="E574" s="24" t="str">
        <f>IFERROR(VLOOKUP(A574,КОДИ!$A$1:$E$1253,5,0),"")</f>
        <v/>
      </c>
      <c r="F574" s="22"/>
      <c r="G574" s="22"/>
      <c r="H574" s="25" t="s">
        <v>50</v>
      </c>
      <c r="I574" s="26"/>
      <c r="J574" s="26"/>
      <c r="K574" s="26"/>
      <c r="L5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5" spans="1:12" ht="15.75" customHeight="1" x14ac:dyDescent="0.25">
      <c r="A575" s="22"/>
      <c r="B575" s="23" t="str">
        <f>IFERROR(VLOOKUP(A575,КОДИ!$A$1:$E$1253,2,0),"")</f>
        <v/>
      </c>
      <c r="C575" s="23" t="str">
        <f>IFERROR(VLOOKUP(A575,КОДИ!$A$1:$E$1253,4,0),"")</f>
        <v/>
      </c>
      <c r="D575" s="23" t="str">
        <f>IFERROR(VLOOKUP(A575,КОДИ!$A$1:$E$1253,3,0),"")</f>
        <v/>
      </c>
      <c r="E575" s="24" t="str">
        <f>IFERROR(VLOOKUP(A575,КОДИ!$A$1:$E$1253,5,0),"")</f>
        <v/>
      </c>
      <c r="F575" s="22"/>
      <c r="G575" s="22"/>
      <c r="H575" s="25" t="s">
        <v>50</v>
      </c>
      <c r="I575" s="26"/>
      <c r="J575" s="26"/>
      <c r="K575" s="26"/>
      <c r="L5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6" spans="1:12" ht="15.75" customHeight="1" x14ac:dyDescent="0.25">
      <c r="A576" s="22"/>
      <c r="B576" s="23" t="str">
        <f>IFERROR(VLOOKUP(A576,КОДИ!$A$1:$E$1253,2,0),"")</f>
        <v/>
      </c>
      <c r="C576" s="23" t="str">
        <f>IFERROR(VLOOKUP(A576,КОДИ!$A$1:$E$1253,4,0),"")</f>
        <v/>
      </c>
      <c r="D576" s="23" t="str">
        <f>IFERROR(VLOOKUP(A576,КОДИ!$A$1:$E$1253,3,0),"")</f>
        <v/>
      </c>
      <c r="E576" s="24" t="str">
        <f>IFERROR(VLOOKUP(A576,КОДИ!$A$1:$E$1253,5,0),"")</f>
        <v/>
      </c>
      <c r="F576" s="22"/>
      <c r="G576" s="22"/>
      <c r="H576" s="25" t="s">
        <v>50</v>
      </c>
      <c r="I576" s="26"/>
      <c r="J576" s="26"/>
      <c r="K576" s="26"/>
      <c r="L5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7" spans="1:12" ht="15.75" customHeight="1" x14ac:dyDescent="0.25">
      <c r="A577" s="22"/>
      <c r="B577" s="23" t="str">
        <f>IFERROR(VLOOKUP(A577,КОДИ!$A$1:$E$1253,2,0),"")</f>
        <v/>
      </c>
      <c r="C577" s="23" t="str">
        <f>IFERROR(VLOOKUP(A577,КОДИ!$A$1:$E$1253,4,0),"")</f>
        <v/>
      </c>
      <c r="D577" s="23" t="str">
        <f>IFERROR(VLOOKUP(A577,КОДИ!$A$1:$E$1253,3,0),"")</f>
        <v/>
      </c>
      <c r="E577" s="24" t="str">
        <f>IFERROR(VLOOKUP(A577,КОДИ!$A$1:$E$1253,5,0),"")</f>
        <v/>
      </c>
      <c r="F577" s="22"/>
      <c r="G577" s="22"/>
      <c r="H577" s="25" t="s">
        <v>50</v>
      </c>
      <c r="I577" s="26"/>
      <c r="J577" s="26"/>
      <c r="K577" s="26"/>
      <c r="L5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8" spans="1:12" ht="15.75" customHeight="1" x14ac:dyDescent="0.25">
      <c r="A578" s="22"/>
      <c r="B578" s="23" t="str">
        <f>IFERROR(VLOOKUP(A578,КОДИ!$A$1:$E$1253,2,0),"")</f>
        <v/>
      </c>
      <c r="C578" s="23" t="str">
        <f>IFERROR(VLOOKUP(A578,КОДИ!$A$1:$E$1253,4,0),"")</f>
        <v/>
      </c>
      <c r="D578" s="23" t="str">
        <f>IFERROR(VLOOKUP(A578,КОДИ!$A$1:$E$1253,3,0),"")</f>
        <v/>
      </c>
      <c r="E578" s="24" t="str">
        <f>IFERROR(VLOOKUP(A578,КОДИ!$A$1:$E$1253,5,0),"")</f>
        <v/>
      </c>
      <c r="F578" s="22"/>
      <c r="G578" s="22"/>
      <c r="H578" s="25" t="s">
        <v>50</v>
      </c>
      <c r="I578" s="26"/>
      <c r="J578" s="26"/>
      <c r="K578" s="26"/>
      <c r="L5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79" spans="1:12" ht="15.75" customHeight="1" x14ac:dyDescent="0.25">
      <c r="A579" s="22"/>
      <c r="B579" s="23" t="str">
        <f>IFERROR(VLOOKUP(A579,КОДИ!$A$1:$E$1253,2,0),"")</f>
        <v/>
      </c>
      <c r="C579" s="23" t="str">
        <f>IFERROR(VLOOKUP(A579,КОДИ!$A$1:$E$1253,4,0),"")</f>
        <v/>
      </c>
      <c r="D579" s="23" t="str">
        <f>IFERROR(VLOOKUP(A579,КОДИ!$A$1:$E$1253,3,0),"")</f>
        <v/>
      </c>
      <c r="E579" s="24" t="str">
        <f>IFERROR(VLOOKUP(A579,КОДИ!$A$1:$E$1253,5,0),"")</f>
        <v/>
      </c>
      <c r="F579" s="22"/>
      <c r="G579" s="22"/>
      <c r="H579" s="25" t="s">
        <v>50</v>
      </c>
      <c r="I579" s="26"/>
      <c r="J579" s="26"/>
      <c r="K579" s="26"/>
      <c r="L5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0" spans="1:12" ht="15.75" customHeight="1" x14ac:dyDescent="0.25">
      <c r="A580" s="22"/>
      <c r="B580" s="23" t="str">
        <f>IFERROR(VLOOKUP(A580,КОДИ!$A$1:$E$1253,2,0),"")</f>
        <v/>
      </c>
      <c r="C580" s="23" t="str">
        <f>IFERROR(VLOOKUP(A580,КОДИ!$A$1:$E$1253,4,0),"")</f>
        <v/>
      </c>
      <c r="D580" s="23" t="str">
        <f>IFERROR(VLOOKUP(A580,КОДИ!$A$1:$E$1253,3,0),"")</f>
        <v/>
      </c>
      <c r="E580" s="24" t="str">
        <f>IFERROR(VLOOKUP(A580,КОДИ!$A$1:$E$1253,5,0),"")</f>
        <v/>
      </c>
      <c r="F580" s="22"/>
      <c r="G580" s="22"/>
      <c r="H580" s="25" t="s">
        <v>50</v>
      </c>
      <c r="I580" s="26"/>
      <c r="J580" s="26"/>
      <c r="K580" s="26"/>
      <c r="L5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1" spans="1:12" ht="15.75" customHeight="1" x14ac:dyDescent="0.25">
      <c r="A581" s="22"/>
      <c r="B581" s="23" t="str">
        <f>IFERROR(VLOOKUP(A581,КОДИ!$A$1:$E$1253,2,0),"")</f>
        <v/>
      </c>
      <c r="C581" s="23" t="str">
        <f>IFERROR(VLOOKUP(A581,КОДИ!$A$1:$E$1253,4,0),"")</f>
        <v/>
      </c>
      <c r="D581" s="23" t="str">
        <f>IFERROR(VLOOKUP(A581,КОДИ!$A$1:$E$1253,3,0),"")</f>
        <v/>
      </c>
      <c r="E581" s="24" t="str">
        <f>IFERROR(VLOOKUP(A581,КОДИ!$A$1:$E$1253,5,0),"")</f>
        <v/>
      </c>
      <c r="F581" s="22"/>
      <c r="G581" s="22"/>
      <c r="H581" s="25" t="s">
        <v>50</v>
      </c>
      <c r="I581" s="26"/>
      <c r="J581" s="26"/>
      <c r="K581" s="26"/>
      <c r="L5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2" spans="1:12" ht="15.75" customHeight="1" x14ac:dyDescent="0.25">
      <c r="A582" s="22"/>
      <c r="B582" s="23" t="str">
        <f>IFERROR(VLOOKUP(A582,КОДИ!$A$1:$E$1253,2,0),"")</f>
        <v/>
      </c>
      <c r="C582" s="23" t="str">
        <f>IFERROR(VLOOKUP(A582,КОДИ!$A$1:$E$1253,4,0),"")</f>
        <v/>
      </c>
      <c r="D582" s="23" t="str">
        <f>IFERROR(VLOOKUP(A582,КОДИ!$A$1:$E$1253,3,0),"")</f>
        <v/>
      </c>
      <c r="E582" s="24" t="str">
        <f>IFERROR(VLOOKUP(A582,КОДИ!$A$1:$E$1253,5,0),"")</f>
        <v/>
      </c>
      <c r="F582" s="22"/>
      <c r="G582" s="22"/>
      <c r="H582" s="25" t="s">
        <v>50</v>
      </c>
      <c r="I582" s="26"/>
      <c r="J582" s="26"/>
      <c r="K582" s="26"/>
      <c r="L5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3" spans="1:12" ht="15.75" customHeight="1" x14ac:dyDescent="0.25">
      <c r="A583" s="22"/>
      <c r="B583" s="23" t="str">
        <f>IFERROR(VLOOKUP(A583,КОДИ!$A$1:$E$1253,2,0),"")</f>
        <v/>
      </c>
      <c r="C583" s="23" t="str">
        <f>IFERROR(VLOOKUP(A583,КОДИ!$A$1:$E$1253,4,0),"")</f>
        <v/>
      </c>
      <c r="D583" s="23" t="str">
        <f>IFERROR(VLOOKUP(A583,КОДИ!$A$1:$E$1253,3,0),"")</f>
        <v/>
      </c>
      <c r="E583" s="24" t="str">
        <f>IFERROR(VLOOKUP(A583,КОДИ!$A$1:$E$1253,5,0),"")</f>
        <v/>
      </c>
      <c r="F583" s="22"/>
      <c r="G583" s="22"/>
      <c r="H583" s="25" t="s">
        <v>50</v>
      </c>
      <c r="I583" s="26"/>
      <c r="J583" s="26"/>
      <c r="K583" s="26"/>
      <c r="L5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4" spans="1:12" ht="15.75" customHeight="1" x14ac:dyDescent="0.25">
      <c r="A584" s="22"/>
      <c r="B584" s="23" t="str">
        <f>IFERROR(VLOOKUP(A584,КОДИ!$A$1:$E$1253,2,0),"")</f>
        <v/>
      </c>
      <c r="C584" s="23" t="str">
        <f>IFERROR(VLOOKUP(A584,КОДИ!$A$1:$E$1253,4,0),"")</f>
        <v/>
      </c>
      <c r="D584" s="23" t="str">
        <f>IFERROR(VLOOKUP(A584,КОДИ!$A$1:$E$1253,3,0),"")</f>
        <v/>
      </c>
      <c r="E584" s="24" t="str">
        <f>IFERROR(VLOOKUP(A584,КОДИ!$A$1:$E$1253,5,0),"")</f>
        <v/>
      </c>
      <c r="F584" s="22"/>
      <c r="G584" s="22"/>
      <c r="H584" s="25" t="s">
        <v>50</v>
      </c>
      <c r="I584" s="26"/>
      <c r="J584" s="26"/>
      <c r="K584" s="26"/>
      <c r="L5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5" spans="1:12" ht="15.75" customHeight="1" x14ac:dyDescent="0.25">
      <c r="A585" s="22"/>
      <c r="B585" s="23" t="str">
        <f>IFERROR(VLOOKUP(A585,КОДИ!$A$1:$E$1253,2,0),"")</f>
        <v/>
      </c>
      <c r="C585" s="23" t="str">
        <f>IFERROR(VLOOKUP(A585,КОДИ!$A$1:$E$1253,4,0),"")</f>
        <v/>
      </c>
      <c r="D585" s="23" t="str">
        <f>IFERROR(VLOOKUP(A585,КОДИ!$A$1:$E$1253,3,0),"")</f>
        <v/>
      </c>
      <c r="E585" s="24" t="str">
        <f>IFERROR(VLOOKUP(A585,КОДИ!$A$1:$E$1253,5,0),"")</f>
        <v/>
      </c>
      <c r="F585" s="22"/>
      <c r="G585" s="22"/>
      <c r="H585" s="25" t="s">
        <v>50</v>
      </c>
      <c r="I585" s="26"/>
      <c r="J585" s="26"/>
      <c r="K585" s="26"/>
      <c r="L5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6" spans="1:12" ht="15.75" customHeight="1" x14ac:dyDescent="0.25">
      <c r="A586" s="22"/>
      <c r="B586" s="23" t="str">
        <f>IFERROR(VLOOKUP(A586,КОДИ!$A$1:$E$1253,2,0),"")</f>
        <v/>
      </c>
      <c r="C586" s="23" t="str">
        <f>IFERROR(VLOOKUP(A586,КОДИ!$A$1:$E$1253,4,0),"")</f>
        <v/>
      </c>
      <c r="D586" s="23" t="str">
        <f>IFERROR(VLOOKUP(A586,КОДИ!$A$1:$E$1253,3,0),"")</f>
        <v/>
      </c>
      <c r="E586" s="24" t="str">
        <f>IFERROR(VLOOKUP(A586,КОДИ!$A$1:$E$1253,5,0),"")</f>
        <v/>
      </c>
      <c r="F586" s="22"/>
      <c r="G586" s="22"/>
      <c r="H586" s="25" t="s">
        <v>50</v>
      </c>
      <c r="I586" s="26"/>
      <c r="J586" s="26"/>
      <c r="K586" s="26"/>
      <c r="L5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7" spans="1:12" ht="15.75" customHeight="1" x14ac:dyDescent="0.25">
      <c r="A587" s="22"/>
      <c r="B587" s="23" t="str">
        <f>IFERROR(VLOOKUP(A587,КОДИ!$A$1:$E$1253,2,0),"")</f>
        <v/>
      </c>
      <c r="C587" s="23" t="str">
        <f>IFERROR(VLOOKUP(A587,КОДИ!$A$1:$E$1253,4,0),"")</f>
        <v/>
      </c>
      <c r="D587" s="23" t="str">
        <f>IFERROR(VLOOKUP(A587,КОДИ!$A$1:$E$1253,3,0),"")</f>
        <v/>
      </c>
      <c r="E587" s="24" t="str">
        <f>IFERROR(VLOOKUP(A587,КОДИ!$A$1:$E$1253,5,0),"")</f>
        <v/>
      </c>
      <c r="F587" s="22"/>
      <c r="G587" s="22"/>
      <c r="H587" s="25" t="s">
        <v>50</v>
      </c>
      <c r="I587" s="26"/>
      <c r="J587" s="26"/>
      <c r="K587" s="26"/>
      <c r="L5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8" spans="1:12" ht="15.75" customHeight="1" x14ac:dyDescent="0.25">
      <c r="A588" s="22"/>
      <c r="B588" s="23" t="str">
        <f>IFERROR(VLOOKUP(A588,КОДИ!$A$1:$E$1253,2,0),"")</f>
        <v/>
      </c>
      <c r="C588" s="23" t="str">
        <f>IFERROR(VLOOKUP(A588,КОДИ!$A$1:$E$1253,4,0),"")</f>
        <v/>
      </c>
      <c r="D588" s="23" t="str">
        <f>IFERROR(VLOOKUP(A588,КОДИ!$A$1:$E$1253,3,0),"")</f>
        <v/>
      </c>
      <c r="E588" s="24" t="str">
        <f>IFERROR(VLOOKUP(A588,КОДИ!$A$1:$E$1253,5,0),"")</f>
        <v/>
      </c>
      <c r="F588" s="22"/>
      <c r="G588" s="22"/>
      <c r="H588" s="25" t="s">
        <v>50</v>
      </c>
      <c r="I588" s="26"/>
      <c r="J588" s="26"/>
      <c r="K588" s="26"/>
      <c r="L5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89" spans="1:12" ht="15.75" customHeight="1" x14ac:dyDescent="0.25">
      <c r="A589" s="22"/>
      <c r="B589" s="23" t="str">
        <f>IFERROR(VLOOKUP(A589,КОДИ!$A$1:$E$1253,2,0),"")</f>
        <v/>
      </c>
      <c r="C589" s="23" t="str">
        <f>IFERROR(VLOOKUP(A589,КОДИ!$A$1:$E$1253,4,0),"")</f>
        <v/>
      </c>
      <c r="D589" s="23" t="str">
        <f>IFERROR(VLOOKUP(A589,КОДИ!$A$1:$E$1253,3,0),"")</f>
        <v/>
      </c>
      <c r="E589" s="24" t="str">
        <f>IFERROR(VLOOKUP(A589,КОДИ!$A$1:$E$1253,5,0),"")</f>
        <v/>
      </c>
      <c r="F589" s="22"/>
      <c r="G589" s="22"/>
      <c r="H589" s="25" t="s">
        <v>50</v>
      </c>
      <c r="I589" s="26"/>
      <c r="J589" s="26"/>
      <c r="K589" s="26"/>
      <c r="L5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0" spans="1:12" ht="15.75" customHeight="1" x14ac:dyDescent="0.25">
      <c r="A590" s="22"/>
      <c r="B590" s="23" t="str">
        <f>IFERROR(VLOOKUP(A590,КОДИ!$A$1:$E$1253,2,0),"")</f>
        <v/>
      </c>
      <c r="C590" s="23" t="str">
        <f>IFERROR(VLOOKUP(A590,КОДИ!$A$1:$E$1253,4,0),"")</f>
        <v/>
      </c>
      <c r="D590" s="23" t="str">
        <f>IFERROR(VLOOKUP(A590,КОДИ!$A$1:$E$1253,3,0),"")</f>
        <v/>
      </c>
      <c r="E590" s="24" t="str">
        <f>IFERROR(VLOOKUP(A590,КОДИ!$A$1:$E$1253,5,0),"")</f>
        <v/>
      </c>
      <c r="F590" s="22"/>
      <c r="G590" s="22"/>
      <c r="H590" s="25" t="s">
        <v>50</v>
      </c>
      <c r="I590" s="26"/>
      <c r="J590" s="26"/>
      <c r="K590" s="26"/>
      <c r="L5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1" spans="1:12" ht="15.75" customHeight="1" x14ac:dyDescent="0.25">
      <c r="A591" s="22"/>
      <c r="B591" s="23" t="str">
        <f>IFERROR(VLOOKUP(A591,КОДИ!$A$1:$E$1253,2,0),"")</f>
        <v/>
      </c>
      <c r="C591" s="23" t="str">
        <f>IFERROR(VLOOKUP(A591,КОДИ!$A$1:$E$1253,4,0),"")</f>
        <v/>
      </c>
      <c r="D591" s="23" t="str">
        <f>IFERROR(VLOOKUP(A591,КОДИ!$A$1:$E$1253,3,0),"")</f>
        <v/>
      </c>
      <c r="E591" s="24" t="str">
        <f>IFERROR(VLOOKUP(A591,КОДИ!$A$1:$E$1253,5,0),"")</f>
        <v/>
      </c>
      <c r="F591" s="22"/>
      <c r="G591" s="22"/>
      <c r="H591" s="25" t="s">
        <v>50</v>
      </c>
      <c r="I591" s="26"/>
      <c r="J591" s="26"/>
      <c r="K591" s="26"/>
      <c r="L5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2" spans="1:12" ht="15.75" customHeight="1" x14ac:dyDescent="0.25">
      <c r="A592" s="22"/>
      <c r="B592" s="23" t="str">
        <f>IFERROR(VLOOKUP(A592,КОДИ!$A$1:$E$1253,2,0),"")</f>
        <v/>
      </c>
      <c r="C592" s="23" t="str">
        <f>IFERROR(VLOOKUP(A592,КОДИ!$A$1:$E$1253,4,0),"")</f>
        <v/>
      </c>
      <c r="D592" s="23" t="str">
        <f>IFERROR(VLOOKUP(A592,КОДИ!$A$1:$E$1253,3,0),"")</f>
        <v/>
      </c>
      <c r="E592" s="24" t="str">
        <f>IFERROR(VLOOKUP(A592,КОДИ!$A$1:$E$1253,5,0),"")</f>
        <v/>
      </c>
      <c r="F592" s="22"/>
      <c r="G592" s="22"/>
      <c r="H592" s="25" t="s">
        <v>50</v>
      </c>
      <c r="I592" s="26"/>
      <c r="J592" s="26"/>
      <c r="K592" s="26"/>
      <c r="L5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3" spans="1:12" ht="15.75" customHeight="1" x14ac:dyDescent="0.25">
      <c r="A593" s="22"/>
      <c r="B593" s="23" t="str">
        <f>IFERROR(VLOOKUP(A593,КОДИ!$A$1:$E$1253,2,0),"")</f>
        <v/>
      </c>
      <c r="C593" s="23" t="str">
        <f>IFERROR(VLOOKUP(A593,КОДИ!$A$1:$E$1253,4,0),"")</f>
        <v/>
      </c>
      <c r="D593" s="23" t="str">
        <f>IFERROR(VLOOKUP(A593,КОДИ!$A$1:$E$1253,3,0),"")</f>
        <v/>
      </c>
      <c r="E593" s="24" t="str">
        <f>IFERROR(VLOOKUP(A593,КОДИ!$A$1:$E$1253,5,0),"")</f>
        <v/>
      </c>
      <c r="F593" s="22"/>
      <c r="G593" s="22"/>
      <c r="H593" s="25" t="s">
        <v>50</v>
      </c>
      <c r="I593" s="26"/>
      <c r="J593" s="26"/>
      <c r="K593" s="26"/>
      <c r="L5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4" spans="1:12" ht="15.75" customHeight="1" x14ac:dyDescent="0.25">
      <c r="A594" s="22"/>
      <c r="B594" s="23" t="str">
        <f>IFERROR(VLOOKUP(A594,КОДИ!$A$1:$E$1253,2,0),"")</f>
        <v/>
      </c>
      <c r="C594" s="23" t="str">
        <f>IFERROR(VLOOKUP(A594,КОДИ!$A$1:$E$1253,4,0),"")</f>
        <v/>
      </c>
      <c r="D594" s="23" t="str">
        <f>IFERROR(VLOOKUP(A594,КОДИ!$A$1:$E$1253,3,0),"")</f>
        <v/>
      </c>
      <c r="E594" s="24" t="str">
        <f>IFERROR(VLOOKUP(A594,КОДИ!$A$1:$E$1253,5,0),"")</f>
        <v/>
      </c>
      <c r="F594" s="22"/>
      <c r="G594" s="22"/>
      <c r="H594" s="25" t="s">
        <v>50</v>
      </c>
      <c r="I594" s="26"/>
      <c r="J594" s="26"/>
      <c r="K594" s="26"/>
      <c r="L5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5" spans="1:12" ht="15.75" customHeight="1" x14ac:dyDescent="0.25">
      <c r="A595" s="22"/>
      <c r="B595" s="23" t="str">
        <f>IFERROR(VLOOKUP(A595,КОДИ!$A$1:$E$1253,2,0),"")</f>
        <v/>
      </c>
      <c r="C595" s="23" t="str">
        <f>IFERROR(VLOOKUP(A595,КОДИ!$A$1:$E$1253,4,0),"")</f>
        <v/>
      </c>
      <c r="D595" s="23" t="str">
        <f>IFERROR(VLOOKUP(A595,КОДИ!$A$1:$E$1253,3,0),"")</f>
        <v/>
      </c>
      <c r="E595" s="24" t="str">
        <f>IFERROR(VLOOKUP(A595,КОДИ!$A$1:$E$1253,5,0),"")</f>
        <v/>
      </c>
      <c r="F595" s="22"/>
      <c r="G595" s="22"/>
      <c r="H595" s="25" t="s">
        <v>50</v>
      </c>
      <c r="I595" s="26"/>
      <c r="J595" s="26"/>
      <c r="K595" s="26"/>
      <c r="L5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6" spans="1:12" ht="15.75" customHeight="1" x14ac:dyDescent="0.25">
      <c r="A596" s="22"/>
      <c r="B596" s="23" t="str">
        <f>IFERROR(VLOOKUP(A596,КОДИ!$A$1:$E$1253,2,0),"")</f>
        <v/>
      </c>
      <c r="C596" s="23" t="str">
        <f>IFERROR(VLOOKUP(A596,КОДИ!$A$1:$E$1253,4,0),"")</f>
        <v/>
      </c>
      <c r="D596" s="23" t="str">
        <f>IFERROR(VLOOKUP(A596,КОДИ!$A$1:$E$1253,3,0),"")</f>
        <v/>
      </c>
      <c r="E596" s="24" t="str">
        <f>IFERROR(VLOOKUP(A596,КОДИ!$A$1:$E$1253,5,0),"")</f>
        <v/>
      </c>
      <c r="F596" s="22"/>
      <c r="G596" s="22"/>
      <c r="H596" s="25" t="s">
        <v>50</v>
      </c>
      <c r="I596" s="26"/>
      <c r="J596" s="26"/>
      <c r="K596" s="26"/>
      <c r="L5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7" spans="1:12" ht="15.75" customHeight="1" x14ac:dyDescent="0.25">
      <c r="A597" s="22"/>
      <c r="B597" s="23" t="str">
        <f>IFERROR(VLOOKUP(A597,КОДИ!$A$1:$E$1253,2,0),"")</f>
        <v/>
      </c>
      <c r="C597" s="23" t="str">
        <f>IFERROR(VLOOKUP(A597,КОДИ!$A$1:$E$1253,4,0),"")</f>
        <v/>
      </c>
      <c r="D597" s="23" t="str">
        <f>IFERROR(VLOOKUP(A597,КОДИ!$A$1:$E$1253,3,0),"")</f>
        <v/>
      </c>
      <c r="E597" s="24" t="str">
        <f>IFERROR(VLOOKUP(A597,КОДИ!$A$1:$E$1253,5,0),"")</f>
        <v/>
      </c>
      <c r="F597" s="22"/>
      <c r="G597" s="22"/>
      <c r="H597" s="25" t="s">
        <v>50</v>
      </c>
      <c r="I597" s="26"/>
      <c r="J597" s="26"/>
      <c r="K597" s="26"/>
      <c r="L5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8" spans="1:12" ht="15.75" customHeight="1" x14ac:dyDescent="0.25">
      <c r="A598" s="22"/>
      <c r="B598" s="23" t="str">
        <f>IFERROR(VLOOKUP(A598,КОДИ!$A$1:$E$1253,2,0),"")</f>
        <v/>
      </c>
      <c r="C598" s="23" t="str">
        <f>IFERROR(VLOOKUP(A598,КОДИ!$A$1:$E$1253,4,0),"")</f>
        <v/>
      </c>
      <c r="D598" s="23" t="str">
        <f>IFERROR(VLOOKUP(A598,КОДИ!$A$1:$E$1253,3,0),"")</f>
        <v/>
      </c>
      <c r="E598" s="24" t="str">
        <f>IFERROR(VLOOKUP(A598,КОДИ!$A$1:$E$1253,5,0),"")</f>
        <v/>
      </c>
      <c r="F598" s="22"/>
      <c r="G598" s="22"/>
      <c r="H598" s="25" t="s">
        <v>50</v>
      </c>
      <c r="I598" s="26"/>
      <c r="J598" s="26"/>
      <c r="K598" s="26"/>
      <c r="L5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599" spans="1:12" ht="15.75" customHeight="1" x14ac:dyDescent="0.25">
      <c r="A599" s="22"/>
      <c r="B599" s="23" t="str">
        <f>IFERROR(VLOOKUP(A599,КОДИ!$A$1:$E$1253,2,0),"")</f>
        <v/>
      </c>
      <c r="C599" s="23" t="str">
        <f>IFERROR(VLOOKUP(A599,КОДИ!$A$1:$E$1253,4,0),"")</f>
        <v/>
      </c>
      <c r="D599" s="23" t="str">
        <f>IFERROR(VLOOKUP(A599,КОДИ!$A$1:$E$1253,3,0),"")</f>
        <v/>
      </c>
      <c r="E599" s="24" t="str">
        <f>IFERROR(VLOOKUP(A599,КОДИ!$A$1:$E$1253,5,0),"")</f>
        <v/>
      </c>
      <c r="F599" s="22"/>
      <c r="G599" s="22"/>
      <c r="H599" s="25" t="s">
        <v>50</v>
      </c>
      <c r="I599" s="26"/>
      <c r="J599" s="26"/>
      <c r="K599" s="26"/>
      <c r="L5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0" spans="1:12" ht="15.75" customHeight="1" x14ac:dyDescent="0.25">
      <c r="A600" s="22"/>
      <c r="B600" s="23" t="str">
        <f>IFERROR(VLOOKUP(A600,КОДИ!$A$1:$E$1253,2,0),"")</f>
        <v/>
      </c>
      <c r="C600" s="23" t="str">
        <f>IFERROR(VLOOKUP(A600,КОДИ!$A$1:$E$1253,4,0),"")</f>
        <v/>
      </c>
      <c r="D600" s="23" t="str">
        <f>IFERROR(VLOOKUP(A600,КОДИ!$A$1:$E$1253,3,0),"")</f>
        <v/>
      </c>
      <c r="E600" s="24" t="str">
        <f>IFERROR(VLOOKUP(A600,КОДИ!$A$1:$E$1253,5,0),"")</f>
        <v/>
      </c>
      <c r="F600" s="22"/>
      <c r="G600" s="22"/>
      <c r="H600" s="25" t="s">
        <v>50</v>
      </c>
      <c r="I600" s="26"/>
      <c r="J600" s="26"/>
      <c r="K600" s="26"/>
      <c r="L6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1" spans="1:12" ht="15.75" customHeight="1" x14ac:dyDescent="0.25">
      <c r="A601" s="22"/>
      <c r="B601" s="23" t="str">
        <f>IFERROR(VLOOKUP(A601,КОДИ!$A$1:$E$1253,2,0),"")</f>
        <v/>
      </c>
      <c r="C601" s="23" t="str">
        <f>IFERROR(VLOOKUP(A601,КОДИ!$A$1:$E$1253,4,0),"")</f>
        <v/>
      </c>
      <c r="D601" s="23" t="str">
        <f>IFERROR(VLOOKUP(A601,КОДИ!$A$1:$E$1253,3,0),"")</f>
        <v/>
      </c>
      <c r="E601" s="24" t="str">
        <f>IFERROR(VLOOKUP(A601,КОДИ!$A$1:$E$1253,5,0),"")</f>
        <v/>
      </c>
      <c r="F601" s="22"/>
      <c r="G601" s="22"/>
      <c r="H601" s="25" t="s">
        <v>50</v>
      </c>
      <c r="I601" s="26"/>
      <c r="J601" s="26"/>
      <c r="K601" s="26"/>
      <c r="L6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2" spans="1:12" ht="15.75" customHeight="1" x14ac:dyDescent="0.25">
      <c r="A602" s="22"/>
      <c r="B602" s="23" t="str">
        <f>IFERROR(VLOOKUP(A602,КОДИ!$A$1:$E$1253,2,0),"")</f>
        <v/>
      </c>
      <c r="C602" s="23" t="str">
        <f>IFERROR(VLOOKUP(A602,КОДИ!$A$1:$E$1253,4,0),"")</f>
        <v/>
      </c>
      <c r="D602" s="23" t="str">
        <f>IFERROR(VLOOKUP(A602,КОДИ!$A$1:$E$1253,3,0),"")</f>
        <v/>
      </c>
      <c r="E602" s="24" t="str">
        <f>IFERROR(VLOOKUP(A602,КОДИ!$A$1:$E$1253,5,0),"")</f>
        <v/>
      </c>
      <c r="F602" s="22"/>
      <c r="G602" s="22"/>
      <c r="H602" s="25" t="s">
        <v>50</v>
      </c>
      <c r="I602" s="26"/>
      <c r="J602" s="26"/>
      <c r="K602" s="26"/>
      <c r="L6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3" spans="1:12" ht="15.75" customHeight="1" x14ac:dyDescent="0.25">
      <c r="A603" s="22"/>
      <c r="B603" s="23" t="str">
        <f>IFERROR(VLOOKUP(A603,КОДИ!$A$1:$E$1253,2,0),"")</f>
        <v/>
      </c>
      <c r="C603" s="23" t="str">
        <f>IFERROR(VLOOKUP(A603,КОДИ!$A$1:$E$1253,4,0),"")</f>
        <v/>
      </c>
      <c r="D603" s="23" t="str">
        <f>IFERROR(VLOOKUP(A603,КОДИ!$A$1:$E$1253,3,0),"")</f>
        <v/>
      </c>
      <c r="E603" s="24" t="str">
        <f>IFERROR(VLOOKUP(A603,КОДИ!$A$1:$E$1253,5,0),"")</f>
        <v/>
      </c>
      <c r="F603" s="22"/>
      <c r="G603" s="22"/>
      <c r="H603" s="25" t="s">
        <v>50</v>
      </c>
      <c r="I603" s="26"/>
      <c r="J603" s="26"/>
      <c r="K603" s="26"/>
      <c r="L6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4" spans="1:12" ht="15.75" customHeight="1" x14ac:dyDescent="0.25">
      <c r="A604" s="22"/>
      <c r="B604" s="23" t="str">
        <f>IFERROR(VLOOKUP(A604,КОДИ!$A$1:$E$1253,2,0),"")</f>
        <v/>
      </c>
      <c r="C604" s="23" t="str">
        <f>IFERROR(VLOOKUP(A604,КОДИ!$A$1:$E$1253,4,0),"")</f>
        <v/>
      </c>
      <c r="D604" s="23" t="str">
        <f>IFERROR(VLOOKUP(A604,КОДИ!$A$1:$E$1253,3,0),"")</f>
        <v/>
      </c>
      <c r="E604" s="24" t="str">
        <f>IFERROR(VLOOKUP(A604,КОДИ!$A$1:$E$1253,5,0),"")</f>
        <v/>
      </c>
      <c r="F604" s="22"/>
      <c r="G604" s="22"/>
      <c r="H604" s="25" t="s">
        <v>50</v>
      </c>
      <c r="I604" s="26"/>
      <c r="J604" s="26"/>
      <c r="K604" s="26"/>
      <c r="L6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5" spans="1:12" ht="15.75" customHeight="1" x14ac:dyDescent="0.25">
      <c r="A605" s="22"/>
      <c r="B605" s="23" t="str">
        <f>IFERROR(VLOOKUP(A605,КОДИ!$A$1:$E$1253,2,0),"")</f>
        <v/>
      </c>
      <c r="C605" s="23" t="str">
        <f>IFERROR(VLOOKUP(A605,КОДИ!$A$1:$E$1253,4,0),"")</f>
        <v/>
      </c>
      <c r="D605" s="23" t="str">
        <f>IFERROR(VLOOKUP(A605,КОДИ!$A$1:$E$1253,3,0),"")</f>
        <v/>
      </c>
      <c r="E605" s="24" t="str">
        <f>IFERROR(VLOOKUP(A605,КОДИ!$A$1:$E$1253,5,0),"")</f>
        <v/>
      </c>
      <c r="F605" s="22"/>
      <c r="G605" s="22"/>
      <c r="H605" s="25" t="s">
        <v>50</v>
      </c>
      <c r="I605" s="26"/>
      <c r="J605" s="26"/>
      <c r="K605" s="26"/>
      <c r="L6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6" spans="1:12" ht="15.75" customHeight="1" x14ac:dyDescent="0.25">
      <c r="A606" s="22"/>
      <c r="B606" s="23" t="str">
        <f>IFERROR(VLOOKUP(A606,КОДИ!$A$1:$E$1253,2,0),"")</f>
        <v/>
      </c>
      <c r="C606" s="23" t="str">
        <f>IFERROR(VLOOKUP(A606,КОДИ!$A$1:$E$1253,4,0),"")</f>
        <v/>
      </c>
      <c r="D606" s="23" t="str">
        <f>IFERROR(VLOOKUP(A606,КОДИ!$A$1:$E$1253,3,0),"")</f>
        <v/>
      </c>
      <c r="E606" s="24" t="str">
        <f>IFERROR(VLOOKUP(A606,КОДИ!$A$1:$E$1253,5,0),"")</f>
        <v/>
      </c>
      <c r="F606" s="22"/>
      <c r="G606" s="22"/>
      <c r="H606" s="25" t="s">
        <v>50</v>
      </c>
      <c r="I606" s="26"/>
      <c r="J606" s="26"/>
      <c r="K606" s="26"/>
      <c r="L6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7" spans="1:12" ht="15.75" customHeight="1" x14ac:dyDescent="0.25">
      <c r="A607" s="22"/>
      <c r="B607" s="23" t="str">
        <f>IFERROR(VLOOKUP(A607,КОДИ!$A$1:$E$1253,2,0),"")</f>
        <v/>
      </c>
      <c r="C607" s="23" t="str">
        <f>IFERROR(VLOOKUP(A607,КОДИ!$A$1:$E$1253,4,0),"")</f>
        <v/>
      </c>
      <c r="D607" s="23" t="str">
        <f>IFERROR(VLOOKUP(A607,КОДИ!$A$1:$E$1253,3,0),"")</f>
        <v/>
      </c>
      <c r="E607" s="24" t="str">
        <f>IFERROR(VLOOKUP(A607,КОДИ!$A$1:$E$1253,5,0),"")</f>
        <v/>
      </c>
      <c r="F607" s="22"/>
      <c r="G607" s="22"/>
      <c r="H607" s="25" t="s">
        <v>50</v>
      </c>
      <c r="I607" s="26"/>
      <c r="J607" s="26"/>
      <c r="K607" s="26"/>
      <c r="L6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8" spans="1:12" ht="15.75" customHeight="1" x14ac:dyDescent="0.25">
      <c r="A608" s="22"/>
      <c r="B608" s="23" t="str">
        <f>IFERROR(VLOOKUP(A608,КОДИ!$A$1:$E$1253,2,0),"")</f>
        <v/>
      </c>
      <c r="C608" s="23" t="str">
        <f>IFERROR(VLOOKUP(A608,КОДИ!$A$1:$E$1253,4,0),"")</f>
        <v/>
      </c>
      <c r="D608" s="23" t="str">
        <f>IFERROR(VLOOKUP(A608,КОДИ!$A$1:$E$1253,3,0),"")</f>
        <v/>
      </c>
      <c r="E608" s="24" t="str">
        <f>IFERROR(VLOOKUP(A608,КОДИ!$A$1:$E$1253,5,0),"")</f>
        <v/>
      </c>
      <c r="F608" s="22"/>
      <c r="G608" s="22"/>
      <c r="H608" s="25" t="s">
        <v>50</v>
      </c>
      <c r="I608" s="26"/>
      <c r="J608" s="26"/>
      <c r="K608" s="26"/>
      <c r="L6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09" spans="1:12" ht="15.75" customHeight="1" x14ac:dyDescent="0.25">
      <c r="A609" s="22"/>
      <c r="B609" s="23" t="str">
        <f>IFERROR(VLOOKUP(A609,КОДИ!$A$1:$E$1253,2,0),"")</f>
        <v/>
      </c>
      <c r="C609" s="23" t="str">
        <f>IFERROR(VLOOKUP(A609,КОДИ!$A$1:$E$1253,4,0),"")</f>
        <v/>
      </c>
      <c r="D609" s="23" t="str">
        <f>IFERROR(VLOOKUP(A609,КОДИ!$A$1:$E$1253,3,0),"")</f>
        <v/>
      </c>
      <c r="E609" s="24" t="str">
        <f>IFERROR(VLOOKUP(A609,КОДИ!$A$1:$E$1253,5,0),"")</f>
        <v/>
      </c>
      <c r="F609" s="22"/>
      <c r="G609" s="22"/>
      <c r="H609" s="25" t="s">
        <v>50</v>
      </c>
      <c r="I609" s="26"/>
      <c r="J609" s="26"/>
      <c r="K609" s="26"/>
      <c r="L6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0" spans="1:12" ht="15.75" customHeight="1" x14ac:dyDescent="0.25">
      <c r="A610" s="22"/>
      <c r="B610" s="23" t="str">
        <f>IFERROR(VLOOKUP(A610,КОДИ!$A$1:$E$1253,2,0),"")</f>
        <v/>
      </c>
      <c r="C610" s="23" t="str">
        <f>IFERROR(VLOOKUP(A610,КОДИ!$A$1:$E$1253,4,0),"")</f>
        <v/>
      </c>
      <c r="D610" s="23" t="str">
        <f>IFERROR(VLOOKUP(A610,КОДИ!$A$1:$E$1253,3,0),"")</f>
        <v/>
      </c>
      <c r="E610" s="24" t="str">
        <f>IFERROR(VLOOKUP(A610,КОДИ!$A$1:$E$1253,5,0),"")</f>
        <v/>
      </c>
      <c r="F610" s="22"/>
      <c r="G610" s="22"/>
      <c r="H610" s="25" t="s">
        <v>50</v>
      </c>
      <c r="I610" s="26"/>
      <c r="J610" s="26"/>
      <c r="K610" s="26"/>
      <c r="L6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1" spans="1:12" ht="15.75" customHeight="1" x14ac:dyDescent="0.25">
      <c r="A611" s="22"/>
      <c r="B611" s="23" t="str">
        <f>IFERROR(VLOOKUP(A611,КОДИ!$A$1:$E$1253,2,0),"")</f>
        <v/>
      </c>
      <c r="C611" s="23" t="str">
        <f>IFERROR(VLOOKUP(A611,КОДИ!$A$1:$E$1253,4,0),"")</f>
        <v/>
      </c>
      <c r="D611" s="23" t="str">
        <f>IFERROR(VLOOKUP(A611,КОДИ!$A$1:$E$1253,3,0),"")</f>
        <v/>
      </c>
      <c r="E611" s="24" t="str">
        <f>IFERROR(VLOOKUP(A611,КОДИ!$A$1:$E$1253,5,0),"")</f>
        <v/>
      </c>
      <c r="F611" s="22"/>
      <c r="G611" s="22"/>
      <c r="H611" s="25" t="s">
        <v>50</v>
      </c>
      <c r="I611" s="26"/>
      <c r="J611" s="26"/>
      <c r="K611" s="26"/>
      <c r="L6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2" spans="1:12" ht="15.75" customHeight="1" x14ac:dyDescent="0.25">
      <c r="A612" s="22"/>
      <c r="B612" s="23" t="str">
        <f>IFERROR(VLOOKUP(A612,КОДИ!$A$1:$E$1253,2,0),"")</f>
        <v/>
      </c>
      <c r="C612" s="23" t="str">
        <f>IFERROR(VLOOKUP(A612,КОДИ!$A$1:$E$1253,4,0),"")</f>
        <v/>
      </c>
      <c r="D612" s="23" t="str">
        <f>IFERROR(VLOOKUP(A612,КОДИ!$A$1:$E$1253,3,0),"")</f>
        <v/>
      </c>
      <c r="E612" s="24" t="str">
        <f>IFERROR(VLOOKUP(A612,КОДИ!$A$1:$E$1253,5,0),"")</f>
        <v/>
      </c>
      <c r="F612" s="22"/>
      <c r="G612" s="22"/>
      <c r="H612" s="25" t="s">
        <v>50</v>
      </c>
      <c r="I612" s="26"/>
      <c r="J612" s="26"/>
      <c r="K612" s="26"/>
      <c r="L6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3" spans="1:12" ht="15.75" customHeight="1" x14ac:dyDescent="0.25">
      <c r="A613" s="22"/>
      <c r="B613" s="23" t="str">
        <f>IFERROR(VLOOKUP(A613,КОДИ!$A$1:$E$1253,2,0),"")</f>
        <v/>
      </c>
      <c r="C613" s="23" t="str">
        <f>IFERROR(VLOOKUP(A613,КОДИ!$A$1:$E$1253,4,0),"")</f>
        <v/>
      </c>
      <c r="D613" s="23" t="str">
        <f>IFERROR(VLOOKUP(A613,КОДИ!$A$1:$E$1253,3,0),"")</f>
        <v/>
      </c>
      <c r="E613" s="24" t="str">
        <f>IFERROR(VLOOKUP(A613,КОДИ!$A$1:$E$1253,5,0),"")</f>
        <v/>
      </c>
      <c r="F613" s="22"/>
      <c r="G613" s="22"/>
      <c r="H613" s="25" t="s">
        <v>50</v>
      </c>
      <c r="I613" s="26"/>
      <c r="J613" s="26"/>
      <c r="K613" s="26"/>
      <c r="L6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4" spans="1:12" ht="15.75" customHeight="1" x14ac:dyDescent="0.25">
      <c r="A614" s="22"/>
      <c r="B614" s="23" t="str">
        <f>IFERROR(VLOOKUP(A614,КОДИ!$A$1:$E$1253,2,0),"")</f>
        <v/>
      </c>
      <c r="C614" s="23" t="str">
        <f>IFERROR(VLOOKUP(A614,КОДИ!$A$1:$E$1253,4,0),"")</f>
        <v/>
      </c>
      <c r="D614" s="23" t="str">
        <f>IFERROR(VLOOKUP(A614,КОДИ!$A$1:$E$1253,3,0),"")</f>
        <v/>
      </c>
      <c r="E614" s="24" t="str">
        <f>IFERROR(VLOOKUP(A614,КОДИ!$A$1:$E$1253,5,0),"")</f>
        <v/>
      </c>
      <c r="F614" s="22"/>
      <c r="G614" s="22"/>
      <c r="H614" s="25" t="s">
        <v>50</v>
      </c>
      <c r="I614" s="26"/>
      <c r="J614" s="26"/>
      <c r="K614" s="26"/>
      <c r="L6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5" spans="1:12" ht="15.75" customHeight="1" x14ac:dyDescent="0.25">
      <c r="A615" s="22"/>
      <c r="B615" s="23" t="str">
        <f>IFERROR(VLOOKUP(A615,КОДИ!$A$1:$E$1253,2,0),"")</f>
        <v/>
      </c>
      <c r="C615" s="23" t="str">
        <f>IFERROR(VLOOKUP(A615,КОДИ!$A$1:$E$1253,4,0),"")</f>
        <v/>
      </c>
      <c r="D615" s="23" t="str">
        <f>IFERROR(VLOOKUP(A615,КОДИ!$A$1:$E$1253,3,0),"")</f>
        <v/>
      </c>
      <c r="E615" s="24" t="str">
        <f>IFERROR(VLOOKUP(A615,КОДИ!$A$1:$E$1253,5,0),"")</f>
        <v/>
      </c>
      <c r="F615" s="22"/>
      <c r="G615" s="22"/>
      <c r="H615" s="25" t="s">
        <v>50</v>
      </c>
      <c r="I615" s="26"/>
      <c r="J615" s="26"/>
      <c r="K615" s="26"/>
      <c r="L6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6" spans="1:12" ht="15.75" customHeight="1" x14ac:dyDescent="0.25">
      <c r="A616" s="22"/>
      <c r="B616" s="23" t="str">
        <f>IFERROR(VLOOKUP(A616,КОДИ!$A$1:$E$1253,2,0),"")</f>
        <v/>
      </c>
      <c r="C616" s="23" t="str">
        <f>IFERROR(VLOOKUP(A616,КОДИ!$A$1:$E$1253,4,0),"")</f>
        <v/>
      </c>
      <c r="D616" s="23" t="str">
        <f>IFERROR(VLOOKUP(A616,КОДИ!$A$1:$E$1253,3,0),"")</f>
        <v/>
      </c>
      <c r="E616" s="24" t="str">
        <f>IFERROR(VLOOKUP(A616,КОДИ!$A$1:$E$1253,5,0),"")</f>
        <v/>
      </c>
      <c r="F616" s="22"/>
      <c r="G616" s="22"/>
      <c r="H616" s="25" t="s">
        <v>50</v>
      </c>
      <c r="I616" s="26"/>
      <c r="J616" s="26"/>
      <c r="K616" s="26"/>
      <c r="L6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7" spans="1:12" ht="15.75" customHeight="1" x14ac:dyDescent="0.25">
      <c r="A617" s="22"/>
      <c r="B617" s="23" t="str">
        <f>IFERROR(VLOOKUP(A617,КОДИ!$A$1:$E$1253,2,0),"")</f>
        <v/>
      </c>
      <c r="C617" s="23" t="str">
        <f>IFERROR(VLOOKUP(A617,КОДИ!$A$1:$E$1253,4,0),"")</f>
        <v/>
      </c>
      <c r="D617" s="23" t="str">
        <f>IFERROR(VLOOKUP(A617,КОДИ!$A$1:$E$1253,3,0),"")</f>
        <v/>
      </c>
      <c r="E617" s="24" t="str">
        <f>IFERROR(VLOOKUP(A617,КОДИ!$A$1:$E$1253,5,0),"")</f>
        <v/>
      </c>
      <c r="F617" s="22"/>
      <c r="G617" s="22"/>
      <c r="H617" s="25" t="s">
        <v>50</v>
      </c>
      <c r="I617" s="26"/>
      <c r="J617" s="26"/>
      <c r="K617" s="26"/>
      <c r="L6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8" spans="1:12" ht="15.75" customHeight="1" x14ac:dyDescent="0.25">
      <c r="A618" s="22"/>
      <c r="B618" s="23" t="str">
        <f>IFERROR(VLOOKUP(A618,КОДИ!$A$1:$E$1253,2,0),"")</f>
        <v/>
      </c>
      <c r="C618" s="23" t="str">
        <f>IFERROR(VLOOKUP(A618,КОДИ!$A$1:$E$1253,4,0),"")</f>
        <v/>
      </c>
      <c r="D618" s="23" t="str">
        <f>IFERROR(VLOOKUP(A618,КОДИ!$A$1:$E$1253,3,0),"")</f>
        <v/>
      </c>
      <c r="E618" s="24" t="str">
        <f>IFERROR(VLOOKUP(A618,КОДИ!$A$1:$E$1253,5,0),"")</f>
        <v/>
      </c>
      <c r="F618" s="22"/>
      <c r="G618" s="22"/>
      <c r="H618" s="25" t="s">
        <v>50</v>
      </c>
      <c r="I618" s="26"/>
      <c r="J618" s="26"/>
      <c r="K618" s="26"/>
      <c r="L6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19" spans="1:12" ht="15.75" customHeight="1" x14ac:dyDescent="0.25">
      <c r="A619" s="22"/>
      <c r="B619" s="23" t="str">
        <f>IFERROR(VLOOKUP(A619,КОДИ!$A$1:$E$1253,2,0),"")</f>
        <v/>
      </c>
      <c r="C619" s="23" t="str">
        <f>IFERROR(VLOOKUP(A619,КОДИ!$A$1:$E$1253,4,0),"")</f>
        <v/>
      </c>
      <c r="D619" s="23" t="str">
        <f>IFERROR(VLOOKUP(A619,КОДИ!$A$1:$E$1253,3,0),"")</f>
        <v/>
      </c>
      <c r="E619" s="24" t="str">
        <f>IFERROR(VLOOKUP(A619,КОДИ!$A$1:$E$1253,5,0),"")</f>
        <v/>
      </c>
      <c r="F619" s="22"/>
      <c r="G619" s="22"/>
      <c r="H619" s="25" t="s">
        <v>50</v>
      </c>
      <c r="I619" s="26"/>
      <c r="J619" s="26"/>
      <c r="K619" s="26"/>
      <c r="L6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0" spans="1:12" ht="15.75" customHeight="1" x14ac:dyDescent="0.25">
      <c r="A620" s="22"/>
      <c r="B620" s="23" t="str">
        <f>IFERROR(VLOOKUP(A620,КОДИ!$A$1:$E$1253,2,0),"")</f>
        <v/>
      </c>
      <c r="C620" s="23" t="str">
        <f>IFERROR(VLOOKUP(A620,КОДИ!$A$1:$E$1253,4,0),"")</f>
        <v/>
      </c>
      <c r="D620" s="23" t="str">
        <f>IFERROR(VLOOKUP(A620,КОДИ!$A$1:$E$1253,3,0),"")</f>
        <v/>
      </c>
      <c r="E620" s="24" t="str">
        <f>IFERROR(VLOOKUP(A620,КОДИ!$A$1:$E$1253,5,0),"")</f>
        <v/>
      </c>
      <c r="F620" s="22"/>
      <c r="G620" s="22"/>
      <c r="H620" s="25" t="s">
        <v>50</v>
      </c>
      <c r="I620" s="26"/>
      <c r="J620" s="26"/>
      <c r="K620" s="26"/>
      <c r="L6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1" spans="1:12" ht="15.75" customHeight="1" x14ac:dyDescent="0.25">
      <c r="A621" s="22"/>
      <c r="B621" s="23" t="str">
        <f>IFERROR(VLOOKUP(A621,КОДИ!$A$1:$E$1253,2,0),"")</f>
        <v/>
      </c>
      <c r="C621" s="23" t="str">
        <f>IFERROR(VLOOKUP(A621,КОДИ!$A$1:$E$1253,4,0),"")</f>
        <v/>
      </c>
      <c r="D621" s="23" t="str">
        <f>IFERROR(VLOOKUP(A621,КОДИ!$A$1:$E$1253,3,0),"")</f>
        <v/>
      </c>
      <c r="E621" s="24" t="str">
        <f>IFERROR(VLOOKUP(A621,КОДИ!$A$1:$E$1253,5,0),"")</f>
        <v/>
      </c>
      <c r="F621" s="22"/>
      <c r="G621" s="22"/>
      <c r="H621" s="25" t="s">
        <v>50</v>
      </c>
      <c r="I621" s="26"/>
      <c r="J621" s="26"/>
      <c r="K621" s="26"/>
      <c r="L6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2" spans="1:12" ht="15.75" customHeight="1" x14ac:dyDescent="0.25">
      <c r="A622" s="22"/>
      <c r="B622" s="23" t="str">
        <f>IFERROR(VLOOKUP(A622,КОДИ!$A$1:$E$1253,2,0),"")</f>
        <v/>
      </c>
      <c r="C622" s="23" t="str">
        <f>IFERROR(VLOOKUP(A622,КОДИ!$A$1:$E$1253,4,0),"")</f>
        <v/>
      </c>
      <c r="D622" s="23" t="str">
        <f>IFERROR(VLOOKUP(A622,КОДИ!$A$1:$E$1253,3,0),"")</f>
        <v/>
      </c>
      <c r="E622" s="24" t="str">
        <f>IFERROR(VLOOKUP(A622,КОДИ!$A$1:$E$1253,5,0),"")</f>
        <v/>
      </c>
      <c r="F622" s="22"/>
      <c r="G622" s="22"/>
      <c r="H622" s="25" t="s">
        <v>50</v>
      </c>
      <c r="I622" s="26"/>
      <c r="J622" s="26"/>
      <c r="K622" s="26"/>
      <c r="L6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3" spans="1:12" ht="15.75" customHeight="1" x14ac:dyDescent="0.25">
      <c r="A623" s="22"/>
      <c r="B623" s="23" t="str">
        <f>IFERROR(VLOOKUP(A623,КОДИ!$A$1:$E$1253,2,0),"")</f>
        <v/>
      </c>
      <c r="C623" s="23" t="str">
        <f>IFERROR(VLOOKUP(A623,КОДИ!$A$1:$E$1253,4,0),"")</f>
        <v/>
      </c>
      <c r="D623" s="23" t="str">
        <f>IFERROR(VLOOKUP(A623,КОДИ!$A$1:$E$1253,3,0),"")</f>
        <v/>
      </c>
      <c r="E623" s="24" t="str">
        <f>IFERROR(VLOOKUP(A623,КОДИ!$A$1:$E$1253,5,0),"")</f>
        <v/>
      </c>
      <c r="F623" s="22"/>
      <c r="G623" s="22"/>
      <c r="H623" s="25" t="s">
        <v>50</v>
      </c>
      <c r="I623" s="26"/>
      <c r="J623" s="26"/>
      <c r="K623" s="26"/>
      <c r="L6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4" spans="1:12" ht="15.75" customHeight="1" x14ac:dyDescent="0.25">
      <c r="A624" s="22"/>
      <c r="B624" s="23" t="str">
        <f>IFERROR(VLOOKUP(A624,КОДИ!$A$1:$E$1253,2,0),"")</f>
        <v/>
      </c>
      <c r="C624" s="23" t="str">
        <f>IFERROR(VLOOKUP(A624,КОДИ!$A$1:$E$1253,4,0),"")</f>
        <v/>
      </c>
      <c r="D624" s="23" t="str">
        <f>IFERROR(VLOOKUP(A624,КОДИ!$A$1:$E$1253,3,0),"")</f>
        <v/>
      </c>
      <c r="E624" s="24" t="str">
        <f>IFERROR(VLOOKUP(A624,КОДИ!$A$1:$E$1253,5,0),"")</f>
        <v/>
      </c>
      <c r="F624" s="22"/>
      <c r="G624" s="22"/>
      <c r="H624" s="25" t="s">
        <v>50</v>
      </c>
      <c r="I624" s="26"/>
      <c r="J624" s="26"/>
      <c r="K624" s="26"/>
      <c r="L6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5" spans="1:12" ht="15.75" customHeight="1" x14ac:dyDescent="0.25">
      <c r="A625" s="22"/>
      <c r="B625" s="23" t="str">
        <f>IFERROR(VLOOKUP(A625,КОДИ!$A$1:$E$1253,2,0),"")</f>
        <v/>
      </c>
      <c r="C625" s="23" t="str">
        <f>IFERROR(VLOOKUP(A625,КОДИ!$A$1:$E$1253,4,0),"")</f>
        <v/>
      </c>
      <c r="D625" s="23" t="str">
        <f>IFERROR(VLOOKUP(A625,КОДИ!$A$1:$E$1253,3,0),"")</f>
        <v/>
      </c>
      <c r="E625" s="24" t="str">
        <f>IFERROR(VLOOKUP(A625,КОДИ!$A$1:$E$1253,5,0),"")</f>
        <v/>
      </c>
      <c r="F625" s="22"/>
      <c r="G625" s="22"/>
      <c r="H625" s="25" t="s">
        <v>50</v>
      </c>
      <c r="I625" s="26"/>
      <c r="J625" s="26"/>
      <c r="K625" s="26"/>
      <c r="L6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6" spans="1:12" ht="15.75" customHeight="1" x14ac:dyDescent="0.25">
      <c r="A626" s="22"/>
      <c r="B626" s="23" t="str">
        <f>IFERROR(VLOOKUP(A626,КОДИ!$A$1:$E$1253,2,0),"")</f>
        <v/>
      </c>
      <c r="C626" s="23" t="str">
        <f>IFERROR(VLOOKUP(A626,КОДИ!$A$1:$E$1253,4,0),"")</f>
        <v/>
      </c>
      <c r="D626" s="23" t="str">
        <f>IFERROR(VLOOKUP(A626,КОДИ!$A$1:$E$1253,3,0),"")</f>
        <v/>
      </c>
      <c r="E626" s="24" t="str">
        <f>IFERROR(VLOOKUP(A626,КОДИ!$A$1:$E$1253,5,0),"")</f>
        <v/>
      </c>
      <c r="F626" s="22"/>
      <c r="G626" s="22"/>
      <c r="H626" s="25" t="s">
        <v>50</v>
      </c>
      <c r="I626" s="26"/>
      <c r="J626" s="26"/>
      <c r="K626" s="26"/>
      <c r="L6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7" spans="1:12" ht="15.75" customHeight="1" x14ac:dyDescent="0.25">
      <c r="A627" s="22"/>
      <c r="B627" s="23" t="str">
        <f>IFERROR(VLOOKUP(A627,КОДИ!$A$1:$E$1253,2,0),"")</f>
        <v/>
      </c>
      <c r="C627" s="23" t="str">
        <f>IFERROR(VLOOKUP(A627,КОДИ!$A$1:$E$1253,4,0),"")</f>
        <v/>
      </c>
      <c r="D627" s="23" t="str">
        <f>IFERROR(VLOOKUP(A627,КОДИ!$A$1:$E$1253,3,0),"")</f>
        <v/>
      </c>
      <c r="E627" s="24" t="str">
        <f>IFERROR(VLOOKUP(A627,КОДИ!$A$1:$E$1253,5,0),"")</f>
        <v/>
      </c>
      <c r="F627" s="22"/>
      <c r="G627" s="22"/>
      <c r="H627" s="25" t="s">
        <v>50</v>
      </c>
      <c r="I627" s="26"/>
      <c r="J627" s="26"/>
      <c r="K627" s="26"/>
      <c r="L6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8" spans="1:12" ht="15.75" customHeight="1" x14ac:dyDescent="0.25">
      <c r="A628" s="22"/>
      <c r="B628" s="23" t="str">
        <f>IFERROR(VLOOKUP(A628,КОДИ!$A$1:$E$1253,2,0),"")</f>
        <v/>
      </c>
      <c r="C628" s="23" t="str">
        <f>IFERROR(VLOOKUP(A628,КОДИ!$A$1:$E$1253,4,0),"")</f>
        <v/>
      </c>
      <c r="D628" s="23" t="str">
        <f>IFERROR(VLOOKUP(A628,КОДИ!$A$1:$E$1253,3,0),"")</f>
        <v/>
      </c>
      <c r="E628" s="24" t="str">
        <f>IFERROR(VLOOKUP(A628,КОДИ!$A$1:$E$1253,5,0),"")</f>
        <v/>
      </c>
      <c r="F628" s="22"/>
      <c r="G628" s="22"/>
      <c r="H628" s="25" t="s">
        <v>50</v>
      </c>
      <c r="I628" s="26"/>
      <c r="J628" s="26"/>
      <c r="K628" s="26"/>
      <c r="L6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29" spans="1:12" ht="15.75" customHeight="1" x14ac:dyDescent="0.25">
      <c r="A629" s="22"/>
      <c r="B629" s="23" t="str">
        <f>IFERROR(VLOOKUP(A629,КОДИ!$A$1:$E$1253,2,0),"")</f>
        <v/>
      </c>
      <c r="C629" s="23" t="str">
        <f>IFERROR(VLOOKUP(A629,КОДИ!$A$1:$E$1253,4,0),"")</f>
        <v/>
      </c>
      <c r="D629" s="23" t="str">
        <f>IFERROR(VLOOKUP(A629,КОДИ!$A$1:$E$1253,3,0),"")</f>
        <v/>
      </c>
      <c r="E629" s="24" t="str">
        <f>IFERROR(VLOOKUP(A629,КОДИ!$A$1:$E$1253,5,0),"")</f>
        <v/>
      </c>
      <c r="F629" s="22"/>
      <c r="G629" s="22"/>
      <c r="H629" s="25" t="s">
        <v>50</v>
      </c>
      <c r="I629" s="26"/>
      <c r="J629" s="26"/>
      <c r="K629" s="26"/>
      <c r="L6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0" spans="1:12" ht="15.75" customHeight="1" x14ac:dyDescent="0.25">
      <c r="A630" s="22"/>
      <c r="B630" s="23" t="str">
        <f>IFERROR(VLOOKUP(A630,КОДИ!$A$1:$E$1253,2,0),"")</f>
        <v/>
      </c>
      <c r="C630" s="23" t="str">
        <f>IFERROR(VLOOKUP(A630,КОДИ!$A$1:$E$1253,4,0),"")</f>
        <v/>
      </c>
      <c r="D630" s="23" t="str">
        <f>IFERROR(VLOOKUP(A630,КОДИ!$A$1:$E$1253,3,0),"")</f>
        <v/>
      </c>
      <c r="E630" s="24" t="str">
        <f>IFERROR(VLOOKUP(A630,КОДИ!$A$1:$E$1253,5,0),"")</f>
        <v/>
      </c>
      <c r="F630" s="22"/>
      <c r="G630" s="22"/>
      <c r="H630" s="25" t="s">
        <v>50</v>
      </c>
      <c r="I630" s="26"/>
      <c r="J630" s="26"/>
      <c r="K630" s="26"/>
      <c r="L6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1" spans="1:12" ht="15.75" customHeight="1" x14ac:dyDescent="0.25">
      <c r="A631" s="22"/>
      <c r="B631" s="23" t="str">
        <f>IFERROR(VLOOKUP(A631,КОДИ!$A$1:$E$1253,2,0),"")</f>
        <v/>
      </c>
      <c r="C631" s="23" t="str">
        <f>IFERROR(VLOOKUP(A631,КОДИ!$A$1:$E$1253,4,0),"")</f>
        <v/>
      </c>
      <c r="D631" s="23" t="str">
        <f>IFERROR(VLOOKUP(A631,КОДИ!$A$1:$E$1253,3,0),"")</f>
        <v/>
      </c>
      <c r="E631" s="24" t="str">
        <f>IFERROR(VLOOKUP(A631,КОДИ!$A$1:$E$1253,5,0),"")</f>
        <v/>
      </c>
      <c r="F631" s="22"/>
      <c r="G631" s="22"/>
      <c r="H631" s="25" t="s">
        <v>50</v>
      </c>
      <c r="I631" s="26"/>
      <c r="J631" s="26"/>
      <c r="K631" s="26"/>
      <c r="L6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2" spans="1:12" ht="15.75" customHeight="1" x14ac:dyDescent="0.25">
      <c r="A632" s="22"/>
      <c r="B632" s="23" t="str">
        <f>IFERROR(VLOOKUP(A632,КОДИ!$A$1:$E$1253,2,0),"")</f>
        <v/>
      </c>
      <c r="C632" s="23" t="str">
        <f>IFERROR(VLOOKUP(A632,КОДИ!$A$1:$E$1253,4,0),"")</f>
        <v/>
      </c>
      <c r="D632" s="23" t="str">
        <f>IFERROR(VLOOKUP(A632,КОДИ!$A$1:$E$1253,3,0),"")</f>
        <v/>
      </c>
      <c r="E632" s="24" t="str">
        <f>IFERROR(VLOOKUP(A632,КОДИ!$A$1:$E$1253,5,0),"")</f>
        <v/>
      </c>
      <c r="F632" s="22"/>
      <c r="G632" s="22"/>
      <c r="H632" s="25" t="s">
        <v>50</v>
      </c>
      <c r="I632" s="26"/>
      <c r="J632" s="26"/>
      <c r="K632" s="26"/>
      <c r="L6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3" spans="1:12" ht="15.75" customHeight="1" x14ac:dyDescent="0.25">
      <c r="A633" s="22"/>
      <c r="B633" s="23" t="str">
        <f>IFERROR(VLOOKUP(A633,КОДИ!$A$1:$E$1253,2,0),"")</f>
        <v/>
      </c>
      <c r="C633" s="23" t="str">
        <f>IFERROR(VLOOKUP(A633,КОДИ!$A$1:$E$1253,4,0),"")</f>
        <v/>
      </c>
      <c r="D633" s="23" t="str">
        <f>IFERROR(VLOOKUP(A633,КОДИ!$A$1:$E$1253,3,0),"")</f>
        <v/>
      </c>
      <c r="E633" s="24" t="str">
        <f>IFERROR(VLOOKUP(A633,КОДИ!$A$1:$E$1253,5,0),"")</f>
        <v/>
      </c>
      <c r="F633" s="22"/>
      <c r="G633" s="22"/>
      <c r="H633" s="25" t="s">
        <v>50</v>
      </c>
      <c r="I633" s="26"/>
      <c r="J633" s="26"/>
      <c r="K633" s="26"/>
      <c r="L6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4" spans="1:12" ht="15.75" customHeight="1" x14ac:dyDescent="0.25">
      <c r="A634" s="22"/>
      <c r="B634" s="23" t="str">
        <f>IFERROR(VLOOKUP(A634,КОДИ!$A$1:$E$1253,2,0),"")</f>
        <v/>
      </c>
      <c r="C634" s="23" t="str">
        <f>IFERROR(VLOOKUP(A634,КОДИ!$A$1:$E$1253,4,0),"")</f>
        <v/>
      </c>
      <c r="D634" s="23" t="str">
        <f>IFERROR(VLOOKUP(A634,КОДИ!$A$1:$E$1253,3,0),"")</f>
        <v/>
      </c>
      <c r="E634" s="24" t="str">
        <f>IFERROR(VLOOKUP(A634,КОДИ!$A$1:$E$1253,5,0),"")</f>
        <v/>
      </c>
      <c r="F634" s="22"/>
      <c r="G634" s="22"/>
      <c r="H634" s="25" t="s">
        <v>50</v>
      </c>
      <c r="I634" s="26"/>
      <c r="J634" s="26"/>
      <c r="K634" s="26"/>
      <c r="L6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5" spans="1:12" ht="15.75" customHeight="1" x14ac:dyDescent="0.25">
      <c r="A635" s="22"/>
      <c r="B635" s="23" t="str">
        <f>IFERROR(VLOOKUP(A635,КОДИ!$A$1:$E$1253,2,0),"")</f>
        <v/>
      </c>
      <c r="C635" s="23" t="str">
        <f>IFERROR(VLOOKUP(A635,КОДИ!$A$1:$E$1253,4,0),"")</f>
        <v/>
      </c>
      <c r="D635" s="23" t="str">
        <f>IFERROR(VLOOKUP(A635,КОДИ!$A$1:$E$1253,3,0),"")</f>
        <v/>
      </c>
      <c r="E635" s="24" t="str">
        <f>IFERROR(VLOOKUP(A635,КОДИ!$A$1:$E$1253,5,0),"")</f>
        <v/>
      </c>
      <c r="F635" s="22"/>
      <c r="G635" s="22"/>
      <c r="H635" s="25" t="s">
        <v>50</v>
      </c>
      <c r="I635" s="26"/>
      <c r="J635" s="26"/>
      <c r="K635" s="26"/>
      <c r="L6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6" spans="1:12" ht="15.75" customHeight="1" x14ac:dyDescent="0.25">
      <c r="A636" s="22"/>
      <c r="B636" s="23" t="str">
        <f>IFERROR(VLOOKUP(A636,КОДИ!$A$1:$E$1253,2,0),"")</f>
        <v/>
      </c>
      <c r="C636" s="23" t="str">
        <f>IFERROR(VLOOKUP(A636,КОДИ!$A$1:$E$1253,4,0),"")</f>
        <v/>
      </c>
      <c r="D636" s="23" t="str">
        <f>IFERROR(VLOOKUP(A636,КОДИ!$A$1:$E$1253,3,0),"")</f>
        <v/>
      </c>
      <c r="E636" s="24" t="str">
        <f>IFERROR(VLOOKUP(A636,КОДИ!$A$1:$E$1253,5,0),"")</f>
        <v/>
      </c>
      <c r="F636" s="22"/>
      <c r="G636" s="22"/>
      <c r="H636" s="25" t="s">
        <v>50</v>
      </c>
      <c r="I636" s="26"/>
      <c r="J636" s="26"/>
      <c r="K636" s="26"/>
      <c r="L6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7" spans="1:12" ht="15.75" customHeight="1" x14ac:dyDescent="0.25">
      <c r="A637" s="22"/>
      <c r="B637" s="23" t="str">
        <f>IFERROR(VLOOKUP(A637,КОДИ!$A$1:$E$1253,2,0),"")</f>
        <v/>
      </c>
      <c r="C637" s="23" t="str">
        <f>IFERROR(VLOOKUP(A637,КОДИ!$A$1:$E$1253,4,0),"")</f>
        <v/>
      </c>
      <c r="D637" s="23" t="str">
        <f>IFERROR(VLOOKUP(A637,КОДИ!$A$1:$E$1253,3,0),"")</f>
        <v/>
      </c>
      <c r="E637" s="24" t="str">
        <f>IFERROR(VLOOKUP(A637,КОДИ!$A$1:$E$1253,5,0),"")</f>
        <v/>
      </c>
      <c r="F637" s="22"/>
      <c r="G637" s="22"/>
      <c r="H637" s="25" t="s">
        <v>50</v>
      </c>
      <c r="I637" s="26"/>
      <c r="J637" s="26"/>
      <c r="K637" s="26"/>
      <c r="L6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8" spans="1:12" ht="15.75" customHeight="1" x14ac:dyDescent="0.25">
      <c r="A638" s="22"/>
      <c r="B638" s="23" t="str">
        <f>IFERROR(VLOOKUP(A638,КОДИ!$A$1:$E$1253,2,0),"")</f>
        <v/>
      </c>
      <c r="C638" s="23" t="str">
        <f>IFERROR(VLOOKUP(A638,КОДИ!$A$1:$E$1253,4,0),"")</f>
        <v/>
      </c>
      <c r="D638" s="23" t="str">
        <f>IFERROR(VLOOKUP(A638,КОДИ!$A$1:$E$1253,3,0),"")</f>
        <v/>
      </c>
      <c r="E638" s="24" t="str">
        <f>IFERROR(VLOOKUP(A638,КОДИ!$A$1:$E$1253,5,0),"")</f>
        <v/>
      </c>
      <c r="F638" s="22"/>
      <c r="G638" s="22"/>
      <c r="H638" s="25" t="s">
        <v>50</v>
      </c>
      <c r="I638" s="26"/>
      <c r="J638" s="26"/>
      <c r="K638" s="26"/>
      <c r="L6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39" spans="1:12" ht="15.75" customHeight="1" x14ac:dyDescent="0.25">
      <c r="A639" s="22"/>
      <c r="B639" s="23" t="str">
        <f>IFERROR(VLOOKUP(A639,КОДИ!$A$1:$E$1253,2,0),"")</f>
        <v/>
      </c>
      <c r="C639" s="23" t="str">
        <f>IFERROR(VLOOKUP(A639,КОДИ!$A$1:$E$1253,4,0),"")</f>
        <v/>
      </c>
      <c r="D639" s="23" t="str">
        <f>IFERROR(VLOOKUP(A639,КОДИ!$A$1:$E$1253,3,0),"")</f>
        <v/>
      </c>
      <c r="E639" s="24" t="str">
        <f>IFERROR(VLOOKUP(A639,КОДИ!$A$1:$E$1253,5,0),"")</f>
        <v/>
      </c>
      <c r="F639" s="22"/>
      <c r="G639" s="22"/>
      <c r="H639" s="25" t="s">
        <v>50</v>
      </c>
      <c r="I639" s="26"/>
      <c r="J639" s="26"/>
      <c r="K639" s="26"/>
      <c r="L6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0" spans="1:12" ht="15.75" customHeight="1" x14ac:dyDescent="0.25">
      <c r="A640" s="22"/>
      <c r="B640" s="23" t="str">
        <f>IFERROR(VLOOKUP(A640,КОДИ!$A$1:$E$1253,2,0),"")</f>
        <v/>
      </c>
      <c r="C640" s="23" t="str">
        <f>IFERROR(VLOOKUP(A640,КОДИ!$A$1:$E$1253,4,0),"")</f>
        <v/>
      </c>
      <c r="D640" s="23" t="str">
        <f>IFERROR(VLOOKUP(A640,КОДИ!$A$1:$E$1253,3,0),"")</f>
        <v/>
      </c>
      <c r="E640" s="24" t="str">
        <f>IFERROR(VLOOKUP(A640,КОДИ!$A$1:$E$1253,5,0),"")</f>
        <v/>
      </c>
      <c r="F640" s="22"/>
      <c r="G640" s="22"/>
      <c r="H640" s="25" t="s">
        <v>50</v>
      </c>
      <c r="I640" s="26"/>
      <c r="J640" s="26"/>
      <c r="K640" s="26"/>
      <c r="L6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1" spans="1:12" ht="15.75" customHeight="1" x14ac:dyDescent="0.25">
      <c r="A641" s="22"/>
      <c r="B641" s="23" t="str">
        <f>IFERROR(VLOOKUP(A641,КОДИ!$A$1:$E$1253,2,0),"")</f>
        <v/>
      </c>
      <c r="C641" s="23" t="str">
        <f>IFERROR(VLOOKUP(A641,КОДИ!$A$1:$E$1253,4,0),"")</f>
        <v/>
      </c>
      <c r="D641" s="23" t="str">
        <f>IFERROR(VLOOKUP(A641,КОДИ!$A$1:$E$1253,3,0),"")</f>
        <v/>
      </c>
      <c r="E641" s="24" t="str">
        <f>IFERROR(VLOOKUP(A641,КОДИ!$A$1:$E$1253,5,0),"")</f>
        <v/>
      </c>
      <c r="F641" s="22"/>
      <c r="G641" s="22"/>
      <c r="H641" s="25" t="s">
        <v>50</v>
      </c>
      <c r="I641" s="26"/>
      <c r="J641" s="26"/>
      <c r="K641" s="26"/>
      <c r="L6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2" spans="1:12" ht="15.75" customHeight="1" x14ac:dyDescent="0.25">
      <c r="A642" s="22"/>
      <c r="B642" s="23" t="str">
        <f>IFERROR(VLOOKUP(A642,КОДИ!$A$1:$E$1253,2,0),"")</f>
        <v/>
      </c>
      <c r="C642" s="23" t="str">
        <f>IFERROR(VLOOKUP(A642,КОДИ!$A$1:$E$1253,4,0),"")</f>
        <v/>
      </c>
      <c r="D642" s="23" t="str">
        <f>IFERROR(VLOOKUP(A642,КОДИ!$A$1:$E$1253,3,0),"")</f>
        <v/>
      </c>
      <c r="E642" s="24" t="str">
        <f>IFERROR(VLOOKUP(A642,КОДИ!$A$1:$E$1253,5,0),"")</f>
        <v/>
      </c>
      <c r="F642" s="22"/>
      <c r="G642" s="22"/>
      <c r="H642" s="25" t="s">
        <v>50</v>
      </c>
      <c r="I642" s="26"/>
      <c r="J642" s="26"/>
      <c r="K642" s="26"/>
      <c r="L6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3" spans="1:12" ht="15.75" customHeight="1" x14ac:dyDescent="0.25">
      <c r="A643" s="22"/>
      <c r="B643" s="23" t="str">
        <f>IFERROR(VLOOKUP(A643,КОДИ!$A$1:$E$1253,2,0),"")</f>
        <v/>
      </c>
      <c r="C643" s="23" t="str">
        <f>IFERROR(VLOOKUP(A643,КОДИ!$A$1:$E$1253,4,0),"")</f>
        <v/>
      </c>
      <c r="D643" s="23" t="str">
        <f>IFERROR(VLOOKUP(A643,КОДИ!$A$1:$E$1253,3,0),"")</f>
        <v/>
      </c>
      <c r="E643" s="24" t="str">
        <f>IFERROR(VLOOKUP(A643,КОДИ!$A$1:$E$1253,5,0),"")</f>
        <v/>
      </c>
      <c r="F643" s="22"/>
      <c r="G643" s="22"/>
      <c r="H643" s="25" t="s">
        <v>50</v>
      </c>
      <c r="I643" s="26"/>
      <c r="J643" s="26"/>
      <c r="K643" s="26"/>
      <c r="L6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4" spans="1:12" ht="15.75" customHeight="1" x14ac:dyDescent="0.25">
      <c r="A644" s="22"/>
      <c r="B644" s="23" t="str">
        <f>IFERROR(VLOOKUP(A644,КОДИ!$A$1:$E$1253,2,0),"")</f>
        <v/>
      </c>
      <c r="C644" s="23" t="str">
        <f>IFERROR(VLOOKUP(A644,КОДИ!$A$1:$E$1253,4,0),"")</f>
        <v/>
      </c>
      <c r="D644" s="23" t="str">
        <f>IFERROR(VLOOKUP(A644,КОДИ!$A$1:$E$1253,3,0),"")</f>
        <v/>
      </c>
      <c r="E644" s="24" t="str">
        <f>IFERROR(VLOOKUP(A644,КОДИ!$A$1:$E$1253,5,0),"")</f>
        <v/>
      </c>
      <c r="F644" s="22"/>
      <c r="G644" s="22"/>
      <c r="H644" s="25" t="s">
        <v>50</v>
      </c>
      <c r="I644" s="26"/>
      <c r="J644" s="26"/>
      <c r="K644" s="26"/>
      <c r="L6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5" spans="1:12" ht="15.75" customHeight="1" x14ac:dyDescent="0.25">
      <c r="A645" s="22"/>
      <c r="B645" s="23" t="str">
        <f>IFERROR(VLOOKUP(A645,КОДИ!$A$1:$E$1253,2,0),"")</f>
        <v/>
      </c>
      <c r="C645" s="23" t="str">
        <f>IFERROR(VLOOKUP(A645,КОДИ!$A$1:$E$1253,4,0),"")</f>
        <v/>
      </c>
      <c r="D645" s="23" t="str">
        <f>IFERROR(VLOOKUP(A645,КОДИ!$A$1:$E$1253,3,0),"")</f>
        <v/>
      </c>
      <c r="E645" s="24" t="str">
        <f>IFERROR(VLOOKUP(A645,КОДИ!$A$1:$E$1253,5,0),"")</f>
        <v/>
      </c>
      <c r="F645" s="22"/>
      <c r="G645" s="22"/>
      <c r="H645" s="25" t="s">
        <v>50</v>
      </c>
      <c r="I645" s="26"/>
      <c r="J645" s="26"/>
      <c r="K645" s="26"/>
      <c r="L6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6" spans="1:12" ht="15.75" customHeight="1" x14ac:dyDescent="0.25">
      <c r="A646" s="22"/>
      <c r="B646" s="23" t="str">
        <f>IFERROR(VLOOKUP(A646,КОДИ!$A$1:$E$1253,2,0),"")</f>
        <v/>
      </c>
      <c r="C646" s="23" t="str">
        <f>IFERROR(VLOOKUP(A646,КОДИ!$A$1:$E$1253,4,0),"")</f>
        <v/>
      </c>
      <c r="D646" s="23" t="str">
        <f>IFERROR(VLOOKUP(A646,КОДИ!$A$1:$E$1253,3,0),"")</f>
        <v/>
      </c>
      <c r="E646" s="24" t="str">
        <f>IFERROR(VLOOKUP(A646,КОДИ!$A$1:$E$1253,5,0),"")</f>
        <v/>
      </c>
      <c r="F646" s="22"/>
      <c r="G646" s="22"/>
      <c r="H646" s="25" t="s">
        <v>50</v>
      </c>
      <c r="I646" s="26"/>
      <c r="J646" s="26"/>
      <c r="K646" s="26"/>
      <c r="L6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7" spans="1:12" ht="15.75" customHeight="1" x14ac:dyDescent="0.25">
      <c r="A647" s="22"/>
      <c r="B647" s="23" t="str">
        <f>IFERROR(VLOOKUP(A647,КОДИ!$A$1:$E$1253,2,0),"")</f>
        <v/>
      </c>
      <c r="C647" s="23" t="str">
        <f>IFERROR(VLOOKUP(A647,КОДИ!$A$1:$E$1253,4,0),"")</f>
        <v/>
      </c>
      <c r="D647" s="23" t="str">
        <f>IFERROR(VLOOKUP(A647,КОДИ!$A$1:$E$1253,3,0),"")</f>
        <v/>
      </c>
      <c r="E647" s="24" t="str">
        <f>IFERROR(VLOOKUP(A647,КОДИ!$A$1:$E$1253,5,0),"")</f>
        <v/>
      </c>
      <c r="F647" s="22"/>
      <c r="G647" s="22"/>
      <c r="H647" s="25" t="s">
        <v>50</v>
      </c>
      <c r="I647" s="26"/>
      <c r="J647" s="26"/>
      <c r="K647" s="26"/>
      <c r="L6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8" spans="1:12" ht="15.75" customHeight="1" x14ac:dyDescent="0.25">
      <c r="A648" s="22"/>
      <c r="B648" s="23" t="str">
        <f>IFERROR(VLOOKUP(A648,КОДИ!$A$1:$E$1253,2,0),"")</f>
        <v/>
      </c>
      <c r="C648" s="23" t="str">
        <f>IFERROR(VLOOKUP(A648,КОДИ!$A$1:$E$1253,4,0),"")</f>
        <v/>
      </c>
      <c r="D648" s="23" t="str">
        <f>IFERROR(VLOOKUP(A648,КОДИ!$A$1:$E$1253,3,0),"")</f>
        <v/>
      </c>
      <c r="E648" s="24" t="str">
        <f>IFERROR(VLOOKUP(A648,КОДИ!$A$1:$E$1253,5,0),"")</f>
        <v/>
      </c>
      <c r="F648" s="22"/>
      <c r="G648" s="22"/>
      <c r="H648" s="25" t="s">
        <v>50</v>
      </c>
      <c r="I648" s="26"/>
      <c r="J648" s="26"/>
      <c r="K648" s="26"/>
      <c r="L6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49" spans="1:12" ht="15.75" customHeight="1" x14ac:dyDescent="0.25">
      <c r="A649" s="22"/>
      <c r="B649" s="23" t="str">
        <f>IFERROR(VLOOKUP(A649,КОДИ!$A$1:$E$1253,2,0),"")</f>
        <v/>
      </c>
      <c r="C649" s="23" t="str">
        <f>IFERROR(VLOOKUP(A649,КОДИ!$A$1:$E$1253,4,0),"")</f>
        <v/>
      </c>
      <c r="D649" s="23" t="str">
        <f>IFERROR(VLOOKUP(A649,КОДИ!$A$1:$E$1253,3,0),"")</f>
        <v/>
      </c>
      <c r="E649" s="24" t="str">
        <f>IFERROR(VLOOKUP(A649,КОДИ!$A$1:$E$1253,5,0),"")</f>
        <v/>
      </c>
      <c r="F649" s="22"/>
      <c r="G649" s="22"/>
      <c r="H649" s="25" t="s">
        <v>50</v>
      </c>
      <c r="I649" s="26"/>
      <c r="J649" s="26"/>
      <c r="K649" s="26"/>
      <c r="L6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0" spans="1:12" ht="15.75" customHeight="1" x14ac:dyDescent="0.25">
      <c r="A650" s="22"/>
      <c r="B650" s="23" t="str">
        <f>IFERROR(VLOOKUP(A650,КОДИ!$A$1:$E$1253,2,0),"")</f>
        <v/>
      </c>
      <c r="C650" s="23" t="str">
        <f>IFERROR(VLOOKUP(A650,КОДИ!$A$1:$E$1253,4,0),"")</f>
        <v/>
      </c>
      <c r="D650" s="23" t="str">
        <f>IFERROR(VLOOKUP(A650,КОДИ!$A$1:$E$1253,3,0),"")</f>
        <v/>
      </c>
      <c r="E650" s="24" t="str">
        <f>IFERROR(VLOOKUP(A650,КОДИ!$A$1:$E$1253,5,0),"")</f>
        <v/>
      </c>
      <c r="F650" s="22"/>
      <c r="G650" s="22"/>
      <c r="H650" s="25" t="s">
        <v>50</v>
      </c>
      <c r="I650" s="26"/>
      <c r="J650" s="26"/>
      <c r="K650" s="26"/>
      <c r="L6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1" spans="1:12" ht="15.75" customHeight="1" x14ac:dyDescent="0.25">
      <c r="A651" s="22"/>
      <c r="B651" s="23" t="str">
        <f>IFERROR(VLOOKUP(A651,КОДИ!$A$1:$E$1253,2,0),"")</f>
        <v/>
      </c>
      <c r="C651" s="23" t="str">
        <f>IFERROR(VLOOKUP(A651,КОДИ!$A$1:$E$1253,4,0),"")</f>
        <v/>
      </c>
      <c r="D651" s="23" t="str">
        <f>IFERROR(VLOOKUP(A651,КОДИ!$A$1:$E$1253,3,0),"")</f>
        <v/>
      </c>
      <c r="E651" s="24" t="str">
        <f>IFERROR(VLOOKUP(A651,КОДИ!$A$1:$E$1253,5,0),"")</f>
        <v/>
      </c>
      <c r="F651" s="22"/>
      <c r="G651" s="22"/>
      <c r="H651" s="25" t="s">
        <v>50</v>
      </c>
      <c r="I651" s="26"/>
      <c r="J651" s="26"/>
      <c r="K651" s="26"/>
      <c r="L6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2" spans="1:12" ht="15.75" customHeight="1" x14ac:dyDescent="0.25">
      <c r="A652" s="22"/>
      <c r="B652" s="23" t="str">
        <f>IFERROR(VLOOKUP(A652,КОДИ!$A$1:$E$1253,2,0),"")</f>
        <v/>
      </c>
      <c r="C652" s="23" t="str">
        <f>IFERROR(VLOOKUP(A652,КОДИ!$A$1:$E$1253,4,0),"")</f>
        <v/>
      </c>
      <c r="D652" s="23" t="str">
        <f>IFERROR(VLOOKUP(A652,КОДИ!$A$1:$E$1253,3,0),"")</f>
        <v/>
      </c>
      <c r="E652" s="24" t="str">
        <f>IFERROR(VLOOKUP(A652,КОДИ!$A$1:$E$1253,5,0),"")</f>
        <v/>
      </c>
      <c r="F652" s="22"/>
      <c r="G652" s="22"/>
      <c r="H652" s="25" t="s">
        <v>50</v>
      </c>
      <c r="I652" s="26"/>
      <c r="J652" s="26"/>
      <c r="K652" s="26"/>
      <c r="L6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3" spans="1:12" ht="15.75" customHeight="1" x14ac:dyDescent="0.25">
      <c r="A653" s="22"/>
      <c r="B653" s="23" t="str">
        <f>IFERROR(VLOOKUP(A653,КОДИ!$A$1:$E$1253,2,0),"")</f>
        <v/>
      </c>
      <c r="C653" s="23" t="str">
        <f>IFERROR(VLOOKUP(A653,КОДИ!$A$1:$E$1253,4,0),"")</f>
        <v/>
      </c>
      <c r="D653" s="23" t="str">
        <f>IFERROR(VLOOKUP(A653,КОДИ!$A$1:$E$1253,3,0),"")</f>
        <v/>
      </c>
      <c r="E653" s="24" t="str">
        <f>IFERROR(VLOOKUP(A653,КОДИ!$A$1:$E$1253,5,0),"")</f>
        <v/>
      </c>
      <c r="F653" s="22"/>
      <c r="G653" s="22"/>
      <c r="H653" s="25" t="s">
        <v>50</v>
      </c>
      <c r="I653" s="26"/>
      <c r="J653" s="26"/>
      <c r="K653" s="26"/>
      <c r="L6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4" spans="1:12" ht="15.75" customHeight="1" x14ac:dyDescent="0.25">
      <c r="A654" s="22"/>
      <c r="B654" s="23" t="str">
        <f>IFERROR(VLOOKUP(A654,КОДИ!$A$1:$E$1253,2,0),"")</f>
        <v/>
      </c>
      <c r="C654" s="23" t="str">
        <f>IFERROR(VLOOKUP(A654,КОДИ!$A$1:$E$1253,4,0),"")</f>
        <v/>
      </c>
      <c r="D654" s="23" t="str">
        <f>IFERROR(VLOOKUP(A654,КОДИ!$A$1:$E$1253,3,0),"")</f>
        <v/>
      </c>
      <c r="E654" s="24" t="str">
        <f>IFERROR(VLOOKUP(A654,КОДИ!$A$1:$E$1253,5,0),"")</f>
        <v/>
      </c>
      <c r="F654" s="22"/>
      <c r="G654" s="22"/>
      <c r="H654" s="25" t="s">
        <v>50</v>
      </c>
      <c r="I654" s="26"/>
      <c r="J654" s="26"/>
      <c r="K654" s="26"/>
      <c r="L6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5" spans="1:12" ht="15.75" customHeight="1" x14ac:dyDescent="0.25">
      <c r="A655" s="22"/>
      <c r="B655" s="23" t="str">
        <f>IFERROR(VLOOKUP(A655,КОДИ!$A$1:$E$1253,2,0),"")</f>
        <v/>
      </c>
      <c r="C655" s="23" t="str">
        <f>IFERROR(VLOOKUP(A655,КОДИ!$A$1:$E$1253,4,0),"")</f>
        <v/>
      </c>
      <c r="D655" s="23" t="str">
        <f>IFERROR(VLOOKUP(A655,КОДИ!$A$1:$E$1253,3,0),"")</f>
        <v/>
      </c>
      <c r="E655" s="24" t="str">
        <f>IFERROR(VLOOKUP(A655,КОДИ!$A$1:$E$1253,5,0),"")</f>
        <v/>
      </c>
      <c r="F655" s="22"/>
      <c r="G655" s="22"/>
      <c r="H655" s="25" t="s">
        <v>50</v>
      </c>
      <c r="I655" s="26"/>
      <c r="J655" s="26"/>
      <c r="K655" s="26"/>
      <c r="L6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6" spans="1:12" ht="15.75" customHeight="1" x14ac:dyDescent="0.25">
      <c r="A656" s="22"/>
      <c r="B656" s="23" t="str">
        <f>IFERROR(VLOOKUP(A656,КОДИ!$A$1:$E$1253,2,0),"")</f>
        <v/>
      </c>
      <c r="C656" s="23" t="str">
        <f>IFERROR(VLOOKUP(A656,КОДИ!$A$1:$E$1253,4,0),"")</f>
        <v/>
      </c>
      <c r="D656" s="23" t="str">
        <f>IFERROR(VLOOKUP(A656,КОДИ!$A$1:$E$1253,3,0),"")</f>
        <v/>
      </c>
      <c r="E656" s="24" t="str">
        <f>IFERROR(VLOOKUP(A656,КОДИ!$A$1:$E$1253,5,0),"")</f>
        <v/>
      </c>
      <c r="F656" s="22"/>
      <c r="G656" s="22"/>
      <c r="H656" s="25" t="s">
        <v>50</v>
      </c>
      <c r="I656" s="26"/>
      <c r="J656" s="26"/>
      <c r="K656" s="26"/>
      <c r="L6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7" spans="1:12" ht="15.75" customHeight="1" x14ac:dyDescent="0.25">
      <c r="A657" s="22"/>
      <c r="B657" s="23" t="str">
        <f>IFERROR(VLOOKUP(A657,КОДИ!$A$1:$E$1253,2,0),"")</f>
        <v/>
      </c>
      <c r="C657" s="23" t="str">
        <f>IFERROR(VLOOKUP(A657,КОДИ!$A$1:$E$1253,4,0),"")</f>
        <v/>
      </c>
      <c r="D657" s="23" t="str">
        <f>IFERROR(VLOOKUP(A657,КОДИ!$A$1:$E$1253,3,0),"")</f>
        <v/>
      </c>
      <c r="E657" s="24" t="str">
        <f>IFERROR(VLOOKUP(A657,КОДИ!$A$1:$E$1253,5,0),"")</f>
        <v/>
      </c>
      <c r="F657" s="22"/>
      <c r="G657" s="22"/>
      <c r="H657" s="25" t="s">
        <v>50</v>
      </c>
      <c r="I657" s="26"/>
      <c r="J657" s="26"/>
      <c r="K657" s="26"/>
      <c r="L6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8" spans="1:12" ht="15.75" customHeight="1" x14ac:dyDescent="0.25">
      <c r="A658" s="22"/>
      <c r="B658" s="23" t="str">
        <f>IFERROR(VLOOKUP(A658,КОДИ!$A$1:$E$1253,2,0),"")</f>
        <v/>
      </c>
      <c r="C658" s="23" t="str">
        <f>IFERROR(VLOOKUP(A658,КОДИ!$A$1:$E$1253,4,0),"")</f>
        <v/>
      </c>
      <c r="D658" s="23" t="str">
        <f>IFERROR(VLOOKUP(A658,КОДИ!$A$1:$E$1253,3,0),"")</f>
        <v/>
      </c>
      <c r="E658" s="24" t="str">
        <f>IFERROR(VLOOKUP(A658,КОДИ!$A$1:$E$1253,5,0),"")</f>
        <v/>
      </c>
      <c r="F658" s="22"/>
      <c r="G658" s="22"/>
      <c r="H658" s="25" t="s">
        <v>50</v>
      </c>
      <c r="I658" s="26"/>
      <c r="J658" s="26"/>
      <c r="K658" s="26"/>
      <c r="L6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59" spans="1:12" ht="15.75" customHeight="1" x14ac:dyDescent="0.25">
      <c r="A659" s="22"/>
      <c r="B659" s="23" t="str">
        <f>IFERROR(VLOOKUP(A659,КОДИ!$A$1:$E$1253,2,0),"")</f>
        <v/>
      </c>
      <c r="C659" s="23" t="str">
        <f>IFERROR(VLOOKUP(A659,КОДИ!$A$1:$E$1253,4,0),"")</f>
        <v/>
      </c>
      <c r="D659" s="23" t="str">
        <f>IFERROR(VLOOKUP(A659,КОДИ!$A$1:$E$1253,3,0),"")</f>
        <v/>
      </c>
      <c r="E659" s="24" t="str">
        <f>IFERROR(VLOOKUP(A659,КОДИ!$A$1:$E$1253,5,0),"")</f>
        <v/>
      </c>
      <c r="F659" s="22"/>
      <c r="G659" s="22"/>
      <c r="H659" s="25" t="s">
        <v>50</v>
      </c>
      <c r="I659" s="26"/>
      <c r="J659" s="26"/>
      <c r="K659" s="26"/>
      <c r="L6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0" spans="1:12" ht="15.75" customHeight="1" x14ac:dyDescent="0.25">
      <c r="A660" s="22"/>
      <c r="B660" s="23" t="str">
        <f>IFERROR(VLOOKUP(A660,КОДИ!$A$1:$E$1253,2,0),"")</f>
        <v/>
      </c>
      <c r="C660" s="23" t="str">
        <f>IFERROR(VLOOKUP(A660,КОДИ!$A$1:$E$1253,4,0),"")</f>
        <v/>
      </c>
      <c r="D660" s="23" t="str">
        <f>IFERROR(VLOOKUP(A660,КОДИ!$A$1:$E$1253,3,0),"")</f>
        <v/>
      </c>
      <c r="E660" s="24" t="str">
        <f>IFERROR(VLOOKUP(A660,КОДИ!$A$1:$E$1253,5,0),"")</f>
        <v/>
      </c>
      <c r="F660" s="22"/>
      <c r="G660" s="22"/>
      <c r="H660" s="25" t="s">
        <v>50</v>
      </c>
      <c r="I660" s="26"/>
      <c r="J660" s="26"/>
      <c r="K660" s="26"/>
      <c r="L6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1" spans="1:12" ht="15.75" customHeight="1" x14ac:dyDescent="0.25">
      <c r="A661" s="22"/>
      <c r="B661" s="23" t="str">
        <f>IFERROR(VLOOKUP(A661,КОДИ!$A$1:$E$1253,2,0),"")</f>
        <v/>
      </c>
      <c r="C661" s="23" t="str">
        <f>IFERROR(VLOOKUP(A661,КОДИ!$A$1:$E$1253,4,0),"")</f>
        <v/>
      </c>
      <c r="D661" s="23" t="str">
        <f>IFERROR(VLOOKUP(A661,КОДИ!$A$1:$E$1253,3,0),"")</f>
        <v/>
      </c>
      <c r="E661" s="24" t="str">
        <f>IFERROR(VLOOKUP(A661,КОДИ!$A$1:$E$1253,5,0),"")</f>
        <v/>
      </c>
      <c r="F661" s="22"/>
      <c r="G661" s="22"/>
      <c r="H661" s="25" t="s">
        <v>50</v>
      </c>
      <c r="I661" s="26"/>
      <c r="J661" s="26"/>
      <c r="K661" s="26"/>
      <c r="L6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2" spans="1:12" ht="15.75" customHeight="1" x14ac:dyDescent="0.25">
      <c r="A662" s="22"/>
      <c r="B662" s="23" t="str">
        <f>IFERROR(VLOOKUP(A662,КОДИ!$A$1:$E$1253,2,0),"")</f>
        <v/>
      </c>
      <c r="C662" s="23" t="str">
        <f>IFERROR(VLOOKUP(A662,КОДИ!$A$1:$E$1253,4,0),"")</f>
        <v/>
      </c>
      <c r="D662" s="23" t="str">
        <f>IFERROR(VLOOKUP(A662,КОДИ!$A$1:$E$1253,3,0),"")</f>
        <v/>
      </c>
      <c r="E662" s="24" t="str">
        <f>IFERROR(VLOOKUP(A662,КОДИ!$A$1:$E$1253,5,0),"")</f>
        <v/>
      </c>
      <c r="F662" s="22"/>
      <c r="G662" s="22"/>
      <c r="H662" s="25" t="s">
        <v>50</v>
      </c>
      <c r="I662" s="26"/>
      <c r="J662" s="26"/>
      <c r="K662" s="26"/>
      <c r="L6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3" spans="1:12" ht="15.75" customHeight="1" x14ac:dyDescent="0.25">
      <c r="A663" s="22"/>
      <c r="B663" s="23" t="str">
        <f>IFERROR(VLOOKUP(A663,КОДИ!$A$1:$E$1253,2,0),"")</f>
        <v/>
      </c>
      <c r="C663" s="23" t="str">
        <f>IFERROR(VLOOKUP(A663,КОДИ!$A$1:$E$1253,4,0),"")</f>
        <v/>
      </c>
      <c r="D663" s="23" t="str">
        <f>IFERROR(VLOOKUP(A663,КОДИ!$A$1:$E$1253,3,0),"")</f>
        <v/>
      </c>
      <c r="E663" s="24" t="str">
        <f>IFERROR(VLOOKUP(A663,КОДИ!$A$1:$E$1253,5,0),"")</f>
        <v/>
      </c>
      <c r="F663" s="22"/>
      <c r="G663" s="22"/>
      <c r="H663" s="25" t="s">
        <v>50</v>
      </c>
      <c r="I663" s="26"/>
      <c r="J663" s="26"/>
      <c r="K663" s="26"/>
      <c r="L6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4" spans="1:12" ht="15.75" customHeight="1" x14ac:dyDescent="0.25">
      <c r="A664" s="22"/>
      <c r="B664" s="23" t="str">
        <f>IFERROR(VLOOKUP(A664,КОДИ!$A$1:$E$1253,2,0),"")</f>
        <v/>
      </c>
      <c r="C664" s="23" t="str">
        <f>IFERROR(VLOOKUP(A664,КОДИ!$A$1:$E$1253,4,0),"")</f>
        <v/>
      </c>
      <c r="D664" s="23" t="str">
        <f>IFERROR(VLOOKUP(A664,КОДИ!$A$1:$E$1253,3,0),"")</f>
        <v/>
      </c>
      <c r="E664" s="24" t="str">
        <f>IFERROR(VLOOKUP(A664,КОДИ!$A$1:$E$1253,5,0),"")</f>
        <v/>
      </c>
      <c r="F664" s="22"/>
      <c r="G664" s="22"/>
      <c r="H664" s="25" t="s">
        <v>50</v>
      </c>
      <c r="I664" s="26"/>
      <c r="J664" s="26"/>
      <c r="K664" s="26"/>
      <c r="L6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5" spans="1:12" ht="15.75" customHeight="1" x14ac:dyDescent="0.25">
      <c r="A665" s="22"/>
      <c r="B665" s="23" t="str">
        <f>IFERROR(VLOOKUP(A665,КОДИ!$A$1:$E$1253,2,0),"")</f>
        <v/>
      </c>
      <c r="C665" s="23" t="str">
        <f>IFERROR(VLOOKUP(A665,КОДИ!$A$1:$E$1253,4,0),"")</f>
        <v/>
      </c>
      <c r="D665" s="23" t="str">
        <f>IFERROR(VLOOKUP(A665,КОДИ!$A$1:$E$1253,3,0),"")</f>
        <v/>
      </c>
      <c r="E665" s="24" t="str">
        <f>IFERROR(VLOOKUP(A665,КОДИ!$A$1:$E$1253,5,0),"")</f>
        <v/>
      </c>
      <c r="F665" s="22"/>
      <c r="G665" s="22"/>
      <c r="H665" s="25" t="s">
        <v>50</v>
      </c>
      <c r="I665" s="26"/>
      <c r="J665" s="26"/>
      <c r="K665" s="26"/>
      <c r="L6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6" spans="1:12" ht="15.75" customHeight="1" x14ac:dyDescent="0.25">
      <c r="A666" s="22"/>
      <c r="B666" s="23" t="str">
        <f>IFERROR(VLOOKUP(A666,КОДИ!$A$1:$E$1253,2,0),"")</f>
        <v/>
      </c>
      <c r="C666" s="23" t="str">
        <f>IFERROR(VLOOKUP(A666,КОДИ!$A$1:$E$1253,4,0),"")</f>
        <v/>
      </c>
      <c r="D666" s="23" t="str">
        <f>IFERROR(VLOOKUP(A666,КОДИ!$A$1:$E$1253,3,0),"")</f>
        <v/>
      </c>
      <c r="E666" s="24" t="str">
        <f>IFERROR(VLOOKUP(A666,КОДИ!$A$1:$E$1253,5,0),"")</f>
        <v/>
      </c>
      <c r="F666" s="22"/>
      <c r="G666" s="22"/>
      <c r="H666" s="25" t="s">
        <v>50</v>
      </c>
      <c r="I666" s="26"/>
      <c r="J666" s="26"/>
      <c r="K666" s="26"/>
      <c r="L6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7" spans="1:12" ht="15.75" customHeight="1" x14ac:dyDescent="0.25">
      <c r="A667" s="22"/>
      <c r="B667" s="23" t="str">
        <f>IFERROR(VLOOKUP(A667,КОДИ!$A$1:$E$1253,2,0),"")</f>
        <v/>
      </c>
      <c r="C667" s="23" t="str">
        <f>IFERROR(VLOOKUP(A667,КОДИ!$A$1:$E$1253,4,0),"")</f>
        <v/>
      </c>
      <c r="D667" s="23" t="str">
        <f>IFERROR(VLOOKUP(A667,КОДИ!$A$1:$E$1253,3,0),"")</f>
        <v/>
      </c>
      <c r="E667" s="24" t="str">
        <f>IFERROR(VLOOKUP(A667,КОДИ!$A$1:$E$1253,5,0),"")</f>
        <v/>
      </c>
      <c r="F667" s="22"/>
      <c r="G667" s="22"/>
      <c r="H667" s="25" t="s">
        <v>50</v>
      </c>
      <c r="I667" s="26"/>
      <c r="J667" s="26"/>
      <c r="K667" s="26"/>
      <c r="L6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8" spans="1:12" ht="15.75" customHeight="1" x14ac:dyDescent="0.25">
      <c r="A668" s="22"/>
      <c r="B668" s="23" t="str">
        <f>IFERROR(VLOOKUP(A668,КОДИ!$A$1:$E$1253,2,0),"")</f>
        <v/>
      </c>
      <c r="C668" s="23" t="str">
        <f>IFERROR(VLOOKUP(A668,КОДИ!$A$1:$E$1253,4,0),"")</f>
        <v/>
      </c>
      <c r="D668" s="23" t="str">
        <f>IFERROR(VLOOKUP(A668,КОДИ!$A$1:$E$1253,3,0),"")</f>
        <v/>
      </c>
      <c r="E668" s="24" t="str">
        <f>IFERROR(VLOOKUP(A668,КОДИ!$A$1:$E$1253,5,0),"")</f>
        <v/>
      </c>
      <c r="F668" s="22"/>
      <c r="G668" s="22"/>
      <c r="H668" s="25" t="s">
        <v>50</v>
      </c>
      <c r="I668" s="26"/>
      <c r="J668" s="26"/>
      <c r="K668" s="26"/>
      <c r="L6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69" spans="1:12" ht="15.75" customHeight="1" x14ac:dyDescent="0.25">
      <c r="A669" s="22"/>
      <c r="B669" s="23" t="str">
        <f>IFERROR(VLOOKUP(A669,КОДИ!$A$1:$E$1253,2,0),"")</f>
        <v/>
      </c>
      <c r="C669" s="23" t="str">
        <f>IFERROR(VLOOKUP(A669,КОДИ!$A$1:$E$1253,4,0),"")</f>
        <v/>
      </c>
      <c r="D669" s="23" t="str">
        <f>IFERROR(VLOOKUP(A669,КОДИ!$A$1:$E$1253,3,0),"")</f>
        <v/>
      </c>
      <c r="E669" s="24" t="str">
        <f>IFERROR(VLOOKUP(A669,КОДИ!$A$1:$E$1253,5,0),"")</f>
        <v/>
      </c>
      <c r="F669" s="22"/>
      <c r="G669" s="22"/>
      <c r="H669" s="25" t="s">
        <v>50</v>
      </c>
      <c r="I669" s="26"/>
      <c r="J669" s="26"/>
      <c r="K669" s="26"/>
      <c r="L6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0" spans="1:12" ht="15.75" customHeight="1" x14ac:dyDescent="0.25">
      <c r="A670" s="22"/>
      <c r="B670" s="23" t="str">
        <f>IFERROR(VLOOKUP(A670,КОДИ!$A$1:$E$1253,2,0),"")</f>
        <v/>
      </c>
      <c r="C670" s="23" t="str">
        <f>IFERROR(VLOOKUP(A670,КОДИ!$A$1:$E$1253,4,0),"")</f>
        <v/>
      </c>
      <c r="D670" s="23" t="str">
        <f>IFERROR(VLOOKUP(A670,КОДИ!$A$1:$E$1253,3,0),"")</f>
        <v/>
      </c>
      <c r="E670" s="24" t="str">
        <f>IFERROR(VLOOKUP(A670,КОДИ!$A$1:$E$1253,5,0),"")</f>
        <v/>
      </c>
      <c r="F670" s="22"/>
      <c r="G670" s="22"/>
      <c r="H670" s="25" t="s">
        <v>50</v>
      </c>
      <c r="I670" s="26"/>
      <c r="J670" s="26"/>
      <c r="K670" s="26"/>
      <c r="L6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1" spans="1:12" ht="15.75" customHeight="1" x14ac:dyDescent="0.25">
      <c r="A671" s="22"/>
      <c r="B671" s="23" t="str">
        <f>IFERROR(VLOOKUP(A671,КОДИ!$A$1:$E$1253,2,0),"")</f>
        <v/>
      </c>
      <c r="C671" s="23" t="str">
        <f>IFERROR(VLOOKUP(A671,КОДИ!$A$1:$E$1253,4,0),"")</f>
        <v/>
      </c>
      <c r="D671" s="23" t="str">
        <f>IFERROR(VLOOKUP(A671,КОДИ!$A$1:$E$1253,3,0),"")</f>
        <v/>
      </c>
      <c r="E671" s="24" t="str">
        <f>IFERROR(VLOOKUP(A671,КОДИ!$A$1:$E$1253,5,0),"")</f>
        <v/>
      </c>
      <c r="F671" s="22"/>
      <c r="G671" s="22"/>
      <c r="H671" s="25" t="s">
        <v>50</v>
      </c>
      <c r="I671" s="26"/>
      <c r="J671" s="26"/>
      <c r="K671" s="26"/>
      <c r="L6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2" spans="1:12" ht="15.75" customHeight="1" x14ac:dyDescent="0.25">
      <c r="A672" s="22"/>
      <c r="B672" s="23" t="str">
        <f>IFERROR(VLOOKUP(A672,КОДИ!$A$1:$E$1253,2,0),"")</f>
        <v/>
      </c>
      <c r="C672" s="23" t="str">
        <f>IFERROR(VLOOKUP(A672,КОДИ!$A$1:$E$1253,4,0),"")</f>
        <v/>
      </c>
      <c r="D672" s="23" t="str">
        <f>IFERROR(VLOOKUP(A672,КОДИ!$A$1:$E$1253,3,0),"")</f>
        <v/>
      </c>
      <c r="E672" s="24" t="str">
        <f>IFERROR(VLOOKUP(A672,КОДИ!$A$1:$E$1253,5,0),"")</f>
        <v/>
      </c>
      <c r="F672" s="22"/>
      <c r="G672" s="22"/>
      <c r="H672" s="25" t="s">
        <v>50</v>
      </c>
      <c r="I672" s="26"/>
      <c r="J672" s="26"/>
      <c r="K672" s="26"/>
      <c r="L6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3" spans="1:12" ht="15.75" customHeight="1" x14ac:dyDescent="0.25">
      <c r="A673" s="22"/>
      <c r="B673" s="23" t="str">
        <f>IFERROR(VLOOKUP(A673,КОДИ!$A$1:$E$1253,2,0),"")</f>
        <v/>
      </c>
      <c r="C673" s="23" t="str">
        <f>IFERROR(VLOOKUP(A673,КОДИ!$A$1:$E$1253,4,0),"")</f>
        <v/>
      </c>
      <c r="D673" s="23" t="str">
        <f>IFERROR(VLOOKUP(A673,КОДИ!$A$1:$E$1253,3,0),"")</f>
        <v/>
      </c>
      <c r="E673" s="24" t="str">
        <f>IFERROR(VLOOKUP(A673,КОДИ!$A$1:$E$1253,5,0),"")</f>
        <v/>
      </c>
      <c r="F673" s="22"/>
      <c r="G673" s="22"/>
      <c r="H673" s="25" t="s">
        <v>50</v>
      </c>
      <c r="I673" s="26"/>
      <c r="J673" s="26"/>
      <c r="K673" s="26"/>
      <c r="L6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4" spans="1:12" ht="15.75" customHeight="1" x14ac:dyDescent="0.25">
      <c r="A674" s="22"/>
      <c r="B674" s="23" t="str">
        <f>IFERROR(VLOOKUP(A674,КОДИ!$A$1:$E$1253,2,0),"")</f>
        <v/>
      </c>
      <c r="C674" s="23" t="str">
        <f>IFERROR(VLOOKUP(A674,КОДИ!$A$1:$E$1253,4,0),"")</f>
        <v/>
      </c>
      <c r="D674" s="23" t="str">
        <f>IFERROR(VLOOKUP(A674,КОДИ!$A$1:$E$1253,3,0),"")</f>
        <v/>
      </c>
      <c r="E674" s="24" t="str">
        <f>IFERROR(VLOOKUP(A674,КОДИ!$A$1:$E$1253,5,0),"")</f>
        <v/>
      </c>
      <c r="F674" s="22"/>
      <c r="G674" s="22"/>
      <c r="H674" s="25" t="s">
        <v>50</v>
      </c>
      <c r="I674" s="26"/>
      <c r="J674" s="26"/>
      <c r="K674" s="26"/>
      <c r="L6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5" spans="1:12" ht="15.75" customHeight="1" x14ac:dyDescent="0.25">
      <c r="A675" s="22"/>
      <c r="B675" s="23" t="str">
        <f>IFERROR(VLOOKUP(A675,КОДИ!$A$1:$E$1253,2,0),"")</f>
        <v/>
      </c>
      <c r="C675" s="23" t="str">
        <f>IFERROR(VLOOKUP(A675,КОДИ!$A$1:$E$1253,4,0),"")</f>
        <v/>
      </c>
      <c r="D675" s="23" t="str">
        <f>IFERROR(VLOOKUP(A675,КОДИ!$A$1:$E$1253,3,0),"")</f>
        <v/>
      </c>
      <c r="E675" s="24" t="str">
        <f>IFERROR(VLOOKUP(A675,КОДИ!$A$1:$E$1253,5,0),"")</f>
        <v/>
      </c>
      <c r="F675" s="22"/>
      <c r="G675" s="22"/>
      <c r="H675" s="25" t="s">
        <v>50</v>
      </c>
      <c r="I675" s="26"/>
      <c r="J675" s="26"/>
      <c r="K675" s="26"/>
      <c r="L6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6" spans="1:12" ht="15.75" customHeight="1" x14ac:dyDescent="0.25">
      <c r="A676" s="22"/>
      <c r="B676" s="23" t="str">
        <f>IFERROR(VLOOKUP(A676,КОДИ!$A$1:$E$1253,2,0),"")</f>
        <v/>
      </c>
      <c r="C676" s="23" t="str">
        <f>IFERROR(VLOOKUP(A676,КОДИ!$A$1:$E$1253,4,0),"")</f>
        <v/>
      </c>
      <c r="D676" s="23" t="str">
        <f>IFERROR(VLOOKUP(A676,КОДИ!$A$1:$E$1253,3,0),"")</f>
        <v/>
      </c>
      <c r="E676" s="24" t="str">
        <f>IFERROR(VLOOKUP(A676,КОДИ!$A$1:$E$1253,5,0),"")</f>
        <v/>
      </c>
      <c r="F676" s="22"/>
      <c r="G676" s="22"/>
      <c r="H676" s="25" t="s">
        <v>50</v>
      </c>
      <c r="I676" s="26"/>
      <c r="J676" s="26"/>
      <c r="K676" s="26"/>
      <c r="L6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7" spans="1:12" ht="15.75" customHeight="1" x14ac:dyDescent="0.25">
      <c r="A677" s="22"/>
      <c r="B677" s="23" t="str">
        <f>IFERROR(VLOOKUP(A677,КОДИ!$A$1:$E$1253,2,0),"")</f>
        <v/>
      </c>
      <c r="C677" s="23" t="str">
        <f>IFERROR(VLOOKUP(A677,КОДИ!$A$1:$E$1253,4,0),"")</f>
        <v/>
      </c>
      <c r="D677" s="23" t="str">
        <f>IFERROR(VLOOKUP(A677,КОДИ!$A$1:$E$1253,3,0),"")</f>
        <v/>
      </c>
      <c r="E677" s="24" t="str">
        <f>IFERROR(VLOOKUP(A677,КОДИ!$A$1:$E$1253,5,0),"")</f>
        <v/>
      </c>
      <c r="F677" s="22"/>
      <c r="G677" s="22"/>
      <c r="H677" s="25" t="s">
        <v>50</v>
      </c>
      <c r="I677" s="26"/>
      <c r="J677" s="26"/>
      <c r="K677" s="26"/>
      <c r="L6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8" spans="1:12" ht="15.75" customHeight="1" x14ac:dyDescent="0.25">
      <c r="A678" s="22"/>
      <c r="B678" s="23" t="str">
        <f>IFERROR(VLOOKUP(A678,КОДИ!$A$1:$E$1253,2,0),"")</f>
        <v/>
      </c>
      <c r="C678" s="23" t="str">
        <f>IFERROR(VLOOKUP(A678,КОДИ!$A$1:$E$1253,4,0),"")</f>
        <v/>
      </c>
      <c r="D678" s="23" t="str">
        <f>IFERROR(VLOOKUP(A678,КОДИ!$A$1:$E$1253,3,0),"")</f>
        <v/>
      </c>
      <c r="E678" s="24" t="str">
        <f>IFERROR(VLOOKUP(A678,КОДИ!$A$1:$E$1253,5,0),"")</f>
        <v/>
      </c>
      <c r="F678" s="22"/>
      <c r="G678" s="22"/>
      <c r="H678" s="25" t="s">
        <v>50</v>
      </c>
      <c r="I678" s="26"/>
      <c r="J678" s="26"/>
      <c r="K678" s="26"/>
      <c r="L6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79" spans="1:12" ht="15.75" customHeight="1" x14ac:dyDescent="0.25">
      <c r="A679" s="22"/>
      <c r="B679" s="23" t="str">
        <f>IFERROR(VLOOKUP(A679,КОДИ!$A$1:$E$1253,2,0),"")</f>
        <v/>
      </c>
      <c r="C679" s="23" t="str">
        <f>IFERROR(VLOOKUP(A679,КОДИ!$A$1:$E$1253,4,0),"")</f>
        <v/>
      </c>
      <c r="D679" s="23" t="str">
        <f>IFERROR(VLOOKUP(A679,КОДИ!$A$1:$E$1253,3,0),"")</f>
        <v/>
      </c>
      <c r="E679" s="24" t="str">
        <f>IFERROR(VLOOKUP(A679,КОДИ!$A$1:$E$1253,5,0),"")</f>
        <v/>
      </c>
      <c r="F679" s="22"/>
      <c r="G679" s="22"/>
      <c r="H679" s="25" t="s">
        <v>50</v>
      </c>
      <c r="I679" s="26"/>
      <c r="J679" s="26"/>
      <c r="K679" s="26"/>
      <c r="L6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0" spans="1:12" ht="15.75" customHeight="1" x14ac:dyDescent="0.25">
      <c r="A680" s="22"/>
      <c r="B680" s="23" t="str">
        <f>IFERROR(VLOOKUP(A680,КОДИ!$A$1:$E$1253,2,0),"")</f>
        <v/>
      </c>
      <c r="C680" s="23" t="str">
        <f>IFERROR(VLOOKUP(A680,КОДИ!$A$1:$E$1253,4,0),"")</f>
        <v/>
      </c>
      <c r="D680" s="23" t="str">
        <f>IFERROR(VLOOKUP(A680,КОДИ!$A$1:$E$1253,3,0),"")</f>
        <v/>
      </c>
      <c r="E680" s="24" t="str">
        <f>IFERROR(VLOOKUP(A680,КОДИ!$A$1:$E$1253,5,0),"")</f>
        <v/>
      </c>
      <c r="F680" s="22"/>
      <c r="G680" s="22"/>
      <c r="H680" s="25" t="s">
        <v>50</v>
      </c>
      <c r="I680" s="26"/>
      <c r="J680" s="26"/>
      <c r="K680" s="26"/>
      <c r="L6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1" spans="1:12" ht="15.75" customHeight="1" x14ac:dyDescent="0.25">
      <c r="A681" s="22"/>
      <c r="B681" s="23" t="str">
        <f>IFERROR(VLOOKUP(A681,КОДИ!$A$1:$E$1253,2,0),"")</f>
        <v/>
      </c>
      <c r="C681" s="23" t="str">
        <f>IFERROR(VLOOKUP(A681,КОДИ!$A$1:$E$1253,4,0),"")</f>
        <v/>
      </c>
      <c r="D681" s="23" t="str">
        <f>IFERROR(VLOOKUP(A681,КОДИ!$A$1:$E$1253,3,0),"")</f>
        <v/>
      </c>
      <c r="E681" s="24" t="str">
        <f>IFERROR(VLOOKUP(A681,КОДИ!$A$1:$E$1253,5,0),"")</f>
        <v/>
      </c>
      <c r="F681" s="22"/>
      <c r="G681" s="22"/>
      <c r="H681" s="25" t="s">
        <v>50</v>
      </c>
      <c r="I681" s="26"/>
      <c r="J681" s="26"/>
      <c r="K681" s="26"/>
      <c r="L6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2" spans="1:12" ht="15.75" customHeight="1" x14ac:dyDescent="0.25">
      <c r="A682" s="22"/>
      <c r="B682" s="23" t="str">
        <f>IFERROR(VLOOKUP(A682,КОДИ!$A$1:$E$1253,2,0),"")</f>
        <v/>
      </c>
      <c r="C682" s="23" t="str">
        <f>IFERROR(VLOOKUP(A682,КОДИ!$A$1:$E$1253,4,0),"")</f>
        <v/>
      </c>
      <c r="D682" s="23" t="str">
        <f>IFERROR(VLOOKUP(A682,КОДИ!$A$1:$E$1253,3,0),"")</f>
        <v/>
      </c>
      <c r="E682" s="24" t="str">
        <f>IFERROR(VLOOKUP(A682,КОДИ!$A$1:$E$1253,5,0),"")</f>
        <v/>
      </c>
      <c r="F682" s="22"/>
      <c r="G682" s="22"/>
      <c r="H682" s="25" t="s">
        <v>50</v>
      </c>
      <c r="I682" s="26"/>
      <c r="J682" s="26"/>
      <c r="K682" s="26"/>
      <c r="L6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3" spans="1:12" ht="15.75" customHeight="1" x14ac:dyDescent="0.25">
      <c r="A683" s="22"/>
      <c r="B683" s="23" t="str">
        <f>IFERROR(VLOOKUP(A683,КОДИ!$A$1:$E$1253,2,0),"")</f>
        <v/>
      </c>
      <c r="C683" s="23" t="str">
        <f>IFERROR(VLOOKUP(A683,КОДИ!$A$1:$E$1253,4,0),"")</f>
        <v/>
      </c>
      <c r="D683" s="23" t="str">
        <f>IFERROR(VLOOKUP(A683,КОДИ!$A$1:$E$1253,3,0),"")</f>
        <v/>
      </c>
      <c r="E683" s="24" t="str">
        <f>IFERROR(VLOOKUP(A683,КОДИ!$A$1:$E$1253,5,0),"")</f>
        <v/>
      </c>
      <c r="F683" s="22"/>
      <c r="G683" s="22"/>
      <c r="H683" s="25" t="s">
        <v>50</v>
      </c>
      <c r="I683" s="26"/>
      <c r="J683" s="26"/>
      <c r="K683" s="26"/>
      <c r="L6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4" spans="1:12" ht="15.75" customHeight="1" x14ac:dyDescent="0.25">
      <c r="A684" s="22"/>
      <c r="B684" s="23" t="str">
        <f>IFERROR(VLOOKUP(A684,КОДИ!$A$1:$E$1253,2,0),"")</f>
        <v/>
      </c>
      <c r="C684" s="23" t="str">
        <f>IFERROR(VLOOKUP(A684,КОДИ!$A$1:$E$1253,4,0),"")</f>
        <v/>
      </c>
      <c r="D684" s="23" t="str">
        <f>IFERROR(VLOOKUP(A684,КОДИ!$A$1:$E$1253,3,0),"")</f>
        <v/>
      </c>
      <c r="E684" s="24" t="str">
        <f>IFERROR(VLOOKUP(A684,КОДИ!$A$1:$E$1253,5,0),"")</f>
        <v/>
      </c>
      <c r="F684" s="22"/>
      <c r="G684" s="22"/>
      <c r="H684" s="25" t="s">
        <v>50</v>
      </c>
      <c r="I684" s="26"/>
      <c r="J684" s="26"/>
      <c r="K684" s="26"/>
      <c r="L6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5" spans="1:12" ht="15.75" customHeight="1" x14ac:dyDescent="0.25">
      <c r="A685" s="22"/>
      <c r="B685" s="23" t="str">
        <f>IFERROR(VLOOKUP(A685,КОДИ!$A$1:$E$1253,2,0),"")</f>
        <v/>
      </c>
      <c r="C685" s="23" t="str">
        <f>IFERROR(VLOOKUP(A685,КОДИ!$A$1:$E$1253,4,0),"")</f>
        <v/>
      </c>
      <c r="D685" s="23" t="str">
        <f>IFERROR(VLOOKUP(A685,КОДИ!$A$1:$E$1253,3,0),"")</f>
        <v/>
      </c>
      <c r="E685" s="24" t="str">
        <f>IFERROR(VLOOKUP(A685,КОДИ!$A$1:$E$1253,5,0),"")</f>
        <v/>
      </c>
      <c r="F685" s="22"/>
      <c r="G685" s="22"/>
      <c r="H685" s="25" t="s">
        <v>50</v>
      </c>
      <c r="I685" s="26"/>
      <c r="J685" s="26"/>
      <c r="K685" s="26"/>
      <c r="L6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6" spans="1:12" ht="15.75" customHeight="1" x14ac:dyDescent="0.25">
      <c r="A686" s="22"/>
      <c r="B686" s="23" t="str">
        <f>IFERROR(VLOOKUP(A686,КОДИ!$A$1:$E$1253,2,0),"")</f>
        <v/>
      </c>
      <c r="C686" s="23" t="str">
        <f>IFERROR(VLOOKUP(A686,КОДИ!$A$1:$E$1253,4,0),"")</f>
        <v/>
      </c>
      <c r="D686" s="23" t="str">
        <f>IFERROR(VLOOKUP(A686,КОДИ!$A$1:$E$1253,3,0),"")</f>
        <v/>
      </c>
      <c r="E686" s="24" t="str">
        <f>IFERROR(VLOOKUP(A686,КОДИ!$A$1:$E$1253,5,0),"")</f>
        <v/>
      </c>
      <c r="F686" s="22"/>
      <c r="G686" s="22"/>
      <c r="H686" s="25" t="s">
        <v>50</v>
      </c>
      <c r="I686" s="26"/>
      <c r="J686" s="26"/>
      <c r="K686" s="26"/>
      <c r="L6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7" spans="1:12" ht="15.75" customHeight="1" x14ac:dyDescent="0.25">
      <c r="A687" s="22"/>
      <c r="B687" s="23" t="str">
        <f>IFERROR(VLOOKUP(A687,КОДИ!$A$1:$E$1253,2,0),"")</f>
        <v/>
      </c>
      <c r="C687" s="23" t="str">
        <f>IFERROR(VLOOKUP(A687,КОДИ!$A$1:$E$1253,4,0),"")</f>
        <v/>
      </c>
      <c r="D687" s="23" t="str">
        <f>IFERROR(VLOOKUP(A687,КОДИ!$A$1:$E$1253,3,0),"")</f>
        <v/>
      </c>
      <c r="E687" s="24" t="str">
        <f>IFERROR(VLOOKUP(A687,КОДИ!$A$1:$E$1253,5,0),"")</f>
        <v/>
      </c>
      <c r="F687" s="22"/>
      <c r="G687" s="22"/>
      <c r="H687" s="25" t="s">
        <v>50</v>
      </c>
      <c r="I687" s="26"/>
      <c r="J687" s="26"/>
      <c r="K687" s="26"/>
      <c r="L6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8" spans="1:12" ht="15.75" customHeight="1" x14ac:dyDescent="0.25">
      <c r="A688" s="22"/>
      <c r="B688" s="23" t="str">
        <f>IFERROR(VLOOKUP(A688,КОДИ!$A$1:$E$1253,2,0),"")</f>
        <v/>
      </c>
      <c r="C688" s="23" t="str">
        <f>IFERROR(VLOOKUP(A688,КОДИ!$A$1:$E$1253,4,0),"")</f>
        <v/>
      </c>
      <c r="D688" s="23" t="str">
        <f>IFERROR(VLOOKUP(A688,КОДИ!$A$1:$E$1253,3,0),"")</f>
        <v/>
      </c>
      <c r="E688" s="24" t="str">
        <f>IFERROR(VLOOKUP(A688,КОДИ!$A$1:$E$1253,5,0),"")</f>
        <v/>
      </c>
      <c r="F688" s="22"/>
      <c r="G688" s="22"/>
      <c r="H688" s="25" t="s">
        <v>50</v>
      </c>
      <c r="I688" s="26"/>
      <c r="J688" s="26"/>
      <c r="K688" s="26"/>
      <c r="L6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89" spans="1:12" ht="15.75" customHeight="1" x14ac:dyDescent="0.25">
      <c r="A689" s="22"/>
      <c r="B689" s="23" t="str">
        <f>IFERROR(VLOOKUP(A689,КОДИ!$A$1:$E$1253,2,0),"")</f>
        <v/>
      </c>
      <c r="C689" s="23" t="str">
        <f>IFERROR(VLOOKUP(A689,КОДИ!$A$1:$E$1253,4,0),"")</f>
        <v/>
      </c>
      <c r="D689" s="23" t="str">
        <f>IFERROR(VLOOKUP(A689,КОДИ!$A$1:$E$1253,3,0),"")</f>
        <v/>
      </c>
      <c r="E689" s="24" t="str">
        <f>IFERROR(VLOOKUP(A689,КОДИ!$A$1:$E$1253,5,0),"")</f>
        <v/>
      </c>
      <c r="F689" s="22"/>
      <c r="G689" s="22"/>
      <c r="H689" s="25" t="s">
        <v>50</v>
      </c>
      <c r="I689" s="26"/>
      <c r="J689" s="26"/>
      <c r="K689" s="26"/>
      <c r="L6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0" spans="1:12" ht="15.75" customHeight="1" x14ac:dyDescent="0.25">
      <c r="A690" s="22"/>
      <c r="B690" s="23" t="str">
        <f>IFERROR(VLOOKUP(A690,КОДИ!$A$1:$E$1253,2,0),"")</f>
        <v/>
      </c>
      <c r="C690" s="23" t="str">
        <f>IFERROR(VLOOKUP(A690,КОДИ!$A$1:$E$1253,4,0),"")</f>
        <v/>
      </c>
      <c r="D690" s="23" t="str">
        <f>IFERROR(VLOOKUP(A690,КОДИ!$A$1:$E$1253,3,0),"")</f>
        <v/>
      </c>
      <c r="E690" s="24" t="str">
        <f>IFERROR(VLOOKUP(A690,КОДИ!$A$1:$E$1253,5,0),"")</f>
        <v/>
      </c>
      <c r="F690" s="22"/>
      <c r="G690" s="22"/>
      <c r="H690" s="25" t="s">
        <v>50</v>
      </c>
      <c r="I690" s="26"/>
      <c r="J690" s="26"/>
      <c r="K690" s="26"/>
      <c r="L6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1" spans="1:12" ht="15.75" customHeight="1" x14ac:dyDescent="0.25">
      <c r="A691" s="22"/>
      <c r="B691" s="23" t="str">
        <f>IFERROR(VLOOKUP(A691,КОДИ!$A$1:$E$1253,2,0),"")</f>
        <v/>
      </c>
      <c r="C691" s="23" t="str">
        <f>IFERROR(VLOOKUP(A691,КОДИ!$A$1:$E$1253,4,0),"")</f>
        <v/>
      </c>
      <c r="D691" s="23" t="str">
        <f>IFERROR(VLOOKUP(A691,КОДИ!$A$1:$E$1253,3,0),"")</f>
        <v/>
      </c>
      <c r="E691" s="24" t="str">
        <f>IFERROR(VLOOKUP(A691,КОДИ!$A$1:$E$1253,5,0),"")</f>
        <v/>
      </c>
      <c r="F691" s="22"/>
      <c r="G691" s="22"/>
      <c r="H691" s="25" t="s">
        <v>50</v>
      </c>
      <c r="I691" s="26"/>
      <c r="J691" s="26"/>
      <c r="K691" s="26"/>
      <c r="L6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2" spans="1:12" ht="15.75" customHeight="1" x14ac:dyDescent="0.25">
      <c r="A692" s="22"/>
      <c r="B692" s="23" t="str">
        <f>IFERROR(VLOOKUP(A692,КОДИ!$A$1:$E$1253,2,0),"")</f>
        <v/>
      </c>
      <c r="C692" s="23" t="str">
        <f>IFERROR(VLOOKUP(A692,КОДИ!$A$1:$E$1253,4,0),"")</f>
        <v/>
      </c>
      <c r="D692" s="23" t="str">
        <f>IFERROR(VLOOKUP(A692,КОДИ!$A$1:$E$1253,3,0),"")</f>
        <v/>
      </c>
      <c r="E692" s="24" t="str">
        <f>IFERROR(VLOOKUP(A692,КОДИ!$A$1:$E$1253,5,0),"")</f>
        <v/>
      </c>
      <c r="F692" s="22"/>
      <c r="G692" s="22"/>
      <c r="H692" s="25" t="s">
        <v>50</v>
      </c>
      <c r="I692" s="26"/>
      <c r="J692" s="26"/>
      <c r="K692" s="26"/>
      <c r="L6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3" spans="1:12" ht="15.75" customHeight="1" x14ac:dyDescent="0.25">
      <c r="A693" s="22"/>
      <c r="B693" s="23" t="str">
        <f>IFERROR(VLOOKUP(A693,КОДИ!$A$1:$E$1253,2,0),"")</f>
        <v/>
      </c>
      <c r="C693" s="23" t="str">
        <f>IFERROR(VLOOKUP(A693,КОДИ!$A$1:$E$1253,4,0),"")</f>
        <v/>
      </c>
      <c r="D693" s="23" t="str">
        <f>IFERROR(VLOOKUP(A693,КОДИ!$A$1:$E$1253,3,0),"")</f>
        <v/>
      </c>
      <c r="E693" s="24" t="str">
        <f>IFERROR(VLOOKUP(A693,КОДИ!$A$1:$E$1253,5,0),"")</f>
        <v/>
      </c>
      <c r="F693" s="22"/>
      <c r="G693" s="22"/>
      <c r="H693" s="25" t="s">
        <v>50</v>
      </c>
      <c r="I693" s="26"/>
      <c r="J693" s="26"/>
      <c r="K693" s="26"/>
      <c r="L6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4" spans="1:12" ht="15.75" customHeight="1" x14ac:dyDescent="0.25">
      <c r="A694" s="22"/>
      <c r="B694" s="23" t="str">
        <f>IFERROR(VLOOKUP(A694,КОДИ!$A$1:$E$1253,2,0),"")</f>
        <v/>
      </c>
      <c r="C694" s="23" t="str">
        <f>IFERROR(VLOOKUP(A694,КОДИ!$A$1:$E$1253,4,0),"")</f>
        <v/>
      </c>
      <c r="D694" s="23" t="str">
        <f>IFERROR(VLOOKUP(A694,КОДИ!$A$1:$E$1253,3,0),"")</f>
        <v/>
      </c>
      <c r="E694" s="24" t="str">
        <f>IFERROR(VLOOKUP(A694,КОДИ!$A$1:$E$1253,5,0),"")</f>
        <v/>
      </c>
      <c r="F694" s="22"/>
      <c r="G694" s="22"/>
      <c r="H694" s="25" t="s">
        <v>50</v>
      </c>
      <c r="I694" s="26"/>
      <c r="J694" s="26"/>
      <c r="K694" s="26"/>
      <c r="L6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5" spans="1:12" ht="15.75" customHeight="1" x14ac:dyDescent="0.25">
      <c r="A695" s="22"/>
      <c r="B695" s="23" t="str">
        <f>IFERROR(VLOOKUP(A695,КОДИ!$A$1:$E$1253,2,0),"")</f>
        <v/>
      </c>
      <c r="C695" s="23" t="str">
        <f>IFERROR(VLOOKUP(A695,КОДИ!$A$1:$E$1253,4,0),"")</f>
        <v/>
      </c>
      <c r="D695" s="23" t="str">
        <f>IFERROR(VLOOKUP(A695,КОДИ!$A$1:$E$1253,3,0),"")</f>
        <v/>
      </c>
      <c r="E695" s="24" t="str">
        <f>IFERROR(VLOOKUP(A695,КОДИ!$A$1:$E$1253,5,0),"")</f>
        <v/>
      </c>
      <c r="F695" s="22"/>
      <c r="G695" s="22"/>
      <c r="H695" s="25" t="s">
        <v>50</v>
      </c>
      <c r="I695" s="26"/>
      <c r="J695" s="26"/>
      <c r="K695" s="26"/>
      <c r="L6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6" spans="1:12" ht="15.75" customHeight="1" x14ac:dyDescent="0.25">
      <c r="A696" s="22"/>
      <c r="B696" s="23" t="str">
        <f>IFERROR(VLOOKUP(A696,КОДИ!$A$1:$E$1253,2,0),"")</f>
        <v/>
      </c>
      <c r="C696" s="23" t="str">
        <f>IFERROR(VLOOKUP(A696,КОДИ!$A$1:$E$1253,4,0),"")</f>
        <v/>
      </c>
      <c r="D696" s="23" t="str">
        <f>IFERROR(VLOOKUP(A696,КОДИ!$A$1:$E$1253,3,0),"")</f>
        <v/>
      </c>
      <c r="E696" s="24" t="str">
        <f>IFERROR(VLOOKUP(A696,КОДИ!$A$1:$E$1253,5,0),"")</f>
        <v/>
      </c>
      <c r="F696" s="22"/>
      <c r="G696" s="22"/>
      <c r="H696" s="25" t="s">
        <v>50</v>
      </c>
      <c r="I696" s="26"/>
      <c r="J696" s="26"/>
      <c r="K696" s="26"/>
      <c r="L6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7" spans="1:12" ht="15.75" customHeight="1" x14ac:dyDescent="0.25">
      <c r="A697" s="22"/>
      <c r="B697" s="23" t="str">
        <f>IFERROR(VLOOKUP(A697,КОДИ!$A$1:$E$1253,2,0),"")</f>
        <v/>
      </c>
      <c r="C697" s="23" t="str">
        <f>IFERROR(VLOOKUP(A697,КОДИ!$A$1:$E$1253,4,0),"")</f>
        <v/>
      </c>
      <c r="D697" s="23" t="str">
        <f>IFERROR(VLOOKUP(A697,КОДИ!$A$1:$E$1253,3,0),"")</f>
        <v/>
      </c>
      <c r="E697" s="24" t="str">
        <f>IFERROR(VLOOKUP(A697,КОДИ!$A$1:$E$1253,5,0),"")</f>
        <v/>
      </c>
      <c r="F697" s="22"/>
      <c r="G697" s="22"/>
      <c r="H697" s="25" t="s">
        <v>50</v>
      </c>
      <c r="I697" s="26"/>
      <c r="J697" s="26"/>
      <c r="K697" s="26"/>
      <c r="L6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8" spans="1:12" ht="15.75" customHeight="1" x14ac:dyDescent="0.25">
      <c r="A698" s="22"/>
      <c r="B698" s="23" t="str">
        <f>IFERROR(VLOOKUP(A698,КОДИ!$A$1:$E$1253,2,0),"")</f>
        <v/>
      </c>
      <c r="C698" s="23" t="str">
        <f>IFERROR(VLOOKUP(A698,КОДИ!$A$1:$E$1253,4,0),"")</f>
        <v/>
      </c>
      <c r="D698" s="23" t="str">
        <f>IFERROR(VLOOKUP(A698,КОДИ!$A$1:$E$1253,3,0),"")</f>
        <v/>
      </c>
      <c r="E698" s="24" t="str">
        <f>IFERROR(VLOOKUP(A698,КОДИ!$A$1:$E$1253,5,0),"")</f>
        <v/>
      </c>
      <c r="F698" s="22"/>
      <c r="G698" s="22"/>
      <c r="H698" s="25" t="s">
        <v>50</v>
      </c>
      <c r="I698" s="26"/>
      <c r="J698" s="26"/>
      <c r="K698" s="26"/>
      <c r="L6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699" spans="1:12" ht="15.75" customHeight="1" x14ac:dyDescent="0.25">
      <c r="A699" s="22"/>
      <c r="B699" s="23" t="str">
        <f>IFERROR(VLOOKUP(A699,КОДИ!$A$1:$E$1253,2,0),"")</f>
        <v/>
      </c>
      <c r="C699" s="23" t="str">
        <f>IFERROR(VLOOKUP(A699,КОДИ!$A$1:$E$1253,4,0),"")</f>
        <v/>
      </c>
      <c r="D699" s="23" t="str">
        <f>IFERROR(VLOOKUP(A699,КОДИ!$A$1:$E$1253,3,0),"")</f>
        <v/>
      </c>
      <c r="E699" s="24" t="str">
        <f>IFERROR(VLOOKUP(A699,КОДИ!$A$1:$E$1253,5,0),"")</f>
        <v/>
      </c>
      <c r="F699" s="22"/>
      <c r="G699" s="22"/>
      <c r="H699" s="25" t="s">
        <v>50</v>
      </c>
      <c r="I699" s="26"/>
      <c r="J699" s="26"/>
      <c r="K699" s="26"/>
      <c r="L6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0" spans="1:12" ht="15.75" customHeight="1" x14ac:dyDescent="0.25">
      <c r="A700" s="22"/>
      <c r="B700" s="23" t="str">
        <f>IFERROR(VLOOKUP(A700,КОДИ!$A$1:$E$1253,2,0),"")</f>
        <v/>
      </c>
      <c r="C700" s="23" t="str">
        <f>IFERROR(VLOOKUP(A700,КОДИ!$A$1:$E$1253,4,0),"")</f>
        <v/>
      </c>
      <c r="D700" s="23" t="str">
        <f>IFERROR(VLOOKUP(A700,КОДИ!$A$1:$E$1253,3,0),"")</f>
        <v/>
      </c>
      <c r="E700" s="24" t="str">
        <f>IFERROR(VLOOKUP(A700,КОДИ!$A$1:$E$1253,5,0),"")</f>
        <v/>
      </c>
      <c r="F700" s="22"/>
      <c r="G700" s="22"/>
      <c r="H700" s="25" t="s">
        <v>50</v>
      </c>
      <c r="I700" s="26"/>
      <c r="J700" s="26"/>
      <c r="K700" s="26"/>
      <c r="L7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1" spans="1:12" ht="15.75" customHeight="1" x14ac:dyDescent="0.25">
      <c r="A701" s="22"/>
      <c r="B701" s="23" t="str">
        <f>IFERROR(VLOOKUP(A701,КОДИ!$A$1:$E$1253,2,0),"")</f>
        <v/>
      </c>
      <c r="C701" s="23" t="str">
        <f>IFERROR(VLOOKUP(A701,КОДИ!$A$1:$E$1253,4,0),"")</f>
        <v/>
      </c>
      <c r="D701" s="23" t="str">
        <f>IFERROR(VLOOKUP(A701,КОДИ!$A$1:$E$1253,3,0),"")</f>
        <v/>
      </c>
      <c r="E701" s="24" t="str">
        <f>IFERROR(VLOOKUP(A701,КОДИ!$A$1:$E$1253,5,0),"")</f>
        <v/>
      </c>
      <c r="F701" s="22"/>
      <c r="G701" s="22"/>
      <c r="H701" s="25" t="s">
        <v>50</v>
      </c>
      <c r="I701" s="26"/>
      <c r="J701" s="26"/>
      <c r="K701" s="26"/>
      <c r="L7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2" spans="1:12" ht="15.75" customHeight="1" x14ac:dyDescent="0.25">
      <c r="A702" s="22"/>
      <c r="B702" s="23" t="str">
        <f>IFERROR(VLOOKUP(A702,КОДИ!$A$1:$E$1253,2,0),"")</f>
        <v/>
      </c>
      <c r="C702" s="23" t="str">
        <f>IFERROR(VLOOKUP(A702,КОДИ!$A$1:$E$1253,4,0),"")</f>
        <v/>
      </c>
      <c r="D702" s="23" t="str">
        <f>IFERROR(VLOOKUP(A702,КОДИ!$A$1:$E$1253,3,0),"")</f>
        <v/>
      </c>
      <c r="E702" s="24" t="str">
        <f>IFERROR(VLOOKUP(A702,КОДИ!$A$1:$E$1253,5,0),"")</f>
        <v/>
      </c>
      <c r="F702" s="22"/>
      <c r="G702" s="22"/>
      <c r="H702" s="25" t="s">
        <v>50</v>
      </c>
      <c r="I702" s="26"/>
      <c r="J702" s="26"/>
      <c r="K702" s="26"/>
      <c r="L7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3" spans="1:12" ht="15.75" customHeight="1" x14ac:dyDescent="0.25">
      <c r="A703" s="22"/>
      <c r="B703" s="23" t="str">
        <f>IFERROR(VLOOKUP(A703,КОДИ!$A$1:$E$1253,2,0),"")</f>
        <v/>
      </c>
      <c r="C703" s="23" t="str">
        <f>IFERROR(VLOOKUP(A703,КОДИ!$A$1:$E$1253,4,0),"")</f>
        <v/>
      </c>
      <c r="D703" s="23" t="str">
        <f>IFERROR(VLOOKUP(A703,КОДИ!$A$1:$E$1253,3,0),"")</f>
        <v/>
      </c>
      <c r="E703" s="24" t="str">
        <f>IFERROR(VLOOKUP(A703,КОДИ!$A$1:$E$1253,5,0),"")</f>
        <v/>
      </c>
      <c r="F703" s="22"/>
      <c r="G703" s="22"/>
      <c r="H703" s="25" t="s">
        <v>50</v>
      </c>
      <c r="I703" s="26"/>
      <c r="J703" s="26"/>
      <c r="K703" s="26"/>
      <c r="L7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4" spans="1:12" ht="15.75" customHeight="1" x14ac:dyDescent="0.25">
      <c r="A704" s="22"/>
      <c r="B704" s="23" t="str">
        <f>IFERROR(VLOOKUP(A704,КОДИ!$A$1:$E$1253,2,0),"")</f>
        <v/>
      </c>
      <c r="C704" s="23" t="str">
        <f>IFERROR(VLOOKUP(A704,КОДИ!$A$1:$E$1253,4,0),"")</f>
        <v/>
      </c>
      <c r="D704" s="23" t="str">
        <f>IFERROR(VLOOKUP(A704,КОДИ!$A$1:$E$1253,3,0),"")</f>
        <v/>
      </c>
      <c r="E704" s="24" t="str">
        <f>IFERROR(VLOOKUP(A704,КОДИ!$A$1:$E$1253,5,0),"")</f>
        <v/>
      </c>
      <c r="F704" s="22"/>
      <c r="G704" s="22"/>
      <c r="H704" s="25" t="s">
        <v>50</v>
      </c>
      <c r="I704" s="26"/>
      <c r="J704" s="26"/>
      <c r="K704" s="26"/>
      <c r="L7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5" spans="1:12" ht="15.75" customHeight="1" x14ac:dyDescent="0.25">
      <c r="A705" s="22"/>
      <c r="B705" s="23" t="str">
        <f>IFERROR(VLOOKUP(A705,КОДИ!$A$1:$E$1253,2,0),"")</f>
        <v/>
      </c>
      <c r="C705" s="23" t="str">
        <f>IFERROR(VLOOKUP(A705,КОДИ!$A$1:$E$1253,4,0),"")</f>
        <v/>
      </c>
      <c r="D705" s="23" t="str">
        <f>IFERROR(VLOOKUP(A705,КОДИ!$A$1:$E$1253,3,0),"")</f>
        <v/>
      </c>
      <c r="E705" s="24" t="str">
        <f>IFERROR(VLOOKUP(A705,КОДИ!$A$1:$E$1253,5,0),"")</f>
        <v/>
      </c>
      <c r="F705" s="22"/>
      <c r="G705" s="22"/>
      <c r="H705" s="25" t="s">
        <v>50</v>
      </c>
      <c r="I705" s="26"/>
      <c r="J705" s="26"/>
      <c r="K705" s="26"/>
      <c r="L7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6" spans="1:12" ht="15.75" customHeight="1" x14ac:dyDescent="0.25">
      <c r="A706" s="22"/>
      <c r="B706" s="23" t="str">
        <f>IFERROR(VLOOKUP(A706,КОДИ!$A$1:$E$1253,2,0),"")</f>
        <v/>
      </c>
      <c r="C706" s="23" t="str">
        <f>IFERROR(VLOOKUP(A706,КОДИ!$A$1:$E$1253,4,0),"")</f>
        <v/>
      </c>
      <c r="D706" s="23" t="str">
        <f>IFERROR(VLOOKUP(A706,КОДИ!$A$1:$E$1253,3,0),"")</f>
        <v/>
      </c>
      <c r="E706" s="24" t="str">
        <f>IFERROR(VLOOKUP(A706,КОДИ!$A$1:$E$1253,5,0),"")</f>
        <v/>
      </c>
      <c r="F706" s="22"/>
      <c r="G706" s="22"/>
      <c r="H706" s="25" t="s">
        <v>50</v>
      </c>
      <c r="I706" s="26"/>
      <c r="J706" s="26"/>
      <c r="K706" s="26"/>
      <c r="L7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7" spans="1:12" ht="15.75" customHeight="1" x14ac:dyDescent="0.25">
      <c r="A707" s="22"/>
      <c r="B707" s="23" t="str">
        <f>IFERROR(VLOOKUP(A707,КОДИ!$A$1:$E$1253,2,0),"")</f>
        <v/>
      </c>
      <c r="C707" s="23" t="str">
        <f>IFERROR(VLOOKUP(A707,КОДИ!$A$1:$E$1253,4,0),"")</f>
        <v/>
      </c>
      <c r="D707" s="23" t="str">
        <f>IFERROR(VLOOKUP(A707,КОДИ!$A$1:$E$1253,3,0),"")</f>
        <v/>
      </c>
      <c r="E707" s="24" t="str">
        <f>IFERROR(VLOOKUP(A707,КОДИ!$A$1:$E$1253,5,0),"")</f>
        <v/>
      </c>
      <c r="F707" s="22"/>
      <c r="G707" s="22"/>
      <c r="H707" s="25" t="s">
        <v>50</v>
      </c>
      <c r="I707" s="26"/>
      <c r="J707" s="26"/>
      <c r="K707" s="26"/>
      <c r="L7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8" spans="1:12" ht="15.75" customHeight="1" x14ac:dyDescent="0.25">
      <c r="A708" s="22"/>
      <c r="B708" s="23" t="str">
        <f>IFERROR(VLOOKUP(A708,КОДИ!$A$1:$E$1253,2,0),"")</f>
        <v/>
      </c>
      <c r="C708" s="23" t="str">
        <f>IFERROR(VLOOKUP(A708,КОДИ!$A$1:$E$1253,4,0),"")</f>
        <v/>
      </c>
      <c r="D708" s="23" t="str">
        <f>IFERROR(VLOOKUP(A708,КОДИ!$A$1:$E$1253,3,0),"")</f>
        <v/>
      </c>
      <c r="E708" s="24" t="str">
        <f>IFERROR(VLOOKUP(A708,КОДИ!$A$1:$E$1253,5,0),"")</f>
        <v/>
      </c>
      <c r="F708" s="22"/>
      <c r="G708" s="22"/>
      <c r="H708" s="25" t="s">
        <v>50</v>
      </c>
      <c r="I708" s="26"/>
      <c r="J708" s="26"/>
      <c r="K708" s="26"/>
      <c r="L7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09" spans="1:12" ht="15.75" customHeight="1" x14ac:dyDescent="0.25">
      <c r="A709" s="22"/>
      <c r="B709" s="23" t="str">
        <f>IFERROR(VLOOKUP(A709,КОДИ!$A$1:$E$1253,2,0),"")</f>
        <v/>
      </c>
      <c r="C709" s="23" t="str">
        <f>IFERROR(VLOOKUP(A709,КОДИ!$A$1:$E$1253,4,0),"")</f>
        <v/>
      </c>
      <c r="D709" s="23" t="str">
        <f>IFERROR(VLOOKUP(A709,КОДИ!$A$1:$E$1253,3,0),"")</f>
        <v/>
      </c>
      <c r="E709" s="24" t="str">
        <f>IFERROR(VLOOKUP(A709,КОДИ!$A$1:$E$1253,5,0),"")</f>
        <v/>
      </c>
      <c r="F709" s="22"/>
      <c r="G709" s="22"/>
      <c r="H709" s="25" t="s">
        <v>50</v>
      </c>
      <c r="I709" s="26"/>
      <c r="J709" s="26"/>
      <c r="K709" s="26"/>
      <c r="L7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0" spans="1:12" ht="15.75" customHeight="1" x14ac:dyDescent="0.25">
      <c r="A710" s="22"/>
      <c r="B710" s="23" t="str">
        <f>IFERROR(VLOOKUP(A710,КОДИ!$A$1:$E$1253,2,0),"")</f>
        <v/>
      </c>
      <c r="C710" s="23" t="str">
        <f>IFERROR(VLOOKUP(A710,КОДИ!$A$1:$E$1253,4,0),"")</f>
        <v/>
      </c>
      <c r="D710" s="23" t="str">
        <f>IFERROR(VLOOKUP(A710,КОДИ!$A$1:$E$1253,3,0),"")</f>
        <v/>
      </c>
      <c r="E710" s="24" t="str">
        <f>IFERROR(VLOOKUP(A710,КОДИ!$A$1:$E$1253,5,0),"")</f>
        <v/>
      </c>
      <c r="F710" s="22"/>
      <c r="G710" s="22"/>
      <c r="H710" s="25" t="s">
        <v>50</v>
      </c>
      <c r="I710" s="26"/>
      <c r="J710" s="26"/>
      <c r="K710" s="26"/>
      <c r="L7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1" spans="1:12" ht="15.75" customHeight="1" x14ac:dyDescent="0.25">
      <c r="A711" s="22"/>
      <c r="B711" s="23" t="str">
        <f>IFERROR(VLOOKUP(A711,КОДИ!$A$1:$E$1253,2,0),"")</f>
        <v/>
      </c>
      <c r="C711" s="23" t="str">
        <f>IFERROR(VLOOKUP(A711,КОДИ!$A$1:$E$1253,4,0),"")</f>
        <v/>
      </c>
      <c r="D711" s="23" t="str">
        <f>IFERROR(VLOOKUP(A711,КОДИ!$A$1:$E$1253,3,0),"")</f>
        <v/>
      </c>
      <c r="E711" s="24" t="str">
        <f>IFERROR(VLOOKUP(A711,КОДИ!$A$1:$E$1253,5,0),"")</f>
        <v/>
      </c>
      <c r="F711" s="22"/>
      <c r="G711" s="22"/>
      <c r="H711" s="25" t="s">
        <v>50</v>
      </c>
      <c r="I711" s="26"/>
      <c r="J711" s="26"/>
      <c r="K711" s="26"/>
      <c r="L7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2" spans="1:12" ht="15.75" customHeight="1" x14ac:dyDescent="0.25">
      <c r="A712" s="22"/>
      <c r="B712" s="23" t="str">
        <f>IFERROR(VLOOKUP(A712,КОДИ!$A$1:$E$1253,2,0),"")</f>
        <v/>
      </c>
      <c r="C712" s="23" t="str">
        <f>IFERROR(VLOOKUP(A712,КОДИ!$A$1:$E$1253,4,0),"")</f>
        <v/>
      </c>
      <c r="D712" s="23" t="str">
        <f>IFERROR(VLOOKUP(A712,КОДИ!$A$1:$E$1253,3,0),"")</f>
        <v/>
      </c>
      <c r="E712" s="24" t="str">
        <f>IFERROR(VLOOKUP(A712,КОДИ!$A$1:$E$1253,5,0),"")</f>
        <v/>
      </c>
      <c r="F712" s="22"/>
      <c r="G712" s="22"/>
      <c r="H712" s="25" t="s">
        <v>50</v>
      </c>
      <c r="I712" s="26"/>
      <c r="J712" s="26"/>
      <c r="K712" s="26"/>
      <c r="L7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3" spans="1:12" ht="15.75" customHeight="1" x14ac:dyDescent="0.25">
      <c r="A713" s="22"/>
      <c r="B713" s="23" t="str">
        <f>IFERROR(VLOOKUP(A713,КОДИ!$A$1:$E$1253,2,0),"")</f>
        <v/>
      </c>
      <c r="C713" s="23" t="str">
        <f>IFERROR(VLOOKUP(A713,КОДИ!$A$1:$E$1253,4,0),"")</f>
        <v/>
      </c>
      <c r="D713" s="23" t="str">
        <f>IFERROR(VLOOKUP(A713,КОДИ!$A$1:$E$1253,3,0),"")</f>
        <v/>
      </c>
      <c r="E713" s="24" t="str">
        <f>IFERROR(VLOOKUP(A713,КОДИ!$A$1:$E$1253,5,0),"")</f>
        <v/>
      </c>
      <c r="F713" s="22"/>
      <c r="G713" s="22"/>
      <c r="H713" s="25" t="s">
        <v>50</v>
      </c>
      <c r="I713" s="26"/>
      <c r="J713" s="26"/>
      <c r="K713" s="26"/>
      <c r="L7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4" spans="1:12" ht="15.75" customHeight="1" x14ac:dyDescent="0.25">
      <c r="A714" s="22"/>
      <c r="B714" s="23" t="str">
        <f>IFERROR(VLOOKUP(A714,КОДИ!$A$1:$E$1253,2,0),"")</f>
        <v/>
      </c>
      <c r="C714" s="23" t="str">
        <f>IFERROR(VLOOKUP(A714,КОДИ!$A$1:$E$1253,4,0),"")</f>
        <v/>
      </c>
      <c r="D714" s="23" t="str">
        <f>IFERROR(VLOOKUP(A714,КОДИ!$A$1:$E$1253,3,0),"")</f>
        <v/>
      </c>
      <c r="E714" s="24" t="str">
        <f>IFERROR(VLOOKUP(A714,КОДИ!$A$1:$E$1253,5,0),"")</f>
        <v/>
      </c>
      <c r="F714" s="22"/>
      <c r="G714" s="22"/>
      <c r="H714" s="25" t="s">
        <v>50</v>
      </c>
      <c r="I714" s="26"/>
      <c r="J714" s="26"/>
      <c r="K714" s="26"/>
      <c r="L7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5" spans="1:12" ht="15.75" customHeight="1" x14ac:dyDescent="0.25">
      <c r="A715" s="22"/>
      <c r="B715" s="23" t="str">
        <f>IFERROR(VLOOKUP(A715,КОДИ!$A$1:$E$1253,2,0),"")</f>
        <v/>
      </c>
      <c r="C715" s="23" t="str">
        <f>IFERROR(VLOOKUP(A715,КОДИ!$A$1:$E$1253,4,0),"")</f>
        <v/>
      </c>
      <c r="D715" s="23" t="str">
        <f>IFERROR(VLOOKUP(A715,КОДИ!$A$1:$E$1253,3,0),"")</f>
        <v/>
      </c>
      <c r="E715" s="24" t="str">
        <f>IFERROR(VLOOKUP(A715,КОДИ!$A$1:$E$1253,5,0),"")</f>
        <v/>
      </c>
      <c r="F715" s="22"/>
      <c r="G715" s="22"/>
      <c r="H715" s="25" t="s">
        <v>50</v>
      </c>
      <c r="I715" s="26"/>
      <c r="J715" s="26"/>
      <c r="K715" s="26"/>
      <c r="L7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6" spans="1:12" ht="15.75" customHeight="1" x14ac:dyDescent="0.25">
      <c r="A716" s="22"/>
      <c r="B716" s="23" t="str">
        <f>IFERROR(VLOOKUP(A716,КОДИ!$A$1:$E$1253,2,0),"")</f>
        <v/>
      </c>
      <c r="C716" s="23" t="str">
        <f>IFERROR(VLOOKUP(A716,КОДИ!$A$1:$E$1253,4,0),"")</f>
        <v/>
      </c>
      <c r="D716" s="23" t="str">
        <f>IFERROR(VLOOKUP(A716,КОДИ!$A$1:$E$1253,3,0),"")</f>
        <v/>
      </c>
      <c r="E716" s="24" t="str">
        <f>IFERROR(VLOOKUP(A716,КОДИ!$A$1:$E$1253,5,0),"")</f>
        <v/>
      </c>
      <c r="F716" s="22"/>
      <c r="G716" s="22"/>
      <c r="H716" s="25" t="s">
        <v>50</v>
      </c>
      <c r="I716" s="26"/>
      <c r="J716" s="26"/>
      <c r="K716" s="26"/>
      <c r="L7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7" spans="1:12" ht="15.75" customHeight="1" x14ac:dyDescent="0.25">
      <c r="A717" s="22"/>
      <c r="B717" s="23" t="str">
        <f>IFERROR(VLOOKUP(A717,КОДИ!$A$1:$E$1253,2,0),"")</f>
        <v/>
      </c>
      <c r="C717" s="23" t="str">
        <f>IFERROR(VLOOKUP(A717,КОДИ!$A$1:$E$1253,4,0),"")</f>
        <v/>
      </c>
      <c r="D717" s="23" t="str">
        <f>IFERROR(VLOOKUP(A717,КОДИ!$A$1:$E$1253,3,0),"")</f>
        <v/>
      </c>
      <c r="E717" s="24" t="str">
        <f>IFERROR(VLOOKUP(A717,КОДИ!$A$1:$E$1253,5,0),"")</f>
        <v/>
      </c>
      <c r="F717" s="22"/>
      <c r="G717" s="22"/>
      <c r="H717" s="25" t="s">
        <v>50</v>
      </c>
      <c r="I717" s="26"/>
      <c r="J717" s="26"/>
      <c r="K717" s="26"/>
      <c r="L7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8" spans="1:12" ht="15.75" customHeight="1" x14ac:dyDescent="0.25">
      <c r="A718" s="22"/>
      <c r="B718" s="23" t="str">
        <f>IFERROR(VLOOKUP(A718,КОДИ!$A$1:$E$1253,2,0),"")</f>
        <v/>
      </c>
      <c r="C718" s="23" t="str">
        <f>IFERROR(VLOOKUP(A718,КОДИ!$A$1:$E$1253,4,0),"")</f>
        <v/>
      </c>
      <c r="D718" s="23" t="str">
        <f>IFERROR(VLOOKUP(A718,КОДИ!$A$1:$E$1253,3,0),"")</f>
        <v/>
      </c>
      <c r="E718" s="24" t="str">
        <f>IFERROR(VLOOKUP(A718,КОДИ!$A$1:$E$1253,5,0),"")</f>
        <v/>
      </c>
      <c r="F718" s="22"/>
      <c r="G718" s="22"/>
      <c r="H718" s="25" t="s">
        <v>50</v>
      </c>
      <c r="I718" s="26"/>
      <c r="J718" s="26"/>
      <c r="K718" s="26"/>
      <c r="L7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19" spans="1:12" ht="15.75" customHeight="1" x14ac:dyDescent="0.25">
      <c r="A719" s="22"/>
      <c r="B719" s="23" t="str">
        <f>IFERROR(VLOOKUP(A719,КОДИ!$A$1:$E$1253,2,0),"")</f>
        <v/>
      </c>
      <c r="C719" s="23" t="str">
        <f>IFERROR(VLOOKUP(A719,КОДИ!$A$1:$E$1253,4,0),"")</f>
        <v/>
      </c>
      <c r="D719" s="23" t="str">
        <f>IFERROR(VLOOKUP(A719,КОДИ!$A$1:$E$1253,3,0),"")</f>
        <v/>
      </c>
      <c r="E719" s="24" t="str">
        <f>IFERROR(VLOOKUP(A719,КОДИ!$A$1:$E$1253,5,0),"")</f>
        <v/>
      </c>
      <c r="F719" s="22"/>
      <c r="G719" s="22"/>
      <c r="H719" s="25" t="s">
        <v>50</v>
      </c>
      <c r="I719" s="26"/>
      <c r="J719" s="26"/>
      <c r="K719" s="26"/>
      <c r="L7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0" spans="1:12" ht="15.75" customHeight="1" x14ac:dyDescent="0.25">
      <c r="A720" s="22"/>
      <c r="B720" s="23" t="str">
        <f>IFERROR(VLOOKUP(A720,КОДИ!$A$1:$E$1253,2,0),"")</f>
        <v/>
      </c>
      <c r="C720" s="23" t="str">
        <f>IFERROR(VLOOKUP(A720,КОДИ!$A$1:$E$1253,4,0),"")</f>
        <v/>
      </c>
      <c r="D720" s="23" t="str">
        <f>IFERROR(VLOOKUP(A720,КОДИ!$A$1:$E$1253,3,0),"")</f>
        <v/>
      </c>
      <c r="E720" s="24" t="str">
        <f>IFERROR(VLOOKUP(A720,КОДИ!$A$1:$E$1253,5,0),"")</f>
        <v/>
      </c>
      <c r="F720" s="22"/>
      <c r="G720" s="22"/>
      <c r="H720" s="25" t="s">
        <v>50</v>
      </c>
      <c r="I720" s="26"/>
      <c r="J720" s="26"/>
      <c r="K720" s="26"/>
      <c r="L7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1" spans="1:12" ht="15.75" customHeight="1" x14ac:dyDescent="0.25">
      <c r="A721" s="22"/>
      <c r="B721" s="23" t="str">
        <f>IFERROR(VLOOKUP(A721,КОДИ!$A$1:$E$1253,2,0),"")</f>
        <v/>
      </c>
      <c r="C721" s="23" t="str">
        <f>IFERROR(VLOOKUP(A721,КОДИ!$A$1:$E$1253,4,0),"")</f>
        <v/>
      </c>
      <c r="D721" s="23" t="str">
        <f>IFERROR(VLOOKUP(A721,КОДИ!$A$1:$E$1253,3,0),"")</f>
        <v/>
      </c>
      <c r="E721" s="24" t="str">
        <f>IFERROR(VLOOKUP(A721,КОДИ!$A$1:$E$1253,5,0),"")</f>
        <v/>
      </c>
      <c r="F721" s="22"/>
      <c r="G721" s="22"/>
      <c r="H721" s="25" t="s">
        <v>50</v>
      </c>
      <c r="I721" s="26"/>
      <c r="J721" s="26"/>
      <c r="K721" s="26"/>
      <c r="L7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2" spans="1:12" ht="15.75" customHeight="1" x14ac:dyDescent="0.25">
      <c r="A722" s="22"/>
      <c r="B722" s="23" t="str">
        <f>IFERROR(VLOOKUP(A722,КОДИ!$A$1:$E$1253,2,0),"")</f>
        <v/>
      </c>
      <c r="C722" s="23" t="str">
        <f>IFERROR(VLOOKUP(A722,КОДИ!$A$1:$E$1253,4,0),"")</f>
        <v/>
      </c>
      <c r="D722" s="23" t="str">
        <f>IFERROR(VLOOKUP(A722,КОДИ!$A$1:$E$1253,3,0),"")</f>
        <v/>
      </c>
      <c r="E722" s="24" t="str">
        <f>IFERROR(VLOOKUP(A722,КОДИ!$A$1:$E$1253,5,0),"")</f>
        <v/>
      </c>
      <c r="F722" s="22"/>
      <c r="G722" s="22"/>
      <c r="H722" s="25" t="s">
        <v>50</v>
      </c>
      <c r="I722" s="26"/>
      <c r="J722" s="26"/>
      <c r="K722" s="26"/>
      <c r="L7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3" spans="1:12" ht="15.75" customHeight="1" x14ac:dyDescent="0.25">
      <c r="A723" s="22"/>
      <c r="B723" s="23" t="str">
        <f>IFERROR(VLOOKUP(A723,КОДИ!$A$1:$E$1253,2,0),"")</f>
        <v/>
      </c>
      <c r="C723" s="23" t="str">
        <f>IFERROR(VLOOKUP(A723,КОДИ!$A$1:$E$1253,4,0),"")</f>
        <v/>
      </c>
      <c r="D723" s="23" t="str">
        <f>IFERROR(VLOOKUP(A723,КОДИ!$A$1:$E$1253,3,0),"")</f>
        <v/>
      </c>
      <c r="E723" s="24" t="str">
        <f>IFERROR(VLOOKUP(A723,КОДИ!$A$1:$E$1253,5,0),"")</f>
        <v/>
      </c>
      <c r="F723" s="22"/>
      <c r="G723" s="22"/>
      <c r="H723" s="25" t="s">
        <v>50</v>
      </c>
      <c r="I723" s="26"/>
      <c r="J723" s="26"/>
      <c r="K723" s="26"/>
      <c r="L7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4" spans="1:12" ht="15.75" customHeight="1" x14ac:dyDescent="0.25">
      <c r="A724" s="22"/>
      <c r="B724" s="23" t="str">
        <f>IFERROR(VLOOKUP(A724,КОДИ!$A$1:$E$1253,2,0),"")</f>
        <v/>
      </c>
      <c r="C724" s="23" t="str">
        <f>IFERROR(VLOOKUP(A724,КОДИ!$A$1:$E$1253,4,0),"")</f>
        <v/>
      </c>
      <c r="D724" s="23" t="str">
        <f>IFERROR(VLOOKUP(A724,КОДИ!$A$1:$E$1253,3,0),"")</f>
        <v/>
      </c>
      <c r="E724" s="24" t="str">
        <f>IFERROR(VLOOKUP(A724,КОДИ!$A$1:$E$1253,5,0),"")</f>
        <v/>
      </c>
      <c r="F724" s="22"/>
      <c r="G724" s="22"/>
      <c r="H724" s="25" t="s">
        <v>50</v>
      </c>
      <c r="I724" s="26"/>
      <c r="J724" s="26"/>
      <c r="K724" s="26"/>
      <c r="L7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5" spans="1:12" ht="15.75" customHeight="1" x14ac:dyDescent="0.25">
      <c r="A725" s="22"/>
      <c r="B725" s="23" t="str">
        <f>IFERROR(VLOOKUP(A725,КОДИ!$A$1:$E$1253,2,0),"")</f>
        <v/>
      </c>
      <c r="C725" s="23" t="str">
        <f>IFERROR(VLOOKUP(A725,КОДИ!$A$1:$E$1253,4,0),"")</f>
        <v/>
      </c>
      <c r="D725" s="23" t="str">
        <f>IFERROR(VLOOKUP(A725,КОДИ!$A$1:$E$1253,3,0),"")</f>
        <v/>
      </c>
      <c r="E725" s="24" t="str">
        <f>IFERROR(VLOOKUP(A725,КОДИ!$A$1:$E$1253,5,0),"")</f>
        <v/>
      </c>
      <c r="F725" s="22"/>
      <c r="G725" s="22"/>
      <c r="H725" s="25" t="s">
        <v>50</v>
      </c>
      <c r="I725" s="26"/>
      <c r="J725" s="26"/>
      <c r="K725" s="26"/>
      <c r="L7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6" spans="1:12" ht="15.75" customHeight="1" x14ac:dyDescent="0.25">
      <c r="A726" s="22"/>
      <c r="B726" s="23" t="str">
        <f>IFERROR(VLOOKUP(A726,КОДИ!$A$1:$E$1253,2,0),"")</f>
        <v/>
      </c>
      <c r="C726" s="23" t="str">
        <f>IFERROR(VLOOKUP(A726,КОДИ!$A$1:$E$1253,4,0),"")</f>
        <v/>
      </c>
      <c r="D726" s="23" t="str">
        <f>IFERROR(VLOOKUP(A726,КОДИ!$A$1:$E$1253,3,0),"")</f>
        <v/>
      </c>
      <c r="E726" s="24" t="str">
        <f>IFERROR(VLOOKUP(A726,КОДИ!$A$1:$E$1253,5,0),"")</f>
        <v/>
      </c>
      <c r="F726" s="22"/>
      <c r="G726" s="22"/>
      <c r="H726" s="25" t="s">
        <v>50</v>
      </c>
      <c r="I726" s="26"/>
      <c r="J726" s="26"/>
      <c r="K726" s="26"/>
      <c r="L7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7" spans="1:12" ht="15.75" customHeight="1" x14ac:dyDescent="0.25">
      <c r="A727" s="22"/>
      <c r="B727" s="23" t="str">
        <f>IFERROR(VLOOKUP(A727,КОДИ!$A$1:$E$1253,2,0),"")</f>
        <v/>
      </c>
      <c r="C727" s="23" t="str">
        <f>IFERROR(VLOOKUP(A727,КОДИ!$A$1:$E$1253,4,0),"")</f>
        <v/>
      </c>
      <c r="D727" s="23" t="str">
        <f>IFERROR(VLOOKUP(A727,КОДИ!$A$1:$E$1253,3,0),"")</f>
        <v/>
      </c>
      <c r="E727" s="24" t="str">
        <f>IFERROR(VLOOKUP(A727,КОДИ!$A$1:$E$1253,5,0),"")</f>
        <v/>
      </c>
      <c r="F727" s="22"/>
      <c r="G727" s="22"/>
      <c r="H727" s="25" t="s">
        <v>50</v>
      </c>
      <c r="I727" s="26"/>
      <c r="J727" s="26"/>
      <c r="K727" s="26"/>
      <c r="L7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8" spans="1:12" ht="15.75" customHeight="1" x14ac:dyDescent="0.25">
      <c r="A728" s="22"/>
      <c r="B728" s="23" t="str">
        <f>IFERROR(VLOOKUP(A728,КОДИ!$A$1:$E$1253,2,0),"")</f>
        <v/>
      </c>
      <c r="C728" s="23" t="str">
        <f>IFERROR(VLOOKUP(A728,КОДИ!$A$1:$E$1253,4,0),"")</f>
        <v/>
      </c>
      <c r="D728" s="23" t="str">
        <f>IFERROR(VLOOKUP(A728,КОДИ!$A$1:$E$1253,3,0),"")</f>
        <v/>
      </c>
      <c r="E728" s="24" t="str">
        <f>IFERROR(VLOOKUP(A728,КОДИ!$A$1:$E$1253,5,0),"")</f>
        <v/>
      </c>
      <c r="F728" s="22"/>
      <c r="G728" s="22"/>
      <c r="H728" s="25" t="s">
        <v>50</v>
      </c>
      <c r="I728" s="26"/>
      <c r="J728" s="26"/>
      <c r="K728" s="26"/>
      <c r="L7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29" spans="1:12" ht="15.75" customHeight="1" x14ac:dyDescent="0.25">
      <c r="A729" s="22"/>
      <c r="B729" s="23" t="str">
        <f>IFERROR(VLOOKUP(A729,КОДИ!$A$1:$E$1253,2,0),"")</f>
        <v/>
      </c>
      <c r="C729" s="23" t="str">
        <f>IFERROR(VLOOKUP(A729,КОДИ!$A$1:$E$1253,4,0),"")</f>
        <v/>
      </c>
      <c r="D729" s="23" t="str">
        <f>IFERROR(VLOOKUP(A729,КОДИ!$A$1:$E$1253,3,0),"")</f>
        <v/>
      </c>
      <c r="E729" s="24" t="str">
        <f>IFERROR(VLOOKUP(A729,КОДИ!$A$1:$E$1253,5,0),"")</f>
        <v/>
      </c>
      <c r="F729" s="22"/>
      <c r="G729" s="22"/>
      <c r="H729" s="25" t="s">
        <v>50</v>
      </c>
      <c r="I729" s="26"/>
      <c r="J729" s="26"/>
      <c r="K729" s="26"/>
      <c r="L7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0" spans="1:12" ht="15.75" customHeight="1" x14ac:dyDescent="0.25">
      <c r="A730" s="22"/>
      <c r="B730" s="23" t="str">
        <f>IFERROR(VLOOKUP(A730,КОДИ!$A$1:$E$1253,2,0),"")</f>
        <v/>
      </c>
      <c r="C730" s="23" t="str">
        <f>IFERROR(VLOOKUP(A730,КОДИ!$A$1:$E$1253,4,0),"")</f>
        <v/>
      </c>
      <c r="D730" s="23" t="str">
        <f>IFERROR(VLOOKUP(A730,КОДИ!$A$1:$E$1253,3,0),"")</f>
        <v/>
      </c>
      <c r="E730" s="24" t="str">
        <f>IFERROR(VLOOKUP(A730,КОДИ!$A$1:$E$1253,5,0),"")</f>
        <v/>
      </c>
      <c r="F730" s="22"/>
      <c r="G730" s="22"/>
      <c r="H730" s="25" t="s">
        <v>50</v>
      </c>
      <c r="I730" s="26"/>
      <c r="J730" s="26"/>
      <c r="K730" s="26"/>
      <c r="L7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1" spans="1:12" ht="15.75" customHeight="1" x14ac:dyDescent="0.25">
      <c r="A731" s="22"/>
      <c r="B731" s="23" t="str">
        <f>IFERROR(VLOOKUP(A731,КОДИ!$A$1:$E$1253,2,0),"")</f>
        <v/>
      </c>
      <c r="C731" s="23" t="str">
        <f>IFERROR(VLOOKUP(A731,КОДИ!$A$1:$E$1253,4,0),"")</f>
        <v/>
      </c>
      <c r="D731" s="23" t="str">
        <f>IFERROR(VLOOKUP(A731,КОДИ!$A$1:$E$1253,3,0),"")</f>
        <v/>
      </c>
      <c r="E731" s="24" t="str">
        <f>IFERROR(VLOOKUP(A731,КОДИ!$A$1:$E$1253,5,0),"")</f>
        <v/>
      </c>
      <c r="F731" s="22"/>
      <c r="G731" s="22"/>
      <c r="H731" s="25" t="s">
        <v>50</v>
      </c>
      <c r="I731" s="26"/>
      <c r="J731" s="26"/>
      <c r="K731" s="26"/>
      <c r="L7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2" spans="1:12" ht="15.75" customHeight="1" x14ac:dyDescent="0.25">
      <c r="A732" s="22"/>
      <c r="B732" s="23" t="str">
        <f>IFERROR(VLOOKUP(A732,КОДИ!$A$1:$E$1253,2,0),"")</f>
        <v/>
      </c>
      <c r="C732" s="23" t="str">
        <f>IFERROR(VLOOKUP(A732,КОДИ!$A$1:$E$1253,4,0),"")</f>
        <v/>
      </c>
      <c r="D732" s="23" t="str">
        <f>IFERROR(VLOOKUP(A732,КОДИ!$A$1:$E$1253,3,0),"")</f>
        <v/>
      </c>
      <c r="E732" s="24" t="str">
        <f>IFERROR(VLOOKUP(A732,КОДИ!$A$1:$E$1253,5,0),"")</f>
        <v/>
      </c>
      <c r="F732" s="22"/>
      <c r="G732" s="22"/>
      <c r="H732" s="25" t="s">
        <v>50</v>
      </c>
      <c r="I732" s="26"/>
      <c r="J732" s="26"/>
      <c r="K732" s="26"/>
      <c r="L7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3" spans="1:12" ht="15.75" customHeight="1" x14ac:dyDescent="0.25">
      <c r="A733" s="22"/>
      <c r="B733" s="23" t="str">
        <f>IFERROR(VLOOKUP(A733,КОДИ!$A$1:$E$1253,2,0),"")</f>
        <v/>
      </c>
      <c r="C733" s="23" t="str">
        <f>IFERROR(VLOOKUP(A733,КОДИ!$A$1:$E$1253,4,0),"")</f>
        <v/>
      </c>
      <c r="D733" s="23" t="str">
        <f>IFERROR(VLOOKUP(A733,КОДИ!$A$1:$E$1253,3,0),"")</f>
        <v/>
      </c>
      <c r="E733" s="24" t="str">
        <f>IFERROR(VLOOKUP(A733,КОДИ!$A$1:$E$1253,5,0),"")</f>
        <v/>
      </c>
      <c r="F733" s="22"/>
      <c r="G733" s="22"/>
      <c r="H733" s="25" t="s">
        <v>50</v>
      </c>
      <c r="I733" s="26"/>
      <c r="J733" s="26"/>
      <c r="K733" s="26"/>
      <c r="L7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4" spans="1:12" ht="15.75" customHeight="1" x14ac:dyDescent="0.25">
      <c r="A734" s="22"/>
      <c r="B734" s="23" t="str">
        <f>IFERROR(VLOOKUP(A734,КОДИ!$A$1:$E$1253,2,0),"")</f>
        <v/>
      </c>
      <c r="C734" s="23" t="str">
        <f>IFERROR(VLOOKUP(A734,КОДИ!$A$1:$E$1253,4,0),"")</f>
        <v/>
      </c>
      <c r="D734" s="23" t="str">
        <f>IFERROR(VLOOKUP(A734,КОДИ!$A$1:$E$1253,3,0),"")</f>
        <v/>
      </c>
      <c r="E734" s="24" t="str">
        <f>IFERROR(VLOOKUP(A734,КОДИ!$A$1:$E$1253,5,0),"")</f>
        <v/>
      </c>
      <c r="F734" s="22"/>
      <c r="G734" s="22"/>
      <c r="H734" s="25" t="s">
        <v>50</v>
      </c>
      <c r="I734" s="26"/>
      <c r="J734" s="26"/>
      <c r="K734" s="26"/>
      <c r="L7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5" spans="1:12" ht="15.75" customHeight="1" x14ac:dyDescent="0.25">
      <c r="A735" s="22"/>
      <c r="B735" s="23" t="str">
        <f>IFERROR(VLOOKUP(A735,КОДИ!$A$1:$E$1253,2,0),"")</f>
        <v/>
      </c>
      <c r="C735" s="23" t="str">
        <f>IFERROR(VLOOKUP(A735,КОДИ!$A$1:$E$1253,4,0),"")</f>
        <v/>
      </c>
      <c r="D735" s="23" t="str">
        <f>IFERROR(VLOOKUP(A735,КОДИ!$A$1:$E$1253,3,0),"")</f>
        <v/>
      </c>
      <c r="E735" s="24" t="str">
        <f>IFERROR(VLOOKUP(A735,КОДИ!$A$1:$E$1253,5,0),"")</f>
        <v/>
      </c>
      <c r="F735" s="22"/>
      <c r="G735" s="22"/>
      <c r="H735" s="25" t="s">
        <v>50</v>
      </c>
      <c r="I735" s="26"/>
      <c r="J735" s="26"/>
      <c r="K735" s="26"/>
      <c r="L7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6" spans="1:12" ht="15.75" customHeight="1" x14ac:dyDescent="0.25">
      <c r="A736" s="22"/>
      <c r="B736" s="23" t="str">
        <f>IFERROR(VLOOKUP(A736,КОДИ!$A$1:$E$1253,2,0),"")</f>
        <v/>
      </c>
      <c r="C736" s="23" t="str">
        <f>IFERROR(VLOOKUP(A736,КОДИ!$A$1:$E$1253,4,0),"")</f>
        <v/>
      </c>
      <c r="D736" s="23" t="str">
        <f>IFERROR(VLOOKUP(A736,КОДИ!$A$1:$E$1253,3,0),"")</f>
        <v/>
      </c>
      <c r="E736" s="24" t="str">
        <f>IFERROR(VLOOKUP(A736,КОДИ!$A$1:$E$1253,5,0),"")</f>
        <v/>
      </c>
      <c r="F736" s="22"/>
      <c r="G736" s="22"/>
      <c r="H736" s="25" t="s">
        <v>50</v>
      </c>
      <c r="I736" s="26"/>
      <c r="J736" s="26"/>
      <c r="K736" s="26"/>
      <c r="L7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7" spans="1:12" ht="15.75" customHeight="1" x14ac:dyDescent="0.25">
      <c r="A737" s="22"/>
      <c r="B737" s="23" t="str">
        <f>IFERROR(VLOOKUP(A737,КОДИ!$A$1:$E$1253,2,0),"")</f>
        <v/>
      </c>
      <c r="C737" s="23" t="str">
        <f>IFERROR(VLOOKUP(A737,КОДИ!$A$1:$E$1253,4,0),"")</f>
        <v/>
      </c>
      <c r="D737" s="23" t="str">
        <f>IFERROR(VLOOKUP(A737,КОДИ!$A$1:$E$1253,3,0),"")</f>
        <v/>
      </c>
      <c r="E737" s="24" t="str">
        <f>IFERROR(VLOOKUP(A737,КОДИ!$A$1:$E$1253,5,0),"")</f>
        <v/>
      </c>
      <c r="F737" s="22"/>
      <c r="G737" s="22"/>
      <c r="H737" s="25" t="s">
        <v>50</v>
      </c>
      <c r="I737" s="26"/>
      <c r="J737" s="26"/>
      <c r="K737" s="26"/>
      <c r="L7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8" spans="1:12" ht="15.75" customHeight="1" x14ac:dyDescent="0.25">
      <c r="A738" s="22"/>
      <c r="B738" s="23" t="str">
        <f>IFERROR(VLOOKUP(A738,КОДИ!$A$1:$E$1253,2,0),"")</f>
        <v/>
      </c>
      <c r="C738" s="23" t="str">
        <f>IFERROR(VLOOKUP(A738,КОДИ!$A$1:$E$1253,4,0),"")</f>
        <v/>
      </c>
      <c r="D738" s="23" t="str">
        <f>IFERROR(VLOOKUP(A738,КОДИ!$A$1:$E$1253,3,0),"")</f>
        <v/>
      </c>
      <c r="E738" s="24" t="str">
        <f>IFERROR(VLOOKUP(A738,КОДИ!$A$1:$E$1253,5,0),"")</f>
        <v/>
      </c>
      <c r="F738" s="22"/>
      <c r="G738" s="22"/>
      <c r="H738" s="25" t="s">
        <v>50</v>
      </c>
      <c r="I738" s="26"/>
      <c r="J738" s="26"/>
      <c r="K738" s="26"/>
      <c r="L7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39" spans="1:12" ht="15.75" customHeight="1" x14ac:dyDescent="0.25">
      <c r="A739" s="22"/>
      <c r="B739" s="23" t="str">
        <f>IFERROR(VLOOKUP(A739,КОДИ!$A$1:$E$1253,2,0),"")</f>
        <v/>
      </c>
      <c r="C739" s="23" t="str">
        <f>IFERROR(VLOOKUP(A739,КОДИ!$A$1:$E$1253,4,0),"")</f>
        <v/>
      </c>
      <c r="D739" s="23" t="str">
        <f>IFERROR(VLOOKUP(A739,КОДИ!$A$1:$E$1253,3,0),"")</f>
        <v/>
      </c>
      <c r="E739" s="24" t="str">
        <f>IFERROR(VLOOKUP(A739,КОДИ!$A$1:$E$1253,5,0),"")</f>
        <v/>
      </c>
      <c r="F739" s="22"/>
      <c r="G739" s="22"/>
      <c r="H739" s="25" t="s">
        <v>50</v>
      </c>
      <c r="I739" s="26"/>
      <c r="J739" s="26"/>
      <c r="K739" s="26"/>
      <c r="L7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0" spans="1:12" ht="15.75" customHeight="1" x14ac:dyDescent="0.25">
      <c r="A740" s="22"/>
      <c r="B740" s="23" t="str">
        <f>IFERROR(VLOOKUP(A740,КОДИ!$A$1:$E$1253,2,0),"")</f>
        <v/>
      </c>
      <c r="C740" s="23" t="str">
        <f>IFERROR(VLOOKUP(A740,КОДИ!$A$1:$E$1253,4,0),"")</f>
        <v/>
      </c>
      <c r="D740" s="23" t="str">
        <f>IFERROR(VLOOKUP(A740,КОДИ!$A$1:$E$1253,3,0),"")</f>
        <v/>
      </c>
      <c r="E740" s="24" t="str">
        <f>IFERROR(VLOOKUP(A740,КОДИ!$A$1:$E$1253,5,0),"")</f>
        <v/>
      </c>
      <c r="F740" s="22"/>
      <c r="G740" s="22"/>
      <c r="H740" s="25" t="s">
        <v>50</v>
      </c>
      <c r="I740" s="26"/>
      <c r="J740" s="26"/>
      <c r="K740" s="26"/>
      <c r="L7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1" spans="1:12" ht="15.75" customHeight="1" x14ac:dyDescent="0.25">
      <c r="A741" s="22"/>
      <c r="B741" s="23" t="str">
        <f>IFERROR(VLOOKUP(A741,КОДИ!$A$1:$E$1253,2,0),"")</f>
        <v/>
      </c>
      <c r="C741" s="23" t="str">
        <f>IFERROR(VLOOKUP(A741,КОДИ!$A$1:$E$1253,4,0),"")</f>
        <v/>
      </c>
      <c r="D741" s="23" t="str">
        <f>IFERROR(VLOOKUP(A741,КОДИ!$A$1:$E$1253,3,0),"")</f>
        <v/>
      </c>
      <c r="E741" s="24" t="str">
        <f>IFERROR(VLOOKUP(A741,КОДИ!$A$1:$E$1253,5,0),"")</f>
        <v/>
      </c>
      <c r="F741" s="22"/>
      <c r="G741" s="22"/>
      <c r="H741" s="25" t="s">
        <v>50</v>
      </c>
      <c r="I741" s="26"/>
      <c r="J741" s="26"/>
      <c r="K741" s="26"/>
      <c r="L7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2" spans="1:12" ht="15.75" customHeight="1" x14ac:dyDescent="0.25">
      <c r="A742" s="22"/>
      <c r="B742" s="23" t="str">
        <f>IFERROR(VLOOKUP(A742,КОДИ!$A$1:$E$1253,2,0),"")</f>
        <v/>
      </c>
      <c r="C742" s="23" t="str">
        <f>IFERROR(VLOOKUP(A742,КОДИ!$A$1:$E$1253,4,0),"")</f>
        <v/>
      </c>
      <c r="D742" s="23" t="str">
        <f>IFERROR(VLOOKUP(A742,КОДИ!$A$1:$E$1253,3,0),"")</f>
        <v/>
      </c>
      <c r="E742" s="24" t="str">
        <f>IFERROR(VLOOKUP(A742,КОДИ!$A$1:$E$1253,5,0),"")</f>
        <v/>
      </c>
      <c r="F742" s="22"/>
      <c r="G742" s="22"/>
      <c r="H742" s="25" t="s">
        <v>50</v>
      </c>
      <c r="I742" s="26"/>
      <c r="J742" s="26"/>
      <c r="K742" s="26"/>
      <c r="L7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3" spans="1:12" ht="15.75" customHeight="1" x14ac:dyDescent="0.25">
      <c r="A743" s="22"/>
      <c r="B743" s="23" t="str">
        <f>IFERROR(VLOOKUP(A743,КОДИ!$A$1:$E$1253,2,0),"")</f>
        <v/>
      </c>
      <c r="C743" s="23" t="str">
        <f>IFERROR(VLOOKUP(A743,КОДИ!$A$1:$E$1253,4,0),"")</f>
        <v/>
      </c>
      <c r="D743" s="23" t="str">
        <f>IFERROR(VLOOKUP(A743,КОДИ!$A$1:$E$1253,3,0),"")</f>
        <v/>
      </c>
      <c r="E743" s="24" t="str">
        <f>IFERROR(VLOOKUP(A743,КОДИ!$A$1:$E$1253,5,0),"")</f>
        <v/>
      </c>
      <c r="F743" s="22"/>
      <c r="G743" s="22"/>
      <c r="H743" s="25" t="s">
        <v>50</v>
      </c>
      <c r="I743" s="26"/>
      <c r="J743" s="26"/>
      <c r="K743" s="26"/>
      <c r="L7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4" spans="1:12" ht="15.75" customHeight="1" x14ac:dyDescent="0.25">
      <c r="A744" s="22"/>
      <c r="B744" s="23" t="str">
        <f>IFERROR(VLOOKUP(A744,КОДИ!$A$1:$E$1253,2,0),"")</f>
        <v/>
      </c>
      <c r="C744" s="23" t="str">
        <f>IFERROR(VLOOKUP(A744,КОДИ!$A$1:$E$1253,4,0),"")</f>
        <v/>
      </c>
      <c r="D744" s="23" t="str">
        <f>IFERROR(VLOOKUP(A744,КОДИ!$A$1:$E$1253,3,0),"")</f>
        <v/>
      </c>
      <c r="E744" s="24" t="str">
        <f>IFERROR(VLOOKUP(A744,КОДИ!$A$1:$E$1253,5,0),"")</f>
        <v/>
      </c>
      <c r="F744" s="22"/>
      <c r="G744" s="22"/>
      <c r="H744" s="25" t="s">
        <v>50</v>
      </c>
      <c r="I744" s="26"/>
      <c r="J744" s="26"/>
      <c r="K744" s="26"/>
      <c r="L7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5" spans="1:12" ht="15.75" customHeight="1" x14ac:dyDescent="0.25">
      <c r="A745" s="22"/>
      <c r="B745" s="23" t="str">
        <f>IFERROR(VLOOKUP(A745,КОДИ!$A$1:$E$1253,2,0),"")</f>
        <v/>
      </c>
      <c r="C745" s="23" t="str">
        <f>IFERROR(VLOOKUP(A745,КОДИ!$A$1:$E$1253,4,0),"")</f>
        <v/>
      </c>
      <c r="D745" s="23" t="str">
        <f>IFERROR(VLOOKUP(A745,КОДИ!$A$1:$E$1253,3,0),"")</f>
        <v/>
      </c>
      <c r="E745" s="24" t="str">
        <f>IFERROR(VLOOKUP(A745,КОДИ!$A$1:$E$1253,5,0),"")</f>
        <v/>
      </c>
      <c r="F745" s="22"/>
      <c r="G745" s="22"/>
      <c r="H745" s="25" t="s">
        <v>50</v>
      </c>
      <c r="I745" s="26"/>
      <c r="J745" s="26"/>
      <c r="K745" s="26"/>
      <c r="L7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6" spans="1:12" ht="15.75" customHeight="1" x14ac:dyDescent="0.25">
      <c r="A746" s="22"/>
      <c r="B746" s="23" t="str">
        <f>IFERROR(VLOOKUP(A746,КОДИ!$A$1:$E$1253,2,0),"")</f>
        <v/>
      </c>
      <c r="C746" s="23" t="str">
        <f>IFERROR(VLOOKUP(A746,КОДИ!$A$1:$E$1253,4,0),"")</f>
        <v/>
      </c>
      <c r="D746" s="23" t="str">
        <f>IFERROR(VLOOKUP(A746,КОДИ!$A$1:$E$1253,3,0),"")</f>
        <v/>
      </c>
      <c r="E746" s="24" t="str">
        <f>IFERROR(VLOOKUP(A746,КОДИ!$A$1:$E$1253,5,0),"")</f>
        <v/>
      </c>
      <c r="F746" s="22"/>
      <c r="G746" s="22"/>
      <c r="H746" s="25" t="s">
        <v>50</v>
      </c>
      <c r="I746" s="26"/>
      <c r="J746" s="26"/>
      <c r="K746" s="26"/>
      <c r="L7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7" spans="1:12" ht="15.75" customHeight="1" x14ac:dyDescent="0.25">
      <c r="A747" s="22"/>
      <c r="B747" s="23" t="str">
        <f>IFERROR(VLOOKUP(A747,КОДИ!$A$1:$E$1253,2,0),"")</f>
        <v/>
      </c>
      <c r="C747" s="23" t="str">
        <f>IFERROR(VLOOKUP(A747,КОДИ!$A$1:$E$1253,4,0),"")</f>
        <v/>
      </c>
      <c r="D747" s="23" t="str">
        <f>IFERROR(VLOOKUP(A747,КОДИ!$A$1:$E$1253,3,0),"")</f>
        <v/>
      </c>
      <c r="E747" s="24" t="str">
        <f>IFERROR(VLOOKUP(A747,КОДИ!$A$1:$E$1253,5,0),"")</f>
        <v/>
      </c>
      <c r="F747" s="22"/>
      <c r="G747" s="22"/>
      <c r="H747" s="25" t="s">
        <v>50</v>
      </c>
      <c r="I747" s="26"/>
      <c r="J747" s="26"/>
      <c r="K747" s="26"/>
      <c r="L7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8" spans="1:12" ht="15.75" customHeight="1" x14ac:dyDescent="0.25">
      <c r="A748" s="22"/>
      <c r="B748" s="23" t="str">
        <f>IFERROR(VLOOKUP(A748,КОДИ!$A$1:$E$1253,2,0),"")</f>
        <v/>
      </c>
      <c r="C748" s="23" t="str">
        <f>IFERROR(VLOOKUP(A748,КОДИ!$A$1:$E$1253,4,0),"")</f>
        <v/>
      </c>
      <c r="D748" s="23" t="str">
        <f>IFERROR(VLOOKUP(A748,КОДИ!$A$1:$E$1253,3,0),"")</f>
        <v/>
      </c>
      <c r="E748" s="24" t="str">
        <f>IFERROR(VLOOKUP(A748,КОДИ!$A$1:$E$1253,5,0),"")</f>
        <v/>
      </c>
      <c r="F748" s="22"/>
      <c r="G748" s="22"/>
      <c r="H748" s="25" t="s">
        <v>50</v>
      </c>
      <c r="I748" s="26"/>
      <c r="J748" s="26"/>
      <c r="K748" s="26"/>
      <c r="L7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49" spans="1:12" ht="15.75" customHeight="1" x14ac:dyDescent="0.25">
      <c r="A749" s="22"/>
      <c r="B749" s="23" t="str">
        <f>IFERROR(VLOOKUP(A749,КОДИ!$A$1:$E$1253,2,0),"")</f>
        <v/>
      </c>
      <c r="C749" s="23" t="str">
        <f>IFERROR(VLOOKUP(A749,КОДИ!$A$1:$E$1253,4,0),"")</f>
        <v/>
      </c>
      <c r="D749" s="23" t="str">
        <f>IFERROR(VLOOKUP(A749,КОДИ!$A$1:$E$1253,3,0),"")</f>
        <v/>
      </c>
      <c r="E749" s="24" t="str">
        <f>IFERROR(VLOOKUP(A749,КОДИ!$A$1:$E$1253,5,0),"")</f>
        <v/>
      </c>
      <c r="F749" s="22"/>
      <c r="G749" s="22"/>
      <c r="H749" s="25" t="s">
        <v>50</v>
      </c>
      <c r="I749" s="26"/>
      <c r="J749" s="26"/>
      <c r="K749" s="26"/>
      <c r="L7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0" spans="1:12" ht="15.75" customHeight="1" x14ac:dyDescent="0.25">
      <c r="A750" s="22"/>
      <c r="B750" s="23" t="str">
        <f>IFERROR(VLOOKUP(A750,КОДИ!$A$1:$E$1253,2,0),"")</f>
        <v/>
      </c>
      <c r="C750" s="23" t="str">
        <f>IFERROR(VLOOKUP(A750,КОДИ!$A$1:$E$1253,4,0),"")</f>
        <v/>
      </c>
      <c r="D750" s="23" t="str">
        <f>IFERROR(VLOOKUP(A750,КОДИ!$A$1:$E$1253,3,0),"")</f>
        <v/>
      </c>
      <c r="E750" s="24" t="str">
        <f>IFERROR(VLOOKUP(A750,КОДИ!$A$1:$E$1253,5,0),"")</f>
        <v/>
      </c>
      <c r="F750" s="22"/>
      <c r="G750" s="22"/>
      <c r="H750" s="25" t="s">
        <v>50</v>
      </c>
      <c r="I750" s="26"/>
      <c r="J750" s="26"/>
      <c r="K750" s="26"/>
      <c r="L7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1" spans="1:12" ht="15.75" customHeight="1" x14ac:dyDescent="0.25">
      <c r="A751" s="22"/>
      <c r="B751" s="23" t="str">
        <f>IFERROR(VLOOKUP(A751,КОДИ!$A$1:$E$1253,2,0),"")</f>
        <v/>
      </c>
      <c r="C751" s="23" t="str">
        <f>IFERROR(VLOOKUP(A751,КОДИ!$A$1:$E$1253,4,0),"")</f>
        <v/>
      </c>
      <c r="D751" s="23" t="str">
        <f>IFERROR(VLOOKUP(A751,КОДИ!$A$1:$E$1253,3,0),"")</f>
        <v/>
      </c>
      <c r="E751" s="24" t="str">
        <f>IFERROR(VLOOKUP(A751,КОДИ!$A$1:$E$1253,5,0),"")</f>
        <v/>
      </c>
      <c r="F751" s="22"/>
      <c r="G751" s="22"/>
      <c r="H751" s="25" t="s">
        <v>50</v>
      </c>
      <c r="I751" s="26"/>
      <c r="J751" s="26"/>
      <c r="K751" s="26"/>
      <c r="L7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2" spans="1:12" ht="15.75" customHeight="1" x14ac:dyDescent="0.25">
      <c r="A752" s="22"/>
      <c r="B752" s="23" t="str">
        <f>IFERROR(VLOOKUP(A752,КОДИ!$A$1:$E$1253,2,0),"")</f>
        <v/>
      </c>
      <c r="C752" s="23" t="str">
        <f>IFERROR(VLOOKUP(A752,КОДИ!$A$1:$E$1253,4,0),"")</f>
        <v/>
      </c>
      <c r="D752" s="23" t="str">
        <f>IFERROR(VLOOKUP(A752,КОДИ!$A$1:$E$1253,3,0),"")</f>
        <v/>
      </c>
      <c r="E752" s="24" t="str">
        <f>IFERROR(VLOOKUP(A752,КОДИ!$A$1:$E$1253,5,0),"")</f>
        <v/>
      </c>
      <c r="F752" s="22"/>
      <c r="G752" s="22"/>
      <c r="H752" s="25" t="s">
        <v>50</v>
      </c>
      <c r="I752" s="26"/>
      <c r="J752" s="26"/>
      <c r="K752" s="26"/>
      <c r="L7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3" spans="1:12" ht="15.75" customHeight="1" x14ac:dyDescent="0.25">
      <c r="A753" s="22"/>
      <c r="B753" s="23" t="str">
        <f>IFERROR(VLOOKUP(A753,КОДИ!$A$1:$E$1253,2,0),"")</f>
        <v/>
      </c>
      <c r="C753" s="23" t="str">
        <f>IFERROR(VLOOKUP(A753,КОДИ!$A$1:$E$1253,4,0),"")</f>
        <v/>
      </c>
      <c r="D753" s="23" t="str">
        <f>IFERROR(VLOOKUP(A753,КОДИ!$A$1:$E$1253,3,0),"")</f>
        <v/>
      </c>
      <c r="E753" s="24" t="str">
        <f>IFERROR(VLOOKUP(A753,КОДИ!$A$1:$E$1253,5,0),"")</f>
        <v/>
      </c>
      <c r="F753" s="22"/>
      <c r="G753" s="22"/>
      <c r="H753" s="25" t="s">
        <v>50</v>
      </c>
      <c r="I753" s="26"/>
      <c r="J753" s="26"/>
      <c r="K753" s="26"/>
      <c r="L7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4" spans="1:12" ht="15.75" customHeight="1" x14ac:dyDescent="0.25">
      <c r="A754" s="22"/>
      <c r="B754" s="23" t="str">
        <f>IFERROR(VLOOKUP(A754,КОДИ!$A$1:$E$1253,2,0),"")</f>
        <v/>
      </c>
      <c r="C754" s="23" t="str">
        <f>IFERROR(VLOOKUP(A754,КОДИ!$A$1:$E$1253,4,0),"")</f>
        <v/>
      </c>
      <c r="D754" s="23" t="str">
        <f>IFERROR(VLOOKUP(A754,КОДИ!$A$1:$E$1253,3,0),"")</f>
        <v/>
      </c>
      <c r="E754" s="24" t="str">
        <f>IFERROR(VLOOKUP(A754,КОДИ!$A$1:$E$1253,5,0),"")</f>
        <v/>
      </c>
      <c r="F754" s="22"/>
      <c r="G754" s="22"/>
      <c r="H754" s="25" t="s">
        <v>50</v>
      </c>
      <c r="I754" s="26"/>
      <c r="J754" s="26"/>
      <c r="K754" s="26"/>
      <c r="L7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5" spans="1:12" ht="15.75" customHeight="1" x14ac:dyDescent="0.25">
      <c r="A755" s="22"/>
      <c r="B755" s="23" t="str">
        <f>IFERROR(VLOOKUP(A755,КОДИ!$A$1:$E$1253,2,0),"")</f>
        <v/>
      </c>
      <c r="C755" s="23" t="str">
        <f>IFERROR(VLOOKUP(A755,КОДИ!$A$1:$E$1253,4,0),"")</f>
        <v/>
      </c>
      <c r="D755" s="23" t="str">
        <f>IFERROR(VLOOKUP(A755,КОДИ!$A$1:$E$1253,3,0),"")</f>
        <v/>
      </c>
      <c r="E755" s="24" t="str">
        <f>IFERROR(VLOOKUP(A755,КОДИ!$A$1:$E$1253,5,0),"")</f>
        <v/>
      </c>
      <c r="F755" s="22"/>
      <c r="G755" s="22"/>
      <c r="H755" s="25" t="s">
        <v>50</v>
      </c>
      <c r="I755" s="26"/>
      <c r="J755" s="26"/>
      <c r="K755" s="26"/>
      <c r="L7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6" spans="1:12" ht="15.75" customHeight="1" x14ac:dyDescent="0.25">
      <c r="A756" s="22"/>
      <c r="B756" s="23" t="str">
        <f>IFERROR(VLOOKUP(A756,КОДИ!$A$1:$E$1253,2,0),"")</f>
        <v/>
      </c>
      <c r="C756" s="23" t="str">
        <f>IFERROR(VLOOKUP(A756,КОДИ!$A$1:$E$1253,4,0),"")</f>
        <v/>
      </c>
      <c r="D756" s="23" t="str">
        <f>IFERROR(VLOOKUP(A756,КОДИ!$A$1:$E$1253,3,0),"")</f>
        <v/>
      </c>
      <c r="E756" s="24" t="str">
        <f>IFERROR(VLOOKUP(A756,КОДИ!$A$1:$E$1253,5,0),"")</f>
        <v/>
      </c>
      <c r="F756" s="22"/>
      <c r="G756" s="22"/>
      <c r="H756" s="25" t="s">
        <v>50</v>
      </c>
      <c r="I756" s="26"/>
      <c r="J756" s="26"/>
      <c r="K756" s="26"/>
      <c r="L7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7" spans="1:12" ht="15.75" customHeight="1" x14ac:dyDescent="0.25">
      <c r="A757" s="22"/>
      <c r="B757" s="23" t="str">
        <f>IFERROR(VLOOKUP(A757,КОДИ!$A$1:$E$1253,2,0),"")</f>
        <v/>
      </c>
      <c r="C757" s="23" t="str">
        <f>IFERROR(VLOOKUP(A757,КОДИ!$A$1:$E$1253,4,0),"")</f>
        <v/>
      </c>
      <c r="D757" s="23" t="str">
        <f>IFERROR(VLOOKUP(A757,КОДИ!$A$1:$E$1253,3,0),"")</f>
        <v/>
      </c>
      <c r="E757" s="24" t="str">
        <f>IFERROR(VLOOKUP(A757,КОДИ!$A$1:$E$1253,5,0),"")</f>
        <v/>
      </c>
      <c r="F757" s="22"/>
      <c r="G757" s="22"/>
      <c r="H757" s="25" t="s">
        <v>50</v>
      </c>
      <c r="I757" s="26"/>
      <c r="J757" s="26"/>
      <c r="K757" s="26"/>
      <c r="L7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8" spans="1:12" ht="15.75" customHeight="1" x14ac:dyDescent="0.25">
      <c r="A758" s="22"/>
      <c r="B758" s="23" t="str">
        <f>IFERROR(VLOOKUP(A758,КОДИ!$A$1:$E$1253,2,0),"")</f>
        <v/>
      </c>
      <c r="C758" s="23" t="str">
        <f>IFERROR(VLOOKUP(A758,КОДИ!$A$1:$E$1253,4,0),"")</f>
        <v/>
      </c>
      <c r="D758" s="23" t="str">
        <f>IFERROR(VLOOKUP(A758,КОДИ!$A$1:$E$1253,3,0),"")</f>
        <v/>
      </c>
      <c r="E758" s="24" t="str">
        <f>IFERROR(VLOOKUP(A758,КОДИ!$A$1:$E$1253,5,0),"")</f>
        <v/>
      </c>
      <c r="F758" s="22"/>
      <c r="G758" s="22"/>
      <c r="H758" s="25" t="s">
        <v>50</v>
      </c>
      <c r="I758" s="26"/>
      <c r="J758" s="26"/>
      <c r="K758" s="26"/>
      <c r="L7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59" spans="1:12" ht="15.75" customHeight="1" x14ac:dyDescent="0.25">
      <c r="A759" s="22"/>
      <c r="B759" s="23" t="str">
        <f>IFERROR(VLOOKUP(A759,КОДИ!$A$1:$E$1253,2,0),"")</f>
        <v/>
      </c>
      <c r="C759" s="23" t="str">
        <f>IFERROR(VLOOKUP(A759,КОДИ!$A$1:$E$1253,4,0),"")</f>
        <v/>
      </c>
      <c r="D759" s="23" t="str">
        <f>IFERROR(VLOOKUP(A759,КОДИ!$A$1:$E$1253,3,0),"")</f>
        <v/>
      </c>
      <c r="E759" s="24" t="str">
        <f>IFERROR(VLOOKUP(A759,КОДИ!$A$1:$E$1253,5,0),"")</f>
        <v/>
      </c>
      <c r="F759" s="22"/>
      <c r="G759" s="22"/>
      <c r="H759" s="25" t="s">
        <v>50</v>
      </c>
      <c r="I759" s="26"/>
      <c r="J759" s="26"/>
      <c r="K759" s="26"/>
      <c r="L7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0" spans="1:12" ht="15.75" customHeight="1" x14ac:dyDescent="0.25">
      <c r="A760" s="22"/>
      <c r="B760" s="23" t="str">
        <f>IFERROR(VLOOKUP(A760,КОДИ!$A$1:$E$1253,2,0),"")</f>
        <v/>
      </c>
      <c r="C760" s="23" t="str">
        <f>IFERROR(VLOOKUP(A760,КОДИ!$A$1:$E$1253,4,0),"")</f>
        <v/>
      </c>
      <c r="D760" s="23" t="str">
        <f>IFERROR(VLOOKUP(A760,КОДИ!$A$1:$E$1253,3,0),"")</f>
        <v/>
      </c>
      <c r="E760" s="24" t="str">
        <f>IFERROR(VLOOKUP(A760,КОДИ!$A$1:$E$1253,5,0),"")</f>
        <v/>
      </c>
      <c r="F760" s="22"/>
      <c r="G760" s="22"/>
      <c r="H760" s="25" t="s">
        <v>50</v>
      </c>
      <c r="I760" s="26"/>
      <c r="J760" s="26"/>
      <c r="K760" s="26"/>
      <c r="L7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1" spans="1:12" ht="15.75" customHeight="1" x14ac:dyDescent="0.25">
      <c r="A761" s="22"/>
      <c r="B761" s="23" t="str">
        <f>IFERROR(VLOOKUP(A761,КОДИ!$A$1:$E$1253,2,0),"")</f>
        <v/>
      </c>
      <c r="C761" s="23" t="str">
        <f>IFERROR(VLOOKUP(A761,КОДИ!$A$1:$E$1253,4,0),"")</f>
        <v/>
      </c>
      <c r="D761" s="23" t="str">
        <f>IFERROR(VLOOKUP(A761,КОДИ!$A$1:$E$1253,3,0),"")</f>
        <v/>
      </c>
      <c r="E761" s="24" t="str">
        <f>IFERROR(VLOOKUP(A761,КОДИ!$A$1:$E$1253,5,0),"")</f>
        <v/>
      </c>
      <c r="F761" s="22"/>
      <c r="G761" s="22"/>
      <c r="H761" s="25" t="s">
        <v>50</v>
      </c>
      <c r="I761" s="26"/>
      <c r="J761" s="26"/>
      <c r="K761" s="26"/>
      <c r="L7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2" spans="1:12" ht="15.75" customHeight="1" x14ac:dyDescent="0.25">
      <c r="A762" s="22"/>
      <c r="B762" s="23" t="str">
        <f>IFERROR(VLOOKUP(A762,КОДИ!$A$1:$E$1253,2,0),"")</f>
        <v/>
      </c>
      <c r="C762" s="23" t="str">
        <f>IFERROR(VLOOKUP(A762,КОДИ!$A$1:$E$1253,4,0),"")</f>
        <v/>
      </c>
      <c r="D762" s="23" t="str">
        <f>IFERROR(VLOOKUP(A762,КОДИ!$A$1:$E$1253,3,0),"")</f>
        <v/>
      </c>
      <c r="E762" s="24" t="str">
        <f>IFERROR(VLOOKUP(A762,КОДИ!$A$1:$E$1253,5,0),"")</f>
        <v/>
      </c>
      <c r="F762" s="22"/>
      <c r="G762" s="22"/>
      <c r="H762" s="25" t="s">
        <v>50</v>
      </c>
      <c r="I762" s="26"/>
      <c r="J762" s="26"/>
      <c r="K762" s="26"/>
      <c r="L7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3" spans="1:12" ht="15.75" customHeight="1" x14ac:dyDescent="0.25">
      <c r="A763" s="22"/>
      <c r="B763" s="23" t="str">
        <f>IFERROR(VLOOKUP(A763,КОДИ!$A$1:$E$1253,2,0),"")</f>
        <v/>
      </c>
      <c r="C763" s="23" t="str">
        <f>IFERROR(VLOOKUP(A763,КОДИ!$A$1:$E$1253,4,0),"")</f>
        <v/>
      </c>
      <c r="D763" s="23" t="str">
        <f>IFERROR(VLOOKUP(A763,КОДИ!$A$1:$E$1253,3,0),"")</f>
        <v/>
      </c>
      <c r="E763" s="24" t="str">
        <f>IFERROR(VLOOKUP(A763,КОДИ!$A$1:$E$1253,5,0),"")</f>
        <v/>
      </c>
      <c r="F763" s="22"/>
      <c r="G763" s="22"/>
      <c r="H763" s="25" t="s">
        <v>50</v>
      </c>
      <c r="I763" s="26"/>
      <c r="J763" s="26"/>
      <c r="K763" s="26"/>
      <c r="L7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4" spans="1:12" ht="15.75" customHeight="1" x14ac:dyDescent="0.25">
      <c r="A764" s="22"/>
      <c r="B764" s="23" t="str">
        <f>IFERROR(VLOOKUP(A764,КОДИ!$A$1:$E$1253,2,0),"")</f>
        <v/>
      </c>
      <c r="C764" s="23" t="str">
        <f>IFERROR(VLOOKUP(A764,КОДИ!$A$1:$E$1253,4,0),"")</f>
        <v/>
      </c>
      <c r="D764" s="23" t="str">
        <f>IFERROR(VLOOKUP(A764,КОДИ!$A$1:$E$1253,3,0),"")</f>
        <v/>
      </c>
      <c r="E764" s="24" t="str">
        <f>IFERROR(VLOOKUP(A764,КОДИ!$A$1:$E$1253,5,0),"")</f>
        <v/>
      </c>
      <c r="F764" s="22"/>
      <c r="G764" s="22"/>
      <c r="H764" s="25" t="s">
        <v>50</v>
      </c>
      <c r="I764" s="26"/>
      <c r="J764" s="26"/>
      <c r="K764" s="26"/>
      <c r="L7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5" spans="1:12" ht="15.75" customHeight="1" x14ac:dyDescent="0.25">
      <c r="A765" s="22"/>
      <c r="B765" s="23" t="str">
        <f>IFERROR(VLOOKUP(A765,КОДИ!$A$1:$E$1253,2,0),"")</f>
        <v/>
      </c>
      <c r="C765" s="23" t="str">
        <f>IFERROR(VLOOKUP(A765,КОДИ!$A$1:$E$1253,4,0),"")</f>
        <v/>
      </c>
      <c r="D765" s="23" t="str">
        <f>IFERROR(VLOOKUP(A765,КОДИ!$A$1:$E$1253,3,0),"")</f>
        <v/>
      </c>
      <c r="E765" s="24" t="str">
        <f>IFERROR(VLOOKUP(A765,КОДИ!$A$1:$E$1253,5,0),"")</f>
        <v/>
      </c>
      <c r="F765" s="22"/>
      <c r="G765" s="22"/>
      <c r="H765" s="25" t="s">
        <v>50</v>
      </c>
      <c r="I765" s="26"/>
      <c r="J765" s="26"/>
      <c r="K765" s="26"/>
      <c r="L7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6" spans="1:12" ht="15.75" customHeight="1" x14ac:dyDescent="0.25">
      <c r="A766" s="22"/>
      <c r="B766" s="23" t="str">
        <f>IFERROR(VLOOKUP(A766,КОДИ!$A$1:$E$1253,2,0),"")</f>
        <v/>
      </c>
      <c r="C766" s="23" t="str">
        <f>IFERROR(VLOOKUP(A766,КОДИ!$A$1:$E$1253,4,0),"")</f>
        <v/>
      </c>
      <c r="D766" s="23" t="str">
        <f>IFERROR(VLOOKUP(A766,КОДИ!$A$1:$E$1253,3,0),"")</f>
        <v/>
      </c>
      <c r="E766" s="24" t="str">
        <f>IFERROR(VLOOKUP(A766,КОДИ!$A$1:$E$1253,5,0),"")</f>
        <v/>
      </c>
      <c r="F766" s="22"/>
      <c r="G766" s="22"/>
      <c r="H766" s="25" t="s">
        <v>50</v>
      </c>
      <c r="I766" s="26"/>
      <c r="J766" s="26"/>
      <c r="K766" s="26"/>
      <c r="L7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7" spans="1:12" ht="15.75" customHeight="1" x14ac:dyDescent="0.25">
      <c r="A767" s="22"/>
      <c r="B767" s="23" t="str">
        <f>IFERROR(VLOOKUP(A767,КОДИ!$A$1:$E$1253,2,0),"")</f>
        <v/>
      </c>
      <c r="C767" s="23" t="str">
        <f>IFERROR(VLOOKUP(A767,КОДИ!$A$1:$E$1253,4,0),"")</f>
        <v/>
      </c>
      <c r="D767" s="23" t="str">
        <f>IFERROR(VLOOKUP(A767,КОДИ!$A$1:$E$1253,3,0),"")</f>
        <v/>
      </c>
      <c r="E767" s="24" t="str">
        <f>IFERROR(VLOOKUP(A767,КОДИ!$A$1:$E$1253,5,0),"")</f>
        <v/>
      </c>
      <c r="F767" s="22"/>
      <c r="G767" s="22"/>
      <c r="H767" s="25" t="s">
        <v>50</v>
      </c>
      <c r="I767" s="26"/>
      <c r="J767" s="26"/>
      <c r="K767" s="26"/>
      <c r="L7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8" spans="1:12" ht="15.75" customHeight="1" x14ac:dyDescent="0.25">
      <c r="A768" s="22"/>
      <c r="B768" s="23" t="str">
        <f>IFERROR(VLOOKUP(A768,КОДИ!$A$1:$E$1253,2,0),"")</f>
        <v/>
      </c>
      <c r="C768" s="23" t="str">
        <f>IFERROR(VLOOKUP(A768,КОДИ!$A$1:$E$1253,4,0),"")</f>
        <v/>
      </c>
      <c r="D768" s="23" t="str">
        <f>IFERROR(VLOOKUP(A768,КОДИ!$A$1:$E$1253,3,0),"")</f>
        <v/>
      </c>
      <c r="E768" s="24" t="str">
        <f>IFERROR(VLOOKUP(A768,КОДИ!$A$1:$E$1253,5,0),"")</f>
        <v/>
      </c>
      <c r="F768" s="22"/>
      <c r="G768" s="22"/>
      <c r="H768" s="25" t="s">
        <v>50</v>
      </c>
      <c r="I768" s="26"/>
      <c r="J768" s="26"/>
      <c r="K768" s="26"/>
      <c r="L7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69" spans="1:12" ht="15.75" customHeight="1" x14ac:dyDescent="0.25">
      <c r="A769" s="22"/>
      <c r="B769" s="23" t="str">
        <f>IFERROR(VLOOKUP(A769,КОДИ!$A$1:$E$1253,2,0),"")</f>
        <v/>
      </c>
      <c r="C769" s="23" t="str">
        <f>IFERROR(VLOOKUP(A769,КОДИ!$A$1:$E$1253,4,0),"")</f>
        <v/>
      </c>
      <c r="D769" s="23" t="str">
        <f>IFERROR(VLOOKUP(A769,КОДИ!$A$1:$E$1253,3,0),"")</f>
        <v/>
      </c>
      <c r="E769" s="24" t="str">
        <f>IFERROR(VLOOKUP(A769,КОДИ!$A$1:$E$1253,5,0),"")</f>
        <v/>
      </c>
      <c r="F769" s="22"/>
      <c r="G769" s="22"/>
      <c r="H769" s="25" t="s">
        <v>50</v>
      </c>
      <c r="I769" s="26"/>
      <c r="J769" s="26"/>
      <c r="K769" s="26"/>
      <c r="L7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0" spans="1:12" ht="15.75" customHeight="1" x14ac:dyDescent="0.25">
      <c r="A770" s="22"/>
      <c r="B770" s="23" t="str">
        <f>IFERROR(VLOOKUP(A770,КОДИ!$A$1:$E$1253,2,0),"")</f>
        <v/>
      </c>
      <c r="C770" s="23" t="str">
        <f>IFERROR(VLOOKUP(A770,КОДИ!$A$1:$E$1253,4,0),"")</f>
        <v/>
      </c>
      <c r="D770" s="23" t="str">
        <f>IFERROR(VLOOKUP(A770,КОДИ!$A$1:$E$1253,3,0),"")</f>
        <v/>
      </c>
      <c r="E770" s="24" t="str">
        <f>IFERROR(VLOOKUP(A770,КОДИ!$A$1:$E$1253,5,0),"")</f>
        <v/>
      </c>
      <c r="F770" s="22"/>
      <c r="G770" s="22"/>
      <c r="H770" s="25" t="s">
        <v>50</v>
      </c>
      <c r="I770" s="26"/>
      <c r="J770" s="26"/>
      <c r="K770" s="26"/>
      <c r="L7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1" spans="1:12" ht="15.75" customHeight="1" x14ac:dyDescent="0.25">
      <c r="A771" s="22"/>
      <c r="B771" s="23" t="str">
        <f>IFERROR(VLOOKUP(A771,КОДИ!$A$1:$E$1253,2,0),"")</f>
        <v/>
      </c>
      <c r="C771" s="23" t="str">
        <f>IFERROR(VLOOKUP(A771,КОДИ!$A$1:$E$1253,4,0),"")</f>
        <v/>
      </c>
      <c r="D771" s="23" t="str">
        <f>IFERROR(VLOOKUP(A771,КОДИ!$A$1:$E$1253,3,0),"")</f>
        <v/>
      </c>
      <c r="E771" s="24" t="str">
        <f>IFERROR(VLOOKUP(A771,КОДИ!$A$1:$E$1253,5,0),"")</f>
        <v/>
      </c>
      <c r="F771" s="22"/>
      <c r="G771" s="22"/>
      <c r="H771" s="25" t="s">
        <v>50</v>
      </c>
      <c r="I771" s="26"/>
      <c r="J771" s="26"/>
      <c r="K771" s="26"/>
      <c r="L7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2" spans="1:12" ht="15.75" customHeight="1" x14ac:dyDescent="0.25">
      <c r="A772" s="22"/>
      <c r="B772" s="23" t="str">
        <f>IFERROR(VLOOKUP(A772,КОДИ!$A$1:$E$1253,2,0),"")</f>
        <v/>
      </c>
      <c r="C772" s="23" t="str">
        <f>IFERROR(VLOOKUP(A772,КОДИ!$A$1:$E$1253,4,0),"")</f>
        <v/>
      </c>
      <c r="D772" s="23" t="str">
        <f>IFERROR(VLOOKUP(A772,КОДИ!$A$1:$E$1253,3,0),"")</f>
        <v/>
      </c>
      <c r="E772" s="24" t="str">
        <f>IFERROR(VLOOKUP(A772,КОДИ!$A$1:$E$1253,5,0),"")</f>
        <v/>
      </c>
      <c r="F772" s="22"/>
      <c r="G772" s="22"/>
      <c r="H772" s="25" t="s">
        <v>50</v>
      </c>
      <c r="I772" s="26"/>
      <c r="J772" s="26"/>
      <c r="K772" s="26"/>
      <c r="L7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3" spans="1:12" ht="15.75" customHeight="1" x14ac:dyDescent="0.25">
      <c r="A773" s="22"/>
      <c r="B773" s="23" t="str">
        <f>IFERROR(VLOOKUP(A773,КОДИ!$A$1:$E$1253,2,0),"")</f>
        <v/>
      </c>
      <c r="C773" s="23" t="str">
        <f>IFERROR(VLOOKUP(A773,КОДИ!$A$1:$E$1253,4,0),"")</f>
        <v/>
      </c>
      <c r="D773" s="23" t="str">
        <f>IFERROR(VLOOKUP(A773,КОДИ!$A$1:$E$1253,3,0),"")</f>
        <v/>
      </c>
      <c r="E773" s="24" t="str">
        <f>IFERROR(VLOOKUP(A773,КОДИ!$A$1:$E$1253,5,0),"")</f>
        <v/>
      </c>
      <c r="F773" s="22"/>
      <c r="G773" s="22"/>
      <c r="H773" s="25" t="s">
        <v>50</v>
      </c>
      <c r="I773" s="26"/>
      <c r="J773" s="26"/>
      <c r="K773" s="26"/>
      <c r="L7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4" spans="1:12" ht="15.75" customHeight="1" x14ac:dyDescent="0.25">
      <c r="A774" s="22"/>
      <c r="B774" s="23" t="str">
        <f>IFERROR(VLOOKUP(A774,КОДИ!$A$1:$E$1253,2,0),"")</f>
        <v/>
      </c>
      <c r="C774" s="23" t="str">
        <f>IFERROR(VLOOKUP(A774,КОДИ!$A$1:$E$1253,4,0),"")</f>
        <v/>
      </c>
      <c r="D774" s="23" t="str">
        <f>IFERROR(VLOOKUP(A774,КОДИ!$A$1:$E$1253,3,0),"")</f>
        <v/>
      </c>
      <c r="E774" s="24" t="str">
        <f>IFERROR(VLOOKUP(A774,КОДИ!$A$1:$E$1253,5,0),"")</f>
        <v/>
      </c>
      <c r="F774" s="22"/>
      <c r="G774" s="22"/>
      <c r="H774" s="25" t="s">
        <v>50</v>
      </c>
      <c r="I774" s="26"/>
      <c r="J774" s="26"/>
      <c r="K774" s="26"/>
      <c r="L7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5" spans="1:12" ht="15.75" customHeight="1" x14ac:dyDescent="0.25">
      <c r="A775" s="22"/>
      <c r="B775" s="23" t="str">
        <f>IFERROR(VLOOKUP(A775,КОДИ!$A$1:$E$1253,2,0),"")</f>
        <v/>
      </c>
      <c r="C775" s="23" t="str">
        <f>IFERROR(VLOOKUP(A775,КОДИ!$A$1:$E$1253,4,0),"")</f>
        <v/>
      </c>
      <c r="D775" s="23" t="str">
        <f>IFERROR(VLOOKUP(A775,КОДИ!$A$1:$E$1253,3,0),"")</f>
        <v/>
      </c>
      <c r="E775" s="24" t="str">
        <f>IFERROR(VLOOKUP(A775,КОДИ!$A$1:$E$1253,5,0),"")</f>
        <v/>
      </c>
      <c r="F775" s="22"/>
      <c r="G775" s="22"/>
      <c r="H775" s="25" t="s">
        <v>50</v>
      </c>
      <c r="I775" s="26"/>
      <c r="J775" s="26"/>
      <c r="K775" s="26"/>
      <c r="L7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6" spans="1:12" ht="15.75" customHeight="1" x14ac:dyDescent="0.25">
      <c r="A776" s="22"/>
      <c r="B776" s="23" t="str">
        <f>IFERROR(VLOOKUP(A776,КОДИ!$A$1:$E$1253,2,0),"")</f>
        <v/>
      </c>
      <c r="C776" s="23" t="str">
        <f>IFERROR(VLOOKUP(A776,КОДИ!$A$1:$E$1253,4,0),"")</f>
        <v/>
      </c>
      <c r="D776" s="23" t="str">
        <f>IFERROR(VLOOKUP(A776,КОДИ!$A$1:$E$1253,3,0),"")</f>
        <v/>
      </c>
      <c r="E776" s="24" t="str">
        <f>IFERROR(VLOOKUP(A776,КОДИ!$A$1:$E$1253,5,0),"")</f>
        <v/>
      </c>
      <c r="F776" s="22"/>
      <c r="G776" s="22"/>
      <c r="H776" s="25" t="s">
        <v>50</v>
      </c>
      <c r="I776" s="26"/>
      <c r="J776" s="26"/>
      <c r="K776" s="26"/>
      <c r="L7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7" spans="1:12" ht="15.75" customHeight="1" x14ac:dyDescent="0.25">
      <c r="A777" s="22"/>
      <c r="B777" s="23" t="str">
        <f>IFERROR(VLOOKUP(A777,КОДИ!$A$1:$E$1253,2,0),"")</f>
        <v/>
      </c>
      <c r="C777" s="23" t="str">
        <f>IFERROR(VLOOKUP(A777,КОДИ!$A$1:$E$1253,4,0),"")</f>
        <v/>
      </c>
      <c r="D777" s="23" t="str">
        <f>IFERROR(VLOOKUP(A777,КОДИ!$A$1:$E$1253,3,0),"")</f>
        <v/>
      </c>
      <c r="E777" s="24" t="str">
        <f>IFERROR(VLOOKUP(A777,КОДИ!$A$1:$E$1253,5,0),"")</f>
        <v/>
      </c>
      <c r="F777" s="22"/>
      <c r="G777" s="22"/>
      <c r="H777" s="25" t="s">
        <v>50</v>
      </c>
      <c r="I777" s="26"/>
      <c r="J777" s="26"/>
      <c r="K777" s="26"/>
      <c r="L7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8" spans="1:12" ht="15.75" customHeight="1" x14ac:dyDescent="0.25">
      <c r="A778" s="22"/>
      <c r="B778" s="23" t="str">
        <f>IFERROR(VLOOKUP(A778,КОДИ!$A$1:$E$1253,2,0),"")</f>
        <v/>
      </c>
      <c r="C778" s="23" t="str">
        <f>IFERROR(VLOOKUP(A778,КОДИ!$A$1:$E$1253,4,0),"")</f>
        <v/>
      </c>
      <c r="D778" s="23" t="str">
        <f>IFERROR(VLOOKUP(A778,КОДИ!$A$1:$E$1253,3,0),"")</f>
        <v/>
      </c>
      <c r="E778" s="24" t="str">
        <f>IFERROR(VLOOKUP(A778,КОДИ!$A$1:$E$1253,5,0),"")</f>
        <v/>
      </c>
      <c r="F778" s="22"/>
      <c r="G778" s="22"/>
      <c r="H778" s="25" t="s">
        <v>50</v>
      </c>
      <c r="I778" s="26"/>
      <c r="J778" s="26"/>
      <c r="K778" s="26"/>
      <c r="L7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79" spans="1:12" ht="15.75" customHeight="1" x14ac:dyDescent="0.25">
      <c r="A779" s="22"/>
      <c r="B779" s="23" t="str">
        <f>IFERROR(VLOOKUP(A779,КОДИ!$A$1:$E$1253,2,0),"")</f>
        <v/>
      </c>
      <c r="C779" s="23" t="str">
        <f>IFERROR(VLOOKUP(A779,КОДИ!$A$1:$E$1253,4,0),"")</f>
        <v/>
      </c>
      <c r="D779" s="23" t="str">
        <f>IFERROR(VLOOKUP(A779,КОДИ!$A$1:$E$1253,3,0),"")</f>
        <v/>
      </c>
      <c r="E779" s="24" t="str">
        <f>IFERROR(VLOOKUP(A779,КОДИ!$A$1:$E$1253,5,0),"")</f>
        <v/>
      </c>
      <c r="F779" s="22"/>
      <c r="G779" s="22"/>
      <c r="H779" s="25" t="s">
        <v>50</v>
      </c>
      <c r="I779" s="26"/>
      <c r="J779" s="26"/>
      <c r="K779" s="26"/>
      <c r="L7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0" spans="1:12" ht="15.75" customHeight="1" x14ac:dyDescent="0.25">
      <c r="A780" s="22"/>
      <c r="B780" s="23" t="str">
        <f>IFERROR(VLOOKUP(A780,КОДИ!$A$1:$E$1253,2,0),"")</f>
        <v/>
      </c>
      <c r="C780" s="23" t="str">
        <f>IFERROR(VLOOKUP(A780,КОДИ!$A$1:$E$1253,4,0),"")</f>
        <v/>
      </c>
      <c r="D780" s="23" t="str">
        <f>IFERROR(VLOOKUP(A780,КОДИ!$A$1:$E$1253,3,0),"")</f>
        <v/>
      </c>
      <c r="E780" s="24" t="str">
        <f>IFERROR(VLOOKUP(A780,КОДИ!$A$1:$E$1253,5,0),"")</f>
        <v/>
      </c>
      <c r="F780" s="22"/>
      <c r="G780" s="22"/>
      <c r="H780" s="25" t="s">
        <v>50</v>
      </c>
      <c r="I780" s="26"/>
      <c r="J780" s="26"/>
      <c r="K780" s="26"/>
      <c r="L7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1" spans="1:12" ht="15.75" customHeight="1" x14ac:dyDescent="0.25">
      <c r="A781" s="22"/>
      <c r="B781" s="23" t="str">
        <f>IFERROR(VLOOKUP(A781,КОДИ!$A$1:$E$1253,2,0),"")</f>
        <v/>
      </c>
      <c r="C781" s="23" t="str">
        <f>IFERROR(VLOOKUP(A781,КОДИ!$A$1:$E$1253,4,0),"")</f>
        <v/>
      </c>
      <c r="D781" s="23" t="str">
        <f>IFERROR(VLOOKUP(A781,КОДИ!$A$1:$E$1253,3,0),"")</f>
        <v/>
      </c>
      <c r="E781" s="24" t="str">
        <f>IFERROR(VLOOKUP(A781,КОДИ!$A$1:$E$1253,5,0),"")</f>
        <v/>
      </c>
      <c r="F781" s="22"/>
      <c r="G781" s="22"/>
      <c r="H781" s="25" t="s">
        <v>50</v>
      </c>
      <c r="I781" s="26"/>
      <c r="J781" s="26"/>
      <c r="K781" s="26"/>
      <c r="L7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2" spans="1:12" ht="15.75" customHeight="1" x14ac:dyDescent="0.25">
      <c r="A782" s="22"/>
      <c r="B782" s="23" t="str">
        <f>IFERROR(VLOOKUP(A782,КОДИ!$A$1:$E$1253,2,0),"")</f>
        <v/>
      </c>
      <c r="C782" s="23" t="str">
        <f>IFERROR(VLOOKUP(A782,КОДИ!$A$1:$E$1253,4,0),"")</f>
        <v/>
      </c>
      <c r="D782" s="23" t="str">
        <f>IFERROR(VLOOKUP(A782,КОДИ!$A$1:$E$1253,3,0),"")</f>
        <v/>
      </c>
      <c r="E782" s="24" t="str">
        <f>IFERROR(VLOOKUP(A782,КОДИ!$A$1:$E$1253,5,0),"")</f>
        <v/>
      </c>
      <c r="F782" s="22"/>
      <c r="G782" s="22"/>
      <c r="H782" s="25" t="s">
        <v>50</v>
      </c>
      <c r="I782" s="26"/>
      <c r="J782" s="26"/>
      <c r="K782" s="26"/>
      <c r="L7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3" spans="1:12" ht="15.75" customHeight="1" x14ac:dyDescent="0.25">
      <c r="A783" s="22"/>
      <c r="B783" s="23" t="str">
        <f>IFERROR(VLOOKUP(A783,КОДИ!$A$1:$E$1253,2,0),"")</f>
        <v/>
      </c>
      <c r="C783" s="23" t="str">
        <f>IFERROR(VLOOKUP(A783,КОДИ!$A$1:$E$1253,4,0),"")</f>
        <v/>
      </c>
      <c r="D783" s="23" t="str">
        <f>IFERROR(VLOOKUP(A783,КОДИ!$A$1:$E$1253,3,0),"")</f>
        <v/>
      </c>
      <c r="E783" s="24" t="str">
        <f>IFERROR(VLOOKUP(A783,КОДИ!$A$1:$E$1253,5,0),"")</f>
        <v/>
      </c>
      <c r="F783" s="22"/>
      <c r="G783" s="22"/>
      <c r="H783" s="25" t="s">
        <v>50</v>
      </c>
      <c r="I783" s="26"/>
      <c r="J783" s="26"/>
      <c r="K783" s="26"/>
      <c r="L7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4" spans="1:12" ht="15.75" customHeight="1" x14ac:dyDescent="0.25">
      <c r="A784" s="22"/>
      <c r="B784" s="23" t="str">
        <f>IFERROR(VLOOKUP(A784,КОДИ!$A$1:$E$1253,2,0),"")</f>
        <v/>
      </c>
      <c r="C784" s="23" t="str">
        <f>IFERROR(VLOOKUP(A784,КОДИ!$A$1:$E$1253,4,0),"")</f>
        <v/>
      </c>
      <c r="D784" s="23" t="str">
        <f>IFERROR(VLOOKUP(A784,КОДИ!$A$1:$E$1253,3,0),"")</f>
        <v/>
      </c>
      <c r="E784" s="24" t="str">
        <f>IFERROR(VLOOKUP(A784,КОДИ!$A$1:$E$1253,5,0),"")</f>
        <v/>
      </c>
      <c r="F784" s="22"/>
      <c r="G784" s="22"/>
      <c r="H784" s="25" t="s">
        <v>50</v>
      </c>
      <c r="I784" s="26"/>
      <c r="J784" s="26"/>
      <c r="K784" s="26"/>
      <c r="L7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5" spans="1:12" ht="15.75" customHeight="1" x14ac:dyDescent="0.25">
      <c r="A785" s="22"/>
      <c r="B785" s="23" t="str">
        <f>IFERROR(VLOOKUP(A785,КОДИ!$A$1:$E$1253,2,0),"")</f>
        <v/>
      </c>
      <c r="C785" s="23" t="str">
        <f>IFERROR(VLOOKUP(A785,КОДИ!$A$1:$E$1253,4,0),"")</f>
        <v/>
      </c>
      <c r="D785" s="23" t="str">
        <f>IFERROR(VLOOKUP(A785,КОДИ!$A$1:$E$1253,3,0),"")</f>
        <v/>
      </c>
      <c r="E785" s="24" t="str">
        <f>IFERROR(VLOOKUP(A785,КОДИ!$A$1:$E$1253,5,0),"")</f>
        <v/>
      </c>
      <c r="F785" s="22"/>
      <c r="G785" s="22"/>
      <c r="H785" s="25" t="s">
        <v>50</v>
      </c>
      <c r="I785" s="26"/>
      <c r="J785" s="26"/>
      <c r="K785" s="26"/>
      <c r="L7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6" spans="1:12" ht="15.75" customHeight="1" x14ac:dyDescent="0.25">
      <c r="A786" s="22"/>
      <c r="B786" s="23" t="str">
        <f>IFERROR(VLOOKUP(A786,КОДИ!$A$1:$E$1253,2,0),"")</f>
        <v/>
      </c>
      <c r="C786" s="23" t="str">
        <f>IFERROR(VLOOKUP(A786,КОДИ!$A$1:$E$1253,4,0),"")</f>
        <v/>
      </c>
      <c r="D786" s="23" t="str">
        <f>IFERROR(VLOOKUP(A786,КОДИ!$A$1:$E$1253,3,0),"")</f>
        <v/>
      </c>
      <c r="E786" s="24" t="str">
        <f>IFERROR(VLOOKUP(A786,КОДИ!$A$1:$E$1253,5,0),"")</f>
        <v/>
      </c>
      <c r="F786" s="22"/>
      <c r="G786" s="22"/>
      <c r="H786" s="25" t="s">
        <v>50</v>
      </c>
      <c r="I786" s="26"/>
      <c r="J786" s="26"/>
      <c r="K786" s="26"/>
      <c r="L7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7" spans="1:12" ht="15.75" customHeight="1" x14ac:dyDescent="0.25">
      <c r="A787" s="22"/>
      <c r="B787" s="23" t="str">
        <f>IFERROR(VLOOKUP(A787,КОДИ!$A$1:$E$1253,2,0),"")</f>
        <v/>
      </c>
      <c r="C787" s="23" t="str">
        <f>IFERROR(VLOOKUP(A787,КОДИ!$A$1:$E$1253,4,0),"")</f>
        <v/>
      </c>
      <c r="D787" s="23" t="str">
        <f>IFERROR(VLOOKUP(A787,КОДИ!$A$1:$E$1253,3,0),"")</f>
        <v/>
      </c>
      <c r="E787" s="24" t="str">
        <f>IFERROR(VLOOKUP(A787,КОДИ!$A$1:$E$1253,5,0),"")</f>
        <v/>
      </c>
      <c r="F787" s="22"/>
      <c r="G787" s="22"/>
      <c r="H787" s="25" t="s">
        <v>50</v>
      </c>
      <c r="I787" s="26"/>
      <c r="J787" s="26"/>
      <c r="K787" s="26"/>
      <c r="L7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8" spans="1:12" ht="15.75" customHeight="1" x14ac:dyDescent="0.25">
      <c r="A788" s="22"/>
      <c r="B788" s="23" t="str">
        <f>IFERROR(VLOOKUP(A788,КОДИ!$A$1:$E$1253,2,0),"")</f>
        <v/>
      </c>
      <c r="C788" s="23" t="str">
        <f>IFERROR(VLOOKUP(A788,КОДИ!$A$1:$E$1253,4,0),"")</f>
        <v/>
      </c>
      <c r="D788" s="23" t="str">
        <f>IFERROR(VLOOKUP(A788,КОДИ!$A$1:$E$1253,3,0),"")</f>
        <v/>
      </c>
      <c r="E788" s="24" t="str">
        <f>IFERROR(VLOOKUP(A788,КОДИ!$A$1:$E$1253,5,0),"")</f>
        <v/>
      </c>
      <c r="F788" s="22"/>
      <c r="G788" s="22"/>
      <c r="H788" s="25" t="s">
        <v>50</v>
      </c>
      <c r="I788" s="26"/>
      <c r="J788" s="26"/>
      <c r="K788" s="26"/>
      <c r="L7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89" spans="1:12" ht="15.75" customHeight="1" x14ac:dyDescent="0.25">
      <c r="A789" s="22"/>
      <c r="B789" s="23" t="str">
        <f>IFERROR(VLOOKUP(A789,КОДИ!$A$1:$E$1253,2,0),"")</f>
        <v/>
      </c>
      <c r="C789" s="23" t="str">
        <f>IFERROR(VLOOKUP(A789,КОДИ!$A$1:$E$1253,4,0),"")</f>
        <v/>
      </c>
      <c r="D789" s="23" t="str">
        <f>IFERROR(VLOOKUP(A789,КОДИ!$A$1:$E$1253,3,0),"")</f>
        <v/>
      </c>
      <c r="E789" s="24" t="str">
        <f>IFERROR(VLOOKUP(A789,КОДИ!$A$1:$E$1253,5,0),"")</f>
        <v/>
      </c>
      <c r="F789" s="22"/>
      <c r="G789" s="22"/>
      <c r="H789" s="25" t="s">
        <v>50</v>
      </c>
      <c r="I789" s="26"/>
      <c r="J789" s="26"/>
      <c r="K789" s="26"/>
      <c r="L7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0" spans="1:12" ht="15.75" customHeight="1" x14ac:dyDescent="0.25">
      <c r="A790" s="22"/>
      <c r="B790" s="23" t="str">
        <f>IFERROR(VLOOKUP(A790,КОДИ!$A$1:$E$1253,2,0),"")</f>
        <v/>
      </c>
      <c r="C790" s="23" t="str">
        <f>IFERROR(VLOOKUP(A790,КОДИ!$A$1:$E$1253,4,0),"")</f>
        <v/>
      </c>
      <c r="D790" s="23" t="str">
        <f>IFERROR(VLOOKUP(A790,КОДИ!$A$1:$E$1253,3,0),"")</f>
        <v/>
      </c>
      <c r="E790" s="24" t="str">
        <f>IFERROR(VLOOKUP(A790,КОДИ!$A$1:$E$1253,5,0),"")</f>
        <v/>
      </c>
      <c r="F790" s="22"/>
      <c r="G790" s="22"/>
      <c r="H790" s="25" t="s">
        <v>50</v>
      </c>
      <c r="I790" s="26"/>
      <c r="J790" s="26"/>
      <c r="K790" s="26"/>
      <c r="L7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1" spans="1:12" ht="15.75" customHeight="1" x14ac:dyDescent="0.25">
      <c r="A791" s="22"/>
      <c r="B791" s="23" t="str">
        <f>IFERROR(VLOOKUP(A791,КОДИ!$A$1:$E$1253,2,0),"")</f>
        <v/>
      </c>
      <c r="C791" s="23" t="str">
        <f>IFERROR(VLOOKUP(A791,КОДИ!$A$1:$E$1253,4,0),"")</f>
        <v/>
      </c>
      <c r="D791" s="23" t="str">
        <f>IFERROR(VLOOKUP(A791,КОДИ!$A$1:$E$1253,3,0),"")</f>
        <v/>
      </c>
      <c r="E791" s="24" t="str">
        <f>IFERROR(VLOOKUP(A791,КОДИ!$A$1:$E$1253,5,0),"")</f>
        <v/>
      </c>
      <c r="F791" s="22"/>
      <c r="G791" s="22"/>
      <c r="H791" s="25" t="s">
        <v>50</v>
      </c>
      <c r="I791" s="26"/>
      <c r="J791" s="26"/>
      <c r="K791" s="26"/>
      <c r="L7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2" spans="1:12" ht="15.75" customHeight="1" x14ac:dyDescent="0.25">
      <c r="A792" s="22"/>
      <c r="B792" s="23" t="str">
        <f>IFERROR(VLOOKUP(A792,КОДИ!$A$1:$E$1253,2,0),"")</f>
        <v/>
      </c>
      <c r="C792" s="23" t="str">
        <f>IFERROR(VLOOKUP(A792,КОДИ!$A$1:$E$1253,4,0),"")</f>
        <v/>
      </c>
      <c r="D792" s="23" t="str">
        <f>IFERROR(VLOOKUP(A792,КОДИ!$A$1:$E$1253,3,0),"")</f>
        <v/>
      </c>
      <c r="E792" s="24" t="str">
        <f>IFERROR(VLOOKUP(A792,КОДИ!$A$1:$E$1253,5,0),"")</f>
        <v/>
      </c>
      <c r="F792" s="22"/>
      <c r="G792" s="22"/>
      <c r="H792" s="25" t="s">
        <v>50</v>
      </c>
      <c r="I792" s="26"/>
      <c r="J792" s="26"/>
      <c r="K792" s="26"/>
      <c r="L7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3" spans="1:12" ht="15.75" customHeight="1" x14ac:dyDescent="0.25">
      <c r="A793" s="22"/>
      <c r="B793" s="23" t="str">
        <f>IFERROR(VLOOKUP(A793,КОДИ!$A$1:$E$1253,2,0),"")</f>
        <v/>
      </c>
      <c r="C793" s="23" t="str">
        <f>IFERROR(VLOOKUP(A793,КОДИ!$A$1:$E$1253,4,0),"")</f>
        <v/>
      </c>
      <c r="D793" s="23" t="str">
        <f>IFERROR(VLOOKUP(A793,КОДИ!$A$1:$E$1253,3,0),"")</f>
        <v/>
      </c>
      <c r="E793" s="24" t="str">
        <f>IFERROR(VLOOKUP(A793,КОДИ!$A$1:$E$1253,5,0),"")</f>
        <v/>
      </c>
      <c r="F793" s="22"/>
      <c r="G793" s="22"/>
      <c r="H793" s="25" t="s">
        <v>50</v>
      </c>
      <c r="I793" s="26"/>
      <c r="J793" s="26"/>
      <c r="K793" s="26"/>
      <c r="L7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4" spans="1:12" ht="15.75" customHeight="1" x14ac:dyDescent="0.25">
      <c r="A794" s="22"/>
      <c r="B794" s="23" t="str">
        <f>IFERROR(VLOOKUP(A794,КОДИ!$A$1:$E$1253,2,0),"")</f>
        <v/>
      </c>
      <c r="C794" s="23" t="str">
        <f>IFERROR(VLOOKUP(A794,КОДИ!$A$1:$E$1253,4,0),"")</f>
        <v/>
      </c>
      <c r="D794" s="23" t="str">
        <f>IFERROR(VLOOKUP(A794,КОДИ!$A$1:$E$1253,3,0),"")</f>
        <v/>
      </c>
      <c r="E794" s="24" t="str">
        <f>IFERROR(VLOOKUP(A794,КОДИ!$A$1:$E$1253,5,0),"")</f>
        <v/>
      </c>
      <c r="F794" s="22"/>
      <c r="G794" s="22"/>
      <c r="H794" s="25" t="s">
        <v>50</v>
      </c>
      <c r="I794" s="26"/>
      <c r="J794" s="26"/>
      <c r="K794" s="26"/>
      <c r="L7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5" spans="1:12" ht="15.75" customHeight="1" x14ac:dyDescent="0.25">
      <c r="A795" s="22"/>
      <c r="B795" s="23" t="str">
        <f>IFERROR(VLOOKUP(A795,КОДИ!$A$1:$E$1253,2,0),"")</f>
        <v/>
      </c>
      <c r="C795" s="23" t="str">
        <f>IFERROR(VLOOKUP(A795,КОДИ!$A$1:$E$1253,4,0),"")</f>
        <v/>
      </c>
      <c r="D795" s="23" t="str">
        <f>IFERROR(VLOOKUP(A795,КОДИ!$A$1:$E$1253,3,0),"")</f>
        <v/>
      </c>
      <c r="E795" s="24" t="str">
        <f>IFERROR(VLOOKUP(A795,КОДИ!$A$1:$E$1253,5,0),"")</f>
        <v/>
      </c>
      <c r="F795" s="22"/>
      <c r="G795" s="22"/>
      <c r="H795" s="25" t="s">
        <v>50</v>
      </c>
      <c r="I795" s="26"/>
      <c r="J795" s="26"/>
      <c r="K795" s="26"/>
      <c r="L7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6" spans="1:12" ht="15.75" customHeight="1" x14ac:dyDescent="0.25">
      <c r="A796" s="22"/>
      <c r="B796" s="23" t="str">
        <f>IFERROR(VLOOKUP(A796,КОДИ!$A$1:$E$1253,2,0),"")</f>
        <v/>
      </c>
      <c r="C796" s="23" t="str">
        <f>IFERROR(VLOOKUP(A796,КОДИ!$A$1:$E$1253,4,0),"")</f>
        <v/>
      </c>
      <c r="D796" s="23" t="str">
        <f>IFERROR(VLOOKUP(A796,КОДИ!$A$1:$E$1253,3,0),"")</f>
        <v/>
      </c>
      <c r="E796" s="24" t="str">
        <f>IFERROR(VLOOKUP(A796,КОДИ!$A$1:$E$1253,5,0),"")</f>
        <v/>
      </c>
      <c r="F796" s="22"/>
      <c r="G796" s="22"/>
      <c r="H796" s="25" t="s">
        <v>50</v>
      </c>
      <c r="I796" s="26"/>
      <c r="J796" s="26"/>
      <c r="K796" s="26"/>
      <c r="L7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7" spans="1:12" ht="15.75" customHeight="1" x14ac:dyDescent="0.25">
      <c r="A797" s="22"/>
      <c r="B797" s="23" t="str">
        <f>IFERROR(VLOOKUP(A797,КОДИ!$A$1:$E$1253,2,0),"")</f>
        <v/>
      </c>
      <c r="C797" s="23" t="str">
        <f>IFERROR(VLOOKUP(A797,КОДИ!$A$1:$E$1253,4,0),"")</f>
        <v/>
      </c>
      <c r="D797" s="23" t="str">
        <f>IFERROR(VLOOKUP(A797,КОДИ!$A$1:$E$1253,3,0),"")</f>
        <v/>
      </c>
      <c r="E797" s="24" t="str">
        <f>IFERROR(VLOOKUP(A797,КОДИ!$A$1:$E$1253,5,0),"")</f>
        <v/>
      </c>
      <c r="F797" s="22"/>
      <c r="G797" s="22"/>
      <c r="H797" s="25" t="s">
        <v>50</v>
      </c>
      <c r="I797" s="26"/>
      <c r="J797" s="26"/>
      <c r="K797" s="26"/>
      <c r="L7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8" spans="1:12" ht="15.75" customHeight="1" x14ac:dyDescent="0.25">
      <c r="A798" s="22"/>
      <c r="B798" s="23" t="str">
        <f>IFERROR(VLOOKUP(A798,КОДИ!$A$1:$E$1253,2,0),"")</f>
        <v/>
      </c>
      <c r="C798" s="23" t="str">
        <f>IFERROR(VLOOKUP(A798,КОДИ!$A$1:$E$1253,4,0),"")</f>
        <v/>
      </c>
      <c r="D798" s="23" t="str">
        <f>IFERROR(VLOOKUP(A798,КОДИ!$A$1:$E$1253,3,0),"")</f>
        <v/>
      </c>
      <c r="E798" s="24" t="str">
        <f>IFERROR(VLOOKUP(A798,КОДИ!$A$1:$E$1253,5,0),"")</f>
        <v/>
      </c>
      <c r="F798" s="22"/>
      <c r="G798" s="22"/>
      <c r="H798" s="25" t="s">
        <v>50</v>
      </c>
      <c r="I798" s="26"/>
      <c r="J798" s="26"/>
      <c r="K798" s="26"/>
      <c r="L7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799" spans="1:12" ht="15.75" customHeight="1" x14ac:dyDescent="0.25">
      <c r="A799" s="22"/>
      <c r="B799" s="23" t="str">
        <f>IFERROR(VLOOKUP(A799,КОДИ!$A$1:$E$1253,2,0),"")</f>
        <v/>
      </c>
      <c r="C799" s="23" t="str">
        <f>IFERROR(VLOOKUP(A799,КОДИ!$A$1:$E$1253,4,0),"")</f>
        <v/>
      </c>
      <c r="D799" s="23" t="str">
        <f>IFERROR(VLOOKUP(A799,КОДИ!$A$1:$E$1253,3,0),"")</f>
        <v/>
      </c>
      <c r="E799" s="24" t="str">
        <f>IFERROR(VLOOKUP(A799,КОДИ!$A$1:$E$1253,5,0),"")</f>
        <v/>
      </c>
      <c r="F799" s="22"/>
      <c r="G799" s="22"/>
      <c r="H799" s="25" t="s">
        <v>50</v>
      </c>
      <c r="I799" s="26"/>
      <c r="J799" s="26"/>
      <c r="K799" s="26"/>
      <c r="L7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0" spans="1:12" ht="15.75" customHeight="1" x14ac:dyDescent="0.25">
      <c r="A800" s="22"/>
      <c r="B800" s="23" t="str">
        <f>IFERROR(VLOOKUP(A800,КОДИ!$A$1:$E$1253,2,0),"")</f>
        <v/>
      </c>
      <c r="C800" s="23" t="str">
        <f>IFERROR(VLOOKUP(A800,КОДИ!$A$1:$E$1253,4,0),"")</f>
        <v/>
      </c>
      <c r="D800" s="23" t="str">
        <f>IFERROR(VLOOKUP(A800,КОДИ!$A$1:$E$1253,3,0),"")</f>
        <v/>
      </c>
      <c r="E800" s="24" t="str">
        <f>IFERROR(VLOOKUP(A800,КОДИ!$A$1:$E$1253,5,0),"")</f>
        <v/>
      </c>
      <c r="F800" s="22"/>
      <c r="G800" s="22"/>
      <c r="H800" s="25" t="s">
        <v>50</v>
      </c>
      <c r="I800" s="26"/>
      <c r="J800" s="26"/>
      <c r="K800" s="26"/>
      <c r="L8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1" spans="1:12" ht="15.75" customHeight="1" x14ac:dyDescent="0.25">
      <c r="A801" s="22"/>
      <c r="B801" s="23" t="str">
        <f>IFERROR(VLOOKUP(A801,КОДИ!$A$1:$E$1253,2,0),"")</f>
        <v/>
      </c>
      <c r="C801" s="23" t="str">
        <f>IFERROR(VLOOKUP(A801,КОДИ!$A$1:$E$1253,4,0),"")</f>
        <v/>
      </c>
      <c r="D801" s="23" t="str">
        <f>IFERROR(VLOOKUP(A801,КОДИ!$A$1:$E$1253,3,0),"")</f>
        <v/>
      </c>
      <c r="E801" s="24" t="str">
        <f>IFERROR(VLOOKUP(A801,КОДИ!$A$1:$E$1253,5,0),"")</f>
        <v/>
      </c>
      <c r="F801" s="22"/>
      <c r="G801" s="22"/>
      <c r="H801" s="25" t="s">
        <v>50</v>
      </c>
      <c r="I801" s="26"/>
      <c r="J801" s="26"/>
      <c r="K801" s="26"/>
      <c r="L8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2" spans="1:12" ht="15.75" customHeight="1" x14ac:dyDescent="0.25">
      <c r="A802" s="22"/>
      <c r="B802" s="23" t="str">
        <f>IFERROR(VLOOKUP(A802,КОДИ!$A$1:$E$1253,2,0),"")</f>
        <v/>
      </c>
      <c r="C802" s="23" t="str">
        <f>IFERROR(VLOOKUP(A802,КОДИ!$A$1:$E$1253,4,0),"")</f>
        <v/>
      </c>
      <c r="D802" s="23" t="str">
        <f>IFERROR(VLOOKUP(A802,КОДИ!$A$1:$E$1253,3,0),"")</f>
        <v/>
      </c>
      <c r="E802" s="24" t="str">
        <f>IFERROR(VLOOKUP(A802,КОДИ!$A$1:$E$1253,5,0),"")</f>
        <v/>
      </c>
      <c r="F802" s="22"/>
      <c r="G802" s="22"/>
      <c r="H802" s="25" t="s">
        <v>50</v>
      </c>
      <c r="I802" s="26"/>
      <c r="J802" s="26"/>
      <c r="K802" s="26"/>
      <c r="L8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3" spans="1:12" ht="15.75" customHeight="1" x14ac:dyDescent="0.25">
      <c r="A803" s="22"/>
      <c r="B803" s="23" t="str">
        <f>IFERROR(VLOOKUP(A803,КОДИ!$A$1:$E$1253,2,0),"")</f>
        <v/>
      </c>
      <c r="C803" s="23" t="str">
        <f>IFERROR(VLOOKUP(A803,КОДИ!$A$1:$E$1253,4,0),"")</f>
        <v/>
      </c>
      <c r="D803" s="23" t="str">
        <f>IFERROR(VLOOKUP(A803,КОДИ!$A$1:$E$1253,3,0),"")</f>
        <v/>
      </c>
      <c r="E803" s="24" t="str">
        <f>IFERROR(VLOOKUP(A803,КОДИ!$A$1:$E$1253,5,0),"")</f>
        <v/>
      </c>
      <c r="F803" s="22"/>
      <c r="G803" s="22"/>
      <c r="H803" s="25" t="s">
        <v>50</v>
      </c>
      <c r="I803" s="26"/>
      <c r="J803" s="26"/>
      <c r="K803" s="26"/>
      <c r="L8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4" spans="1:12" ht="15.75" customHeight="1" x14ac:dyDescent="0.25">
      <c r="A804" s="22"/>
      <c r="B804" s="23" t="str">
        <f>IFERROR(VLOOKUP(A804,КОДИ!$A$1:$E$1253,2,0),"")</f>
        <v/>
      </c>
      <c r="C804" s="23" t="str">
        <f>IFERROR(VLOOKUP(A804,КОДИ!$A$1:$E$1253,4,0),"")</f>
        <v/>
      </c>
      <c r="D804" s="23" t="str">
        <f>IFERROR(VLOOKUP(A804,КОДИ!$A$1:$E$1253,3,0),"")</f>
        <v/>
      </c>
      <c r="E804" s="24" t="str">
        <f>IFERROR(VLOOKUP(A804,КОДИ!$A$1:$E$1253,5,0),"")</f>
        <v/>
      </c>
      <c r="F804" s="22"/>
      <c r="G804" s="22"/>
      <c r="H804" s="25" t="s">
        <v>50</v>
      </c>
      <c r="I804" s="26"/>
      <c r="J804" s="26"/>
      <c r="K804" s="26"/>
      <c r="L8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5" spans="1:12" ht="15.75" customHeight="1" x14ac:dyDescent="0.25">
      <c r="A805" s="22"/>
      <c r="B805" s="23" t="str">
        <f>IFERROR(VLOOKUP(A805,КОДИ!$A$1:$E$1253,2,0),"")</f>
        <v/>
      </c>
      <c r="C805" s="23" t="str">
        <f>IFERROR(VLOOKUP(A805,КОДИ!$A$1:$E$1253,4,0),"")</f>
        <v/>
      </c>
      <c r="D805" s="23" t="str">
        <f>IFERROR(VLOOKUP(A805,КОДИ!$A$1:$E$1253,3,0),"")</f>
        <v/>
      </c>
      <c r="E805" s="24" t="str">
        <f>IFERROR(VLOOKUP(A805,КОДИ!$A$1:$E$1253,5,0),"")</f>
        <v/>
      </c>
      <c r="F805" s="22"/>
      <c r="G805" s="22"/>
      <c r="H805" s="25" t="s">
        <v>50</v>
      </c>
      <c r="I805" s="26"/>
      <c r="J805" s="26"/>
      <c r="K805" s="26"/>
      <c r="L8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6" spans="1:12" ht="15.75" customHeight="1" x14ac:dyDescent="0.25">
      <c r="A806" s="22"/>
      <c r="B806" s="23" t="str">
        <f>IFERROR(VLOOKUP(A806,КОДИ!$A$1:$E$1253,2,0),"")</f>
        <v/>
      </c>
      <c r="C806" s="23" t="str">
        <f>IFERROR(VLOOKUP(A806,КОДИ!$A$1:$E$1253,4,0),"")</f>
        <v/>
      </c>
      <c r="D806" s="23" t="str">
        <f>IFERROR(VLOOKUP(A806,КОДИ!$A$1:$E$1253,3,0),"")</f>
        <v/>
      </c>
      <c r="E806" s="24" t="str">
        <f>IFERROR(VLOOKUP(A806,КОДИ!$A$1:$E$1253,5,0),"")</f>
        <v/>
      </c>
      <c r="F806" s="22"/>
      <c r="G806" s="22"/>
      <c r="H806" s="25" t="s">
        <v>50</v>
      </c>
      <c r="I806" s="26"/>
      <c r="J806" s="26"/>
      <c r="K806" s="26"/>
      <c r="L8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7" spans="1:12" ht="15.75" customHeight="1" x14ac:dyDescent="0.25">
      <c r="A807" s="22"/>
      <c r="B807" s="23" t="str">
        <f>IFERROR(VLOOKUP(A807,КОДИ!$A$1:$E$1253,2,0),"")</f>
        <v/>
      </c>
      <c r="C807" s="23" t="str">
        <f>IFERROR(VLOOKUP(A807,КОДИ!$A$1:$E$1253,4,0),"")</f>
        <v/>
      </c>
      <c r="D807" s="23" t="str">
        <f>IFERROR(VLOOKUP(A807,КОДИ!$A$1:$E$1253,3,0),"")</f>
        <v/>
      </c>
      <c r="E807" s="24" t="str">
        <f>IFERROR(VLOOKUP(A807,КОДИ!$A$1:$E$1253,5,0),"")</f>
        <v/>
      </c>
      <c r="F807" s="22"/>
      <c r="G807" s="22"/>
      <c r="H807" s="25" t="s">
        <v>50</v>
      </c>
      <c r="I807" s="26"/>
      <c r="J807" s="26"/>
      <c r="K807" s="26"/>
      <c r="L8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8" spans="1:12" ht="15.75" customHeight="1" x14ac:dyDescent="0.25">
      <c r="A808" s="22"/>
      <c r="B808" s="23" t="str">
        <f>IFERROR(VLOOKUP(A808,КОДИ!$A$1:$E$1253,2,0),"")</f>
        <v/>
      </c>
      <c r="C808" s="23" t="str">
        <f>IFERROR(VLOOKUP(A808,КОДИ!$A$1:$E$1253,4,0),"")</f>
        <v/>
      </c>
      <c r="D808" s="23" t="str">
        <f>IFERROR(VLOOKUP(A808,КОДИ!$A$1:$E$1253,3,0),"")</f>
        <v/>
      </c>
      <c r="E808" s="24" t="str">
        <f>IFERROR(VLOOKUP(A808,КОДИ!$A$1:$E$1253,5,0),"")</f>
        <v/>
      </c>
      <c r="F808" s="22"/>
      <c r="G808" s="22"/>
      <c r="H808" s="25" t="s">
        <v>50</v>
      </c>
      <c r="I808" s="26"/>
      <c r="J808" s="26"/>
      <c r="K808" s="26"/>
      <c r="L8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09" spans="1:12" ht="15.75" customHeight="1" x14ac:dyDescent="0.25">
      <c r="A809" s="22"/>
      <c r="B809" s="23" t="str">
        <f>IFERROR(VLOOKUP(A809,КОДИ!$A$1:$E$1253,2,0),"")</f>
        <v/>
      </c>
      <c r="C809" s="23" t="str">
        <f>IFERROR(VLOOKUP(A809,КОДИ!$A$1:$E$1253,4,0),"")</f>
        <v/>
      </c>
      <c r="D809" s="23" t="str">
        <f>IFERROR(VLOOKUP(A809,КОДИ!$A$1:$E$1253,3,0),"")</f>
        <v/>
      </c>
      <c r="E809" s="24" t="str">
        <f>IFERROR(VLOOKUP(A809,КОДИ!$A$1:$E$1253,5,0),"")</f>
        <v/>
      </c>
      <c r="F809" s="22"/>
      <c r="G809" s="22"/>
      <c r="H809" s="25" t="s">
        <v>50</v>
      </c>
      <c r="I809" s="26"/>
      <c r="J809" s="26"/>
      <c r="K809" s="26"/>
      <c r="L8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0" spans="1:12" ht="15.75" customHeight="1" x14ac:dyDescent="0.25">
      <c r="A810" s="22"/>
      <c r="B810" s="23" t="str">
        <f>IFERROR(VLOOKUP(A810,КОДИ!$A$1:$E$1253,2,0),"")</f>
        <v/>
      </c>
      <c r="C810" s="23" t="str">
        <f>IFERROR(VLOOKUP(A810,КОДИ!$A$1:$E$1253,4,0),"")</f>
        <v/>
      </c>
      <c r="D810" s="23" t="str">
        <f>IFERROR(VLOOKUP(A810,КОДИ!$A$1:$E$1253,3,0),"")</f>
        <v/>
      </c>
      <c r="E810" s="24" t="str">
        <f>IFERROR(VLOOKUP(A810,КОДИ!$A$1:$E$1253,5,0),"")</f>
        <v/>
      </c>
      <c r="F810" s="22"/>
      <c r="G810" s="22"/>
      <c r="H810" s="25" t="s">
        <v>50</v>
      </c>
      <c r="I810" s="26"/>
      <c r="J810" s="26"/>
      <c r="K810" s="26"/>
      <c r="L8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1" spans="1:12" ht="15.75" customHeight="1" x14ac:dyDescent="0.25">
      <c r="A811" s="22"/>
      <c r="B811" s="23" t="str">
        <f>IFERROR(VLOOKUP(A811,КОДИ!$A$1:$E$1253,2,0),"")</f>
        <v/>
      </c>
      <c r="C811" s="23" t="str">
        <f>IFERROR(VLOOKUP(A811,КОДИ!$A$1:$E$1253,4,0),"")</f>
        <v/>
      </c>
      <c r="D811" s="23" t="str">
        <f>IFERROR(VLOOKUP(A811,КОДИ!$A$1:$E$1253,3,0),"")</f>
        <v/>
      </c>
      <c r="E811" s="24" t="str">
        <f>IFERROR(VLOOKUP(A811,КОДИ!$A$1:$E$1253,5,0),"")</f>
        <v/>
      </c>
      <c r="F811" s="22"/>
      <c r="G811" s="22"/>
      <c r="H811" s="25" t="s">
        <v>50</v>
      </c>
      <c r="I811" s="26"/>
      <c r="J811" s="26"/>
      <c r="K811" s="26"/>
      <c r="L8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2" spans="1:12" ht="15.75" customHeight="1" x14ac:dyDescent="0.25">
      <c r="A812" s="22"/>
      <c r="B812" s="23" t="str">
        <f>IFERROR(VLOOKUP(A812,КОДИ!$A$1:$E$1253,2,0),"")</f>
        <v/>
      </c>
      <c r="C812" s="23" t="str">
        <f>IFERROR(VLOOKUP(A812,КОДИ!$A$1:$E$1253,4,0),"")</f>
        <v/>
      </c>
      <c r="D812" s="23" t="str">
        <f>IFERROR(VLOOKUP(A812,КОДИ!$A$1:$E$1253,3,0),"")</f>
        <v/>
      </c>
      <c r="E812" s="24" t="str">
        <f>IFERROR(VLOOKUP(A812,КОДИ!$A$1:$E$1253,5,0),"")</f>
        <v/>
      </c>
      <c r="F812" s="22"/>
      <c r="G812" s="22"/>
      <c r="H812" s="25" t="s">
        <v>50</v>
      </c>
      <c r="I812" s="26"/>
      <c r="J812" s="26"/>
      <c r="K812" s="26"/>
      <c r="L8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3" spans="1:12" ht="15.75" customHeight="1" x14ac:dyDescent="0.25">
      <c r="A813" s="22"/>
      <c r="B813" s="23" t="str">
        <f>IFERROR(VLOOKUP(A813,КОДИ!$A$1:$E$1253,2,0),"")</f>
        <v/>
      </c>
      <c r="C813" s="23" t="str">
        <f>IFERROR(VLOOKUP(A813,КОДИ!$A$1:$E$1253,4,0),"")</f>
        <v/>
      </c>
      <c r="D813" s="23" t="str">
        <f>IFERROR(VLOOKUP(A813,КОДИ!$A$1:$E$1253,3,0),"")</f>
        <v/>
      </c>
      <c r="E813" s="24" t="str">
        <f>IFERROR(VLOOKUP(A813,КОДИ!$A$1:$E$1253,5,0),"")</f>
        <v/>
      </c>
      <c r="F813" s="22"/>
      <c r="G813" s="22"/>
      <c r="H813" s="25" t="s">
        <v>50</v>
      </c>
      <c r="I813" s="26"/>
      <c r="J813" s="26"/>
      <c r="K813" s="26"/>
      <c r="L8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4" spans="1:12" ht="15.75" customHeight="1" x14ac:dyDescent="0.25">
      <c r="A814" s="22"/>
      <c r="B814" s="23" t="str">
        <f>IFERROR(VLOOKUP(A814,КОДИ!$A$1:$E$1253,2,0),"")</f>
        <v/>
      </c>
      <c r="C814" s="23" t="str">
        <f>IFERROR(VLOOKUP(A814,КОДИ!$A$1:$E$1253,4,0),"")</f>
        <v/>
      </c>
      <c r="D814" s="23" t="str">
        <f>IFERROR(VLOOKUP(A814,КОДИ!$A$1:$E$1253,3,0),"")</f>
        <v/>
      </c>
      <c r="E814" s="24" t="str">
        <f>IFERROR(VLOOKUP(A814,КОДИ!$A$1:$E$1253,5,0),"")</f>
        <v/>
      </c>
      <c r="F814" s="22"/>
      <c r="G814" s="22"/>
      <c r="H814" s="25" t="s">
        <v>50</v>
      </c>
      <c r="I814" s="26"/>
      <c r="J814" s="26"/>
      <c r="K814" s="26"/>
      <c r="L8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5" spans="1:12" ht="15.75" customHeight="1" x14ac:dyDescent="0.25">
      <c r="A815" s="22"/>
      <c r="B815" s="23" t="str">
        <f>IFERROR(VLOOKUP(A815,КОДИ!$A$1:$E$1253,2,0),"")</f>
        <v/>
      </c>
      <c r="C815" s="23" t="str">
        <f>IFERROR(VLOOKUP(A815,КОДИ!$A$1:$E$1253,4,0),"")</f>
        <v/>
      </c>
      <c r="D815" s="23" t="str">
        <f>IFERROR(VLOOKUP(A815,КОДИ!$A$1:$E$1253,3,0),"")</f>
        <v/>
      </c>
      <c r="E815" s="24" t="str">
        <f>IFERROR(VLOOKUP(A815,КОДИ!$A$1:$E$1253,5,0),"")</f>
        <v/>
      </c>
      <c r="F815" s="22"/>
      <c r="G815" s="22"/>
      <c r="H815" s="25" t="s">
        <v>50</v>
      </c>
      <c r="I815" s="26"/>
      <c r="J815" s="26"/>
      <c r="K815" s="26"/>
      <c r="L8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6" spans="1:12" ht="15.75" customHeight="1" x14ac:dyDescent="0.25">
      <c r="A816" s="22"/>
      <c r="B816" s="23" t="str">
        <f>IFERROR(VLOOKUP(A816,КОДИ!$A$1:$E$1253,2,0),"")</f>
        <v/>
      </c>
      <c r="C816" s="23" t="str">
        <f>IFERROR(VLOOKUP(A816,КОДИ!$A$1:$E$1253,4,0),"")</f>
        <v/>
      </c>
      <c r="D816" s="23" t="str">
        <f>IFERROR(VLOOKUP(A816,КОДИ!$A$1:$E$1253,3,0),"")</f>
        <v/>
      </c>
      <c r="E816" s="24" t="str">
        <f>IFERROR(VLOOKUP(A816,КОДИ!$A$1:$E$1253,5,0),"")</f>
        <v/>
      </c>
      <c r="F816" s="22"/>
      <c r="G816" s="22"/>
      <c r="H816" s="25" t="s">
        <v>50</v>
      </c>
      <c r="I816" s="26"/>
      <c r="J816" s="26"/>
      <c r="K816" s="26"/>
      <c r="L8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7" spans="1:12" ht="15.75" customHeight="1" x14ac:dyDescent="0.25">
      <c r="A817" s="22"/>
      <c r="B817" s="23" t="str">
        <f>IFERROR(VLOOKUP(A817,КОДИ!$A$1:$E$1253,2,0),"")</f>
        <v/>
      </c>
      <c r="C817" s="23" t="str">
        <f>IFERROR(VLOOKUP(A817,КОДИ!$A$1:$E$1253,4,0),"")</f>
        <v/>
      </c>
      <c r="D817" s="23" t="str">
        <f>IFERROR(VLOOKUP(A817,КОДИ!$A$1:$E$1253,3,0),"")</f>
        <v/>
      </c>
      <c r="E817" s="24" t="str">
        <f>IFERROR(VLOOKUP(A817,КОДИ!$A$1:$E$1253,5,0),"")</f>
        <v/>
      </c>
      <c r="F817" s="22"/>
      <c r="G817" s="22"/>
      <c r="H817" s="25" t="s">
        <v>50</v>
      </c>
      <c r="I817" s="26"/>
      <c r="J817" s="26"/>
      <c r="K817" s="26"/>
      <c r="L8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8" spans="1:12" ht="15.75" customHeight="1" x14ac:dyDescent="0.25">
      <c r="A818" s="22"/>
      <c r="B818" s="23" t="str">
        <f>IFERROR(VLOOKUP(A818,КОДИ!$A$1:$E$1253,2,0),"")</f>
        <v/>
      </c>
      <c r="C818" s="23" t="str">
        <f>IFERROR(VLOOKUP(A818,КОДИ!$A$1:$E$1253,4,0),"")</f>
        <v/>
      </c>
      <c r="D818" s="23" t="str">
        <f>IFERROR(VLOOKUP(A818,КОДИ!$A$1:$E$1253,3,0),"")</f>
        <v/>
      </c>
      <c r="E818" s="24" t="str">
        <f>IFERROR(VLOOKUP(A818,КОДИ!$A$1:$E$1253,5,0),"")</f>
        <v/>
      </c>
      <c r="F818" s="22"/>
      <c r="G818" s="22"/>
      <c r="H818" s="25" t="s">
        <v>50</v>
      </c>
      <c r="I818" s="26"/>
      <c r="J818" s="26"/>
      <c r="K818" s="26"/>
      <c r="L8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19" spans="1:12" ht="15.75" customHeight="1" x14ac:dyDescent="0.25">
      <c r="A819" s="22"/>
      <c r="B819" s="23" t="str">
        <f>IFERROR(VLOOKUP(A819,КОДИ!$A$1:$E$1253,2,0),"")</f>
        <v/>
      </c>
      <c r="C819" s="23" t="str">
        <f>IFERROR(VLOOKUP(A819,КОДИ!$A$1:$E$1253,4,0),"")</f>
        <v/>
      </c>
      <c r="D819" s="23" t="str">
        <f>IFERROR(VLOOKUP(A819,КОДИ!$A$1:$E$1253,3,0),"")</f>
        <v/>
      </c>
      <c r="E819" s="24" t="str">
        <f>IFERROR(VLOOKUP(A819,КОДИ!$A$1:$E$1253,5,0),"")</f>
        <v/>
      </c>
      <c r="F819" s="22"/>
      <c r="G819" s="22"/>
      <c r="H819" s="25" t="s">
        <v>50</v>
      </c>
      <c r="I819" s="26"/>
      <c r="J819" s="26"/>
      <c r="K819" s="26"/>
      <c r="L8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0" spans="1:12" ht="15.75" customHeight="1" x14ac:dyDescent="0.25">
      <c r="A820" s="22"/>
      <c r="B820" s="23" t="str">
        <f>IFERROR(VLOOKUP(A820,КОДИ!$A$1:$E$1253,2,0),"")</f>
        <v/>
      </c>
      <c r="C820" s="23" t="str">
        <f>IFERROR(VLOOKUP(A820,КОДИ!$A$1:$E$1253,4,0),"")</f>
        <v/>
      </c>
      <c r="D820" s="23" t="str">
        <f>IFERROR(VLOOKUP(A820,КОДИ!$A$1:$E$1253,3,0),"")</f>
        <v/>
      </c>
      <c r="E820" s="24" t="str">
        <f>IFERROR(VLOOKUP(A820,КОДИ!$A$1:$E$1253,5,0),"")</f>
        <v/>
      </c>
      <c r="F820" s="22"/>
      <c r="G820" s="22"/>
      <c r="H820" s="25" t="s">
        <v>50</v>
      </c>
      <c r="I820" s="26"/>
      <c r="J820" s="26"/>
      <c r="K820" s="26"/>
      <c r="L8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1" spans="1:12" ht="15.75" customHeight="1" x14ac:dyDescent="0.25">
      <c r="A821" s="22"/>
      <c r="B821" s="23" t="str">
        <f>IFERROR(VLOOKUP(A821,КОДИ!$A$1:$E$1253,2,0),"")</f>
        <v/>
      </c>
      <c r="C821" s="23" t="str">
        <f>IFERROR(VLOOKUP(A821,КОДИ!$A$1:$E$1253,4,0),"")</f>
        <v/>
      </c>
      <c r="D821" s="23" t="str">
        <f>IFERROR(VLOOKUP(A821,КОДИ!$A$1:$E$1253,3,0),"")</f>
        <v/>
      </c>
      <c r="E821" s="24" t="str">
        <f>IFERROR(VLOOKUP(A821,КОДИ!$A$1:$E$1253,5,0),"")</f>
        <v/>
      </c>
      <c r="F821" s="22"/>
      <c r="G821" s="22"/>
      <c r="H821" s="25" t="s">
        <v>50</v>
      </c>
      <c r="I821" s="26"/>
      <c r="J821" s="26"/>
      <c r="K821" s="26"/>
      <c r="L8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2" spans="1:12" ht="15.75" customHeight="1" x14ac:dyDescent="0.25">
      <c r="A822" s="22"/>
      <c r="B822" s="23" t="str">
        <f>IFERROR(VLOOKUP(A822,КОДИ!$A$1:$E$1253,2,0),"")</f>
        <v/>
      </c>
      <c r="C822" s="23" t="str">
        <f>IFERROR(VLOOKUP(A822,КОДИ!$A$1:$E$1253,4,0),"")</f>
        <v/>
      </c>
      <c r="D822" s="23" t="str">
        <f>IFERROR(VLOOKUP(A822,КОДИ!$A$1:$E$1253,3,0),"")</f>
        <v/>
      </c>
      <c r="E822" s="24" t="str">
        <f>IFERROR(VLOOKUP(A822,КОДИ!$A$1:$E$1253,5,0),"")</f>
        <v/>
      </c>
      <c r="F822" s="22"/>
      <c r="G822" s="22"/>
      <c r="H822" s="25" t="s">
        <v>50</v>
      </c>
      <c r="I822" s="26"/>
      <c r="J822" s="26"/>
      <c r="K822" s="26"/>
      <c r="L8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3" spans="1:12" ht="15.75" customHeight="1" x14ac:dyDescent="0.25">
      <c r="A823" s="22"/>
      <c r="B823" s="23" t="str">
        <f>IFERROR(VLOOKUP(A823,КОДИ!$A$1:$E$1253,2,0),"")</f>
        <v/>
      </c>
      <c r="C823" s="23" t="str">
        <f>IFERROR(VLOOKUP(A823,КОДИ!$A$1:$E$1253,4,0),"")</f>
        <v/>
      </c>
      <c r="D823" s="23" t="str">
        <f>IFERROR(VLOOKUP(A823,КОДИ!$A$1:$E$1253,3,0),"")</f>
        <v/>
      </c>
      <c r="E823" s="24" t="str">
        <f>IFERROR(VLOOKUP(A823,КОДИ!$A$1:$E$1253,5,0),"")</f>
        <v/>
      </c>
      <c r="F823" s="22"/>
      <c r="G823" s="22"/>
      <c r="H823" s="25" t="s">
        <v>50</v>
      </c>
      <c r="I823" s="26"/>
      <c r="J823" s="26"/>
      <c r="K823" s="26"/>
      <c r="L8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4" spans="1:12" ht="15.75" customHeight="1" x14ac:dyDescent="0.25">
      <c r="A824" s="22"/>
      <c r="B824" s="23" t="str">
        <f>IFERROR(VLOOKUP(A824,КОДИ!$A$1:$E$1253,2,0),"")</f>
        <v/>
      </c>
      <c r="C824" s="23" t="str">
        <f>IFERROR(VLOOKUP(A824,КОДИ!$A$1:$E$1253,4,0),"")</f>
        <v/>
      </c>
      <c r="D824" s="23" t="str">
        <f>IFERROR(VLOOKUP(A824,КОДИ!$A$1:$E$1253,3,0),"")</f>
        <v/>
      </c>
      <c r="E824" s="24" t="str">
        <f>IFERROR(VLOOKUP(A824,КОДИ!$A$1:$E$1253,5,0),"")</f>
        <v/>
      </c>
      <c r="F824" s="22"/>
      <c r="G824" s="22"/>
      <c r="H824" s="25" t="s">
        <v>50</v>
      </c>
      <c r="I824" s="26"/>
      <c r="J824" s="26"/>
      <c r="K824" s="26"/>
      <c r="L8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5" spans="1:12" ht="15.75" customHeight="1" x14ac:dyDescent="0.25">
      <c r="A825" s="22"/>
      <c r="B825" s="23" t="str">
        <f>IFERROR(VLOOKUP(A825,КОДИ!$A$1:$E$1253,2,0),"")</f>
        <v/>
      </c>
      <c r="C825" s="23" t="str">
        <f>IFERROR(VLOOKUP(A825,КОДИ!$A$1:$E$1253,4,0),"")</f>
        <v/>
      </c>
      <c r="D825" s="23" t="str">
        <f>IFERROR(VLOOKUP(A825,КОДИ!$A$1:$E$1253,3,0),"")</f>
        <v/>
      </c>
      <c r="E825" s="24" t="str">
        <f>IFERROR(VLOOKUP(A825,КОДИ!$A$1:$E$1253,5,0),"")</f>
        <v/>
      </c>
      <c r="F825" s="22"/>
      <c r="G825" s="22"/>
      <c r="H825" s="25" t="s">
        <v>50</v>
      </c>
      <c r="I825" s="26"/>
      <c r="J825" s="26"/>
      <c r="K825" s="26"/>
      <c r="L8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6" spans="1:12" ht="15.75" customHeight="1" x14ac:dyDescent="0.25">
      <c r="A826" s="22"/>
      <c r="B826" s="23" t="str">
        <f>IFERROR(VLOOKUP(A826,КОДИ!$A$1:$E$1253,2,0),"")</f>
        <v/>
      </c>
      <c r="C826" s="23" t="str">
        <f>IFERROR(VLOOKUP(A826,КОДИ!$A$1:$E$1253,4,0),"")</f>
        <v/>
      </c>
      <c r="D826" s="23" t="str">
        <f>IFERROR(VLOOKUP(A826,КОДИ!$A$1:$E$1253,3,0),"")</f>
        <v/>
      </c>
      <c r="E826" s="24" t="str">
        <f>IFERROR(VLOOKUP(A826,КОДИ!$A$1:$E$1253,5,0),"")</f>
        <v/>
      </c>
      <c r="F826" s="22"/>
      <c r="G826" s="22"/>
      <c r="H826" s="25" t="s">
        <v>50</v>
      </c>
      <c r="I826" s="26"/>
      <c r="J826" s="26"/>
      <c r="K826" s="26"/>
      <c r="L8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7" spans="1:12" ht="15.75" customHeight="1" x14ac:dyDescent="0.25">
      <c r="A827" s="22"/>
      <c r="B827" s="23" t="str">
        <f>IFERROR(VLOOKUP(A827,КОДИ!$A$1:$E$1253,2,0),"")</f>
        <v/>
      </c>
      <c r="C827" s="23" t="str">
        <f>IFERROR(VLOOKUP(A827,КОДИ!$A$1:$E$1253,4,0),"")</f>
        <v/>
      </c>
      <c r="D827" s="23" t="str">
        <f>IFERROR(VLOOKUP(A827,КОДИ!$A$1:$E$1253,3,0),"")</f>
        <v/>
      </c>
      <c r="E827" s="24" t="str">
        <f>IFERROR(VLOOKUP(A827,КОДИ!$A$1:$E$1253,5,0),"")</f>
        <v/>
      </c>
      <c r="F827" s="22"/>
      <c r="G827" s="22"/>
      <c r="H827" s="25" t="s">
        <v>50</v>
      </c>
      <c r="I827" s="26"/>
      <c r="J827" s="26"/>
      <c r="K827" s="26"/>
      <c r="L8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8" spans="1:12" ht="15.75" customHeight="1" x14ac:dyDescent="0.25">
      <c r="A828" s="22"/>
      <c r="B828" s="23" t="str">
        <f>IFERROR(VLOOKUP(A828,КОДИ!$A$1:$E$1253,2,0),"")</f>
        <v/>
      </c>
      <c r="C828" s="23" t="str">
        <f>IFERROR(VLOOKUP(A828,КОДИ!$A$1:$E$1253,4,0),"")</f>
        <v/>
      </c>
      <c r="D828" s="23" t="str">
        <f>IFERROR(VLOOKUP(A828,КОДИ!$A$1:$E$1253,3,0),"")</f>
        <v/>
      </c>
      <c r="E828" s="24" t="str">
        <f>IFERROR(VLOOKUP(A828,КОДИ!$A$1:$E$1253,5,0),"")</f>
        <v/>
      </c>
      <c r="F828" s="22"/>
      <c r="G828" s="22"/>
      <c r="H828" s="25" t="s">
        <v>50</v>
      </c>
      <c r="I828" s="26"/>
      <c r="J828" s="26"/>
      <c r="K828" s="26"/>
      <c r="L8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29" spans="1:12" ht="15.75" customHeight="1" x14ac:dyDescent="0.25">
      <c r="A829" s="22"/>
      <c r="B829" s="23" t="str">
        <f>IFERROR(VLOOKUP(A829,КОДИ!$A$1:$E$1253,2,0),"")</f>
        <v/>
      </c>
      <c r="C829" s="23" t="str">
        <f>IFERROR(VLOOKUP(A829,КОДИ!$A$1:$E$1253,4,0),"")</f>
        <v/>
      </c>
      <c r="D829" s="23" t="str">
        <f>IFERROR(VLOOKUP(A829,КОДИ!$A$1:$E$1253,3,0),"")</f>
        <v/>
      </c>
      <c r="E829" s="24" t="str">
        <f>IFERROR(VLOOKUP(A829,КОДИ!$A$1:$E$1253,5,0),"")</f>
        <v/>
      </c>
      <c r="F829" s="22"/>
      <c r="G829" s="22"/>
      <c r="H829" s="25" t="s">
        <v>50</v>
      </c>
      <c r="I829" s="26"/>
      <c r="J829" s="26"/>
      <c r="K829" s="26"/>
      <c r="L8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0" spans="1:12" ht="15.75" customHeight="1" x14ac:dyDescent="0.25">
      <c r="A830" s="22"/>
      <c r="B830" s="23" t="str">
        <f>IFERROR(VLOOKUP(A830,КОДИ!$A$1:$E$1253,2,0),"")</f>
        <v/>
      </c>
      <c r="C830" s="23" t="str">
        <f>IFERROR(VLOOKUP(A830,КОДИ!$A$1:$E$1253,4,0),"")</f>
        <v/>
      </c>
      <c r="D830" s="23" t="str">
        <f>IFERROR(VLOOKUP(A830,КОДИ!$A$1:$E$1253,3,0),"")</f>
        <v/>
      </c>
      <c r="E830" s="24" t="str">
        <f>IFERROR(VLOOKUP(A830,КОДИ!$A$1:$E$1253,5,0),"")</f>
        <v/>
      </c>
      <c r="F830" s="22"/>
      <c r="G830" s="22"/>
      <c r="H830" s="25" t="s">
        <v>50</v>
      </c>
      <c r="I830" s="26"/>
      <c r="J830" s="26"/>
      <c r="K830" s="26"/>
      <c r="L8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1" spans="1:12" ht="15.75" customHeight="1" x14ac:dyDescent="0.25">
      <c r="A831" s="22"/>
      <c r="B831" s="23" t="str">
        <f>IFERROR(VLOOKUP(A831,КОДИ!$A$1:$E$1253,2,0),"")</f>
        <v/>
      </c>
      <c r="C831" s="23" t="str">
        <f>IFERROR(VLOOKUP(A831,КОДИ!$A$1:$E$1253,4,0),"")</f>
        <v/>
      </c>
      <c r="D831" s="23" t="str">
        <f>IFERROR(VLOOKUP(A831,КОДИ!$A$1:$E$1253,3,0),"")</f>
        <v/>
      </c>
      <c r="E831" s="24" t="str">
        <f>IFERROR(VLOOKUP(A831,КОДИ!$A$1:$E$1253,5,0),"")</f>
        <v/>
      </c>
      <c r="F831" s="22"/>
      <c r="G831" s="22"/>
      <c r="H831" s="25" t="s">
        <v>50</v>
      </c>
      <c r="I831" s="26"/>
      <c r="J831" s="26"/>
      <c r="K831" s="26"/>
      <c r="L8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2" spans="1:12" ht="15.75" customHeight="1" x14ac:dyDescent="0.25">
      <c r="A832" s="22"/>
      <c r="B832" s="23" t="str">
        <f>IFERROR(VLOOKUP(A832,КОДИ!$A$1:$E$1253,2,0),"")</f>
        <v/>
      </c>
      <c r="C832" s="23" t="str">
        <f>IFERROR(VLOOKUP(A832,КОДИ!$A$1:$E$1253,4,0),"")</f>
        <v/>
      </c>
      <c r="D832" s="23" t="str">
        <f>IFERROR(VLOOKUP(A832,КОДИ!$A$1:$E$1253,3,0),"")</f>
        <v/>
      </c>
      <c r="E832" s="24" t="str">
        <f>IFERROR(VLOOKUP(A832,КОДИ!$A$1:$E$1253,5,0),"")</f>
        <v/>
      </c>
      <c r="F832" s="22"/>
      <c r="G832" s="22"/>
      <c r="H832" s="25" t="s">
        <v>50</v>
      </c>
      <c r="I832" s="26"/>
      <c r="J832" s="26"/>
      <c r="K832" s="26"/>
      <c r="L8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3" spans="1:12" ht="15.75" customHeight="1" x14ac:dyDescent="0.25">
      <c r="A833" s="22"/>
      <c r="B833" s="23" t="str">
        <f>IFERROR(VLOOKUP(A833,КОДИ!$A$1:$E$1253,2,0),"")</f>
        <v/>
      </c>
      <c r="C833" s="23" t="str">
        <f>IFERROR(VLOOKUP(A833,КОДИ!$A$1:$E$1253,4,0),"")</f>
        <v/>
      </c>
      <c r="D833" s="23" t="str">
        <f>IFERROR(VLOOKUP(A833,КОДИ!$A$1:$E$1253,3,0),"")</f>
        <v/>
      </c>
      <c r="E833" s="24" t="str">
        <f>IFERROR(VLOOKUP(A833,КОДИ!$A$1:$E$1253,5,0),"")</f>
        <v/>
      </c>
      <c r="F833" s="22"/>
      <c r="G833" s="22"/>
      <c r="H833" s="25" t="s">
        <v>50</v>
      </c>
      <c r="I833" s="26"/>
      <c r="J833" s="26"/>
      <c r="K833" s="26"/>
      <c r="L8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4" spans="1:12" ht="15.75" customHeight="1" x14ac:dyDescent="0.25">
      <c r="A834" s="22"/>
      <c r="B834" s="23" t="str">
        <f>IFERROR(VLOOKUP(A834,КОДИ!$A$1:$E$1253,2,0),"")</f>
        <v/>
      </c>
      <c r="C834" s="23" t="str">
        <f>IFERROR(VLOOKUP(A834,КОДИ!$A$1:$E$1253,4,0),"")</f>
        <v/>
      </c>
      <c r="D834" s="23" t="str">
        <f>IFERROR(VLOOKUP(A834,КОДИ!$A$1:$E$1253,3,0),"")</f>
        <v/>
      </c>
      <c r="E834" s="24" t="str">
        <f>IFERROR(VLOOKUP(A834,КОДИ!$A$1:$E$1253,5,0),"")</f>
        <v/>
      </c>
      <c r="F834" s="22"/>
      <c r="G834" s="22"/>
      <c r="H834" s="25" t="s">
        <v>50</v>
      </c>
      <c r="I834" s="26"/>
      <c r="J834" s="26"/>
      <c r="K834" s="26"/>
      <c r="L8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5" spans="1:12" ht="15.75" customHeight="1" x14ac:dyDescent="0.25">
      <c r="A835" s="22"/>
      <c r="B835" s="23" t="str">
        <f>IFERROR(VLOOKUP(A835,КОДИ!$A$1:$E$1253,2,0),"")</f>
        <v/>
      </c>
      <c r="C835" s="23" t="str">
        <f>IFERROR(VLOOKUP(A835,КОДИ!$A$1:$E$1253,4,0),"")</f>
        <v/>
      </c>
      <c r="D835" s="23" t="str">
        <f>IFERROR(VLOOKUP(A835,КОДИ!$A$1:$E$1253,3,0),"")</f>
        <v/>
      </c>
      <c r="E835" s="24" t="str">
        <f>IFERROR(VLOOKUP(A835,КОДИ!$A$1:$E$1253,5,0),"")</f>
        <v/>
      </c>
      <c r="F835" s="22"/>
      <c r="G835" s="22"/>
      <c r="H835" s="25" t="s">
        <v>50</v>
      </c>
      <c r="I835" s="26"/>
      <c r="J835" s="26"/>
      <c r="K835" s="26"/>
      <c r="L8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6" spans="1:12" ht="15.75" customHeight="1" x14ac:dyDescent="0.25">
      <c r="A836" s="22"/>
      <c r="B836" s="23" t="str">
        <f>IFERROR(VLOOKUP(A836,КОДИ!$A$1:$E$1253,2,0),"")</f>
        <v/>
      </c>
      <c r="C836" s="23" t="str">
        <f>IFERROR(VLOOKUP(A836,КОДИ!$A$1:$E$1253,4,0),"")</f>
        <v/>
      </c>
      <c r="D836" s="23" t="str">
        <f>IFERROR(VLOOKUP(A836,КОДИ!$A$1:$E$1253,3,0),"")</f>
        <v/>
      </c>
      <c r="E836" s="24" t="str">
        <f>IFERROR(VLOOKUP(A836,КОДИ!$A$1:$E$1253,5,0),"")</f>
        <v/>
      </c>
      <c r="F836" s="22"/>
      <c r="G836" s="22"/>
      <c r="H836" s="25" t="s">
        <v>50</v>
      </c>
      <c r="I836" s="26"/>
      <c r="J836" s="26"/>
      <c r="K836" s="26"/>
      <c r="L8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7" spans="1:12" ht="15.75" customHeight="1" x14ac:dyDescent="0.25">
      <c r="A837" s="22"/>
      <c r="B837" s="23" t="str">
        <f>IFERROR(VLOOKUP(A837,КОДИ!$A$1:$E$1253,2,0),"")</f>
        <v/>
      </c>
      <c r="C837" s="23" t="str">
        <f>IFERROR(VLOOKUP(A837,КОДИ!$A$1:$E$1253,4,0),"")</f>
        <v/>
      </c>
      <c r="D837" s="23" t="str">
        <f>IFERROR(VLOOKUP(A837,КОДИ!$A$1:$E$1253,3,0),"")</f>
        <v/>
      </c>
      <c r="E837" s="24" t="str">
        <f>IFERROR(VLOOKUP(A837,КОДИ!$A$1:$E$1253,5,0),"")</f>
        <v/>
      </c>
      <c r="F837" s="22"/>
      <c r="G837" s="22"/>
      <c r="H837" s="25" t="s">
        <v>50</v>
      </c>
      <c r="I837" s="26"/>
      <c r="J837" s="26"/>
      <c r="K837" s="26"/>
      <c r="L8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8" spans="1:12" ht="15.75" customHeight="1" x14ac:dyDescent="0.25">
      <c r="A838" s="22"/>
      <c r="B838" s="23" t="str">
        <f>IFERROR(VLOOKUP(A838,КОДИ!$A$1:$E$1253,2,0),"")</f>
        <v/>
      </c>
      <c r="C838" s="23" t="str">
        <f>IFERROR(VLOOKUP(A838,КОДИ!$A$1:$E$1253,4,0),"")</f>
        <v/>
      </c>
      <c r="D838" s="23" t="str">
        <f>IFERROR(VLOOKUP(A838,КОДИ!$A$1:$E$1253,3,0),"")</f>
        <v/>
      </c>
      <c r="E838" s="24" t="str">
        <f>IFERROR(VLOOKUP(A838,КОДИ!$A$1:$E$1253,5,0),"")</f>
        <v/>
      </c>
      <c r="F838" s="22"/>
      <c r="G838" s="22"/>
      <c r="H838" s="25" t="s">
        <v>50</v>
      </c>
      <c r="I838" s="26"/>
      <c r="J838" s="26"/>
      <c r="K838" s="26"/>
      <c r="L8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39" spans="1:12" ht="15.75" customHeight="1" x14ac:dyDescent="0.25">
      <c r="A839" s="22"/>
      <c r="B839" s="23" t="str">
        <f>IFERROR(VLOOKUP(A839,КОДИ!$A$1:$E$1253,2,0),"")</f>
        <v/>
      </c>
      <c r="C839" s="23" t="str">
        <f>IFERROR(VLOOKUP(A839,КОДИ!$A$1:$E$1253,4,0),"")</f>
        <v/>
      </c>
      <c r="D839" s="23" t="str">
        <f>IFERROR(VLOOKUP(A839,КОДИ!$A$1:$E$1253,3,0),"")</f>
        <v/>
      </c>
      <c r="E839" s="24" t="str">
        <f>IFERROR(VLOOKUP(A839,КОДИ!$A$1:$E$1253,5,0),"")</f>
        <v/>
      </c>
      <c r="F839" s="22"/>
      <c r="G839" s="22"/>
      <c r="H839" s="25" t="s">
        <v>50</v>
      </c>
      <c r="I839" s="26"/>
      <c r="J839" s="26"/>
      <c r="K839" s="26"/>
      <c r="L8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0" spans="1:12" ht="15.75" customHeight="1" x14ac:dyDescent="0.25">
      <c r="A840" s="22"/>
      <c r="B840" s="23" t="str">
        <f>IFERROR(VLOOKUP(A840,КОДИ!$A$1:$E$1253,2,0),"")</f>
        <v/>
      </c>
      <c r="C840" s="23" t="str">
        <f>IFERROR(VLOOKUP(A840,КОДИ!$A$1:$E$1253,4,0),"")</f>
        <v/>
      </c>
      <c r="D840" s="23" t="str">
        <f>IFERROR(VLOOKUP(A840,КОДИ!$A$1:$E$1253,3,0),"")</f>
        <v/>
      </c>
      <c r="E840" s="24" t="str">
        <f>IFERROR(VLOOKUP(A840,КОДИ!$A$1:$E$1253,5,0),"")</f>
        <v/>
      </c>
      <c r="F840" s="22"/>
      <c r="G840" s="22"/>
      <c r="H840" s="25" t="s">
        <v>50</v>
      </c>
      <c r="I840" s="26"/>
      <c r="J840" s="26"/>
      <c r="K840" s="26"/>
      <c r="L8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1" spans="1:12" ht="15.75" customHeight="1" x14ac:dyDescent="0.25">
      <c r="A841" s="22"/>
      <c r="B841" s="23" t="str">
        <f>IFERROR(VLOOKUP(A841,КОДИ!$A$1:$E$1253,2,0),"")</f>
        <v/>
      </c>
      <c r="C841" s="23" t="str">
        <f>IFERROR(VLOOKUP(A841,КОДИ!$A$1:$E$1253,4,0),"")</f>
        <v/>
      </c>
      <c r="D841" s="23" t="str">
        <f>IFERROR(VLOOKUP(A841,КОДИ!$A$1:$E$1253,3,0),"")</f>
        <v/>
      </c>
      <c r="E841" s="24" t="str">
        <f>IFERROR(VLOOKUP(A841,КОДИ!$A$1:$E$1253,5,0),"")</f>
        <v/>
      </c>
      <c r="F841" s="22"/>
      <c r="G841" s="22"/>
      <c r="H841" s="25" t="s">
        <v>50</v>
      </c>
      <c r="I841" s="26"/>
      <c r="J841" s="26"/>
      <c r="K841" s="26"/>
      <c r="L8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2" spans="1:12" ht="15.75" customHeight="1" x14ac:dyDescent="0.25">
      <c r="A842" s="22"/>
      <c r="B842" s="23" t="str">
        <f>IFERROR(VLOOKUP(A842,КОДИ!$A$1:$E$1253,2,0),"")</f>
        <v/>
      </c>
      <c r="C842" s="23" t="str">
        <f>IFERROR(VLOOKUP(A842,КОДИ!$A$1:$E$1253,4,0),"")</f>
        <v/>
      </c>
      <c r="D842" s="23" t="str">
        <f>IFERROR(VLOOKUP(A842,КОДИ!$A$1:$E$1253,3,0),"")</f>
        <v/>
      </c>
      <c r="E842" s="24" t="str">
        <f>IFERROR(VLOOKUP(A842,КОДИ!$A$1:$E$1253,5,0),"")</f>
        <v/>
      </c>
      <c r="F842" s="22"/>
      <c r="G842" s="22"/>
      <c r="H842" s="25" t="s">
        <v>50</v>
      </c>
      <c r="I842" s="26"/>
      <c r="J842" s="26"/>
      <c r="K842" s="26"/>
      <c r="L8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3" spans="1:12" ht="15.75" customHeight="1" x14ac:dyDescent="0.25">
      <c r="A843" s="22"/>
      <c r="B843" s="23" t="str">
        <f>IFERROR(VLOOKUP(A843,КОДИ!$A$1:$E$1253,2,0),"")</f>
        <v/>
      </c>
      <c r="C843" s="23" t="str">
        <f>IFERROR(VLOOKUP(A843,КОДИ!$A$1:$E$1253,4,0),"")</f>
        <v/>
      </c>
      <c r="D843" s="23" t="str">
        <f>IFERROR(VLOOKUP(A843,КОДИ!$A$1:$E$1253,3,0),"")</f>
        <v/>
      </c>
      <c r="E843" s="24" t="str">
        <f>IFERROR(VLOOKUP(A843,КОДИ!$A$1:$E$1253,5,0),"")</f>
        <v/>
      </c>
      <c r="F843" s="22"/>
      <c r="G843" s="22"/>
      <c r="H843" s="25" t="s">
        <v>50</v>
      </c>
      <c r="I843" s="26"/>
      <c r="J843" s="26"/>
      <c r="K843" s="26"/>
      <c r="L8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4" spans="1:12" ht="15.75" customHeight="1" x14ac:dyDescent="0.25">
      <c r="A844" s="22"/>
      <c r="B844" s="23" t="str">
        <f>IFERROR(VLOOKUP(A844,КОДИ!$A$1:$E$1253,2,0),"")</f>
        <v/>
      </c>
      <c r="C844" s="23" t="str">
        <f>IFERROR(VLOOKUP(A844,КОДИ!$A$1:$E$1253,4,0),"")</f>
        <v/>
      </c>
      <c r="D844" s="23" t="str">
        <f>IFERROR(VLOOKUP(A844,КОДИ!$A$1:$E$1253,3,0),"")</f>
        <v/>
      </c>
      <c r="E844" s="24" t="str">
        <f>IFERROR(VLOOKUP(A844,КОДИ!$A$1:$E$1253,5,0),"")</f>
        <v/>
      </c>
      <c r="F844" s="22"/>
      <c r="G844" s="22"/>
      <c r="H844" s="25" t="s">
        <v>50</v>
      </c>
      <c r="I844" s="26"/>
      <c r="J844" s="26"/>
      <c r="K844" s="26"/>
      <c r="L8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5" spans="1:12" ht="15.75" customHeight="1" x14ac:dyDescent="0.25">
      <c r="A845" s="22"/>
      <c r="B845" s="23" t="str">
        <f>IFERROR(VLOOKUP(A845,КОДИ!$A$1:$E$1253,2,0),"")</f>
        <v/>
      </c>
      <c r="C845" s="23" t="str">
        <f>IFERROR(VLOOKUP(A845,КОДИ!$A$1:$E$1253,4,0),"")</f>
        <v/>
      </c>
      <c r="D845" s="23" t="str">
        <f>IFERROR(VLOOKUP(A845,КОДИ!$A$1:$E$1253,3,0),"")</f>
        <v/>
      </c>
      <c r="E845" s="24" t="str">
        <f>IFERROR(VLOOKUP(A845,КОДИ!$A$1:$E$1253,5,0),"")</f>
        <v/>
      </c>
      <c r="F845" s="22"/>
      <c r="G845" s="22"/>
      <c r="H845" s="25" t="s">
        <v>50</v>
      </c>
      <c r="I845" s="26"/>
      <c r="J845" s="26"/>
      <c r="K845" s="26"/>
      <c r="L8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6" spans="1:12" ht="15.75" customHeight="1" x14ac:dyDescent="0.25">
      <c r="A846" s="22"/>
      <c r="B846" s="23" t="str">
        <f>IFERROR(VLOOKUP(A846,КОДИ!$A$1:$E$1253,2,0),"")</f>
        <v/>
      </c>
      <c r="C846" s="23" t="str">
        <f>IFERROR(VLOOKUP(A846,КОДИ!$A$1:$E$1253,4,0),"")</f>
        <v/>
      </c>
      <c r="D846" s="23" t="str">
        <f>IFERROR(VLOOKUP(A846,КОДИ!$A$1:$E$1253,3,0),"")</f>
        <v/>
      </c>
      <c r="E846" s="24" t="str">
        <f>IFERROR(VLOOKUP(A846,КОДИ!$A$1:$E$1253,5,0),"")</f>
        <v/>
      </c>
      <c r="F846" s="22"/>
      <c r="G846" s="22"/>
      <c r="H846" s="25" t="s">
        <v>50</v>
      </c>
      <c r="I846" s="26"/>
      <c r="J846" s="26"/>
      <c r="K846" s="26"/>
      <c r="L8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7" spans="1:12" ht="15.75" customHeight="1" x14ac:dyDescent="0.25">
      <c r="A847" s="22"/>
      <c r="B847" s="23" t="str">
        <f>IFERROR(VLOOKUP(A847,КОДИ!$A$1:$E$1253,2,0),"")</f>
        <v/>
      </c>
      <c r="C847" s="23" t="str">
        <f>IFERROR(VLOOKUP(A847,КОДИ!$A$1:$E$1253,4,0),"")</f>
        <v/>
      </c>
      <c r="D847" s="23" t="str">
        <f>IFERROR(VLOOKUP(A847,КОДИ!$A$1:$E$1253,3,0),"")</f>
        <v/>
      </c>
      <c r="E847" s="24" t="str">
        <f>IFERROR(VLOOKUP(A847,КОДИ!$A$1:$E$1253,5,0),"")</f>
        <v/>
      </c>
      <c r="F847" s="22"/>
      <c r="G847" s="22"/>
      <c r="H847" s="25" t="s">
        <v>50</v>
      </c>
      <c r="I847" s="26"/>
      <c r="J847" s="26"/>
      <c r="K847" s="26"/>
      <c r="L8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8" spans="1:12" ht="15.75" customHeight="1" x14ac:dyDescent="0.25">
      <c r="A848" s="22"/>
      <c r="B848" s="23" t="str">
        <f>IFERROR(VLOOKUP(A848,КОДИ!$A$1:$E$1253,2,0),"")</f>
        <v/>
      </c>
      <c r="C848" s="23" t="str">
        <f>IFERROR(VLOOKUP(A848,КОДИ!$A$1:$E$1253,4,0),"")</f>
        <v/>
      </c>
      <c r="D848" s="23" t="str">
        <f>IFERROR(VLOOKUP(A848,КОДИ!$A$1:$E$1253,3,0),"")</f>
        <v/>
      </c>
      <c r="E848" s="24" t="str">
        <f>IFERROR(VLOOKUP(A848,КОДИ!$A$1:$E$1253,5,0),"")</f>
        <v/>
      </c>
      <c r="F848" s="22"/>
      <c r="G848" s="22"/>
      <c r="H848" s="25" t="s">
        <v>50</v>
      </c>
      <c r="I848" s="26"/>
      <c r="J848" s="26"/>
      <c r="K848" s="26"/>
      <c r="L8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49" spans="1:12" ht="15.75" customHeight="1" x14ac:dyDescent="0.25">
      <c r="A849" s="22"/>
      <c r="B849" s="23" t="str">
        <f>IFERROR(VLOOKUP(A849,КОДИ!$A$1:$E$1253,2,0),"")</f>
        <v/>
      </c>
      <c r="C849" s="23" t="str">
        <f>IFERROR(VLOOKUP(A849,КОДИ!$A$1:$E$1253,4,0),"")</f>
        <v/>
      </c>
      <c r="D849" s="23" t="str">
        <f>IFERROR(VLOOKUP(A849,КОДИ!$A$1:$E$1253,3,0),"")</f>
        <v/>
      </c>
      <c r="E849" s="24" t="str">
        <f>IFERROR(VLOOKUP(A849,КОДИ!$A$1:$E$1253,5,0),"")</f>
        <v/>
      </c>
      <c r="F849" s="22"/>
      <c r="G849" s="22"/>
      <c r="H849" s="25" t="s">
        <v>50</v>
      </c>
      <c r="I849" s="26"/>
      <c r="J849" s="26"/>
      <c r="K849" s="26"/>
      <c r="L8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0" spans="1:12" ht="15.75" customHeight="1" x14ac:dyDescent="0.25">
      <c r="A850" s="22"/>
      <c r="B850" s="23" t="str">
        <f>IFERROR(VLOOKUP(A850,КОДИ!$A$1:$E$1253,2,0),"")</f>
        <v/>
      </c>
      <c r="C850" s="23" t="str">
        <f>IFERROR(VLOOKUP(A850,КОДИ!$A$1:$E$1253,4,0),"")</f>
        <v/>
      </c>
      <c r="D850" s="23" t="str">
        <f>IFERROR(VLOOKUP(A850,КОДИ!$A$1:$E$1253,3,0),"")</f>
        <v/>
      </c>
      <c r="E850" s="24" t="str">
        <f>IFERROR(VLOOKUP(A850,КОДИ!$A$1:$E$1253,5,0),"")</f>
        <v/>
      </c>
      <c r="F850" s="22"/>
      <c r="G850" s="22"/>
      <c r="H850" s="25" t="s">
        <v>50</v>
      </c>
      <c r="I850" s="26"/>
      <c r="J850" s="26"/>
      <c r="K850" s="26"/>
      <c r="L8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1" spans="1:12" ht="15.75" customHeight="1" x14ac:dyDescent="0.25">
      <c r="A851" s="22"/>
      <c r="B851" s="23" t="str">
        <f>IFERROR(VLOOKUP(A851,КОДИ!$A$1:$E$1253,2,0),"")</f>
        <v/>
      </c>
      <c r="C851" s="23" t="str">
        <f>IFERROR(VLOOKUP(A851,КОДИ!$A$1:$E$1253,4,0),"")</f>
        <v/>
      </c>
      <c r="D851" s="23" t="str">
        <f>IFERROR(VLOOKUP(A851,КОДИ!$A$1:$E$1253,3,0),"")</f>
        <v/>
      </c>
      <c r="E851" s="24" t="str">
        <f>IFERROR(VLOOKUP(A851,КОДИ!$A$1:$E$1253,5,0),"")</f>
        <v/>
      </c>
      <c r="F851" s="22"/>
      <c r="G851" s="22"/>
      <c r="H851" s="25" t="s">
        <v>50</v>
      </c>
      <c r="I851" s="26"/>
      <c r="J851" s="26"/>
      <c r="K851" s="26"/>
      <c r="L8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2" spans="1:12" ht="15.75" customHeight="1" x14ac:dyDescent="0.25">
      <c r="A852" s="22"/>
      <c r="B852" s="23" t="str">
        <f>IFERROR(VLOOKUP(A852,КОДИ!$A$1:$E$1253,2,0),"")</f>
        <v/>
      </c>
      <c r="C852" s="23" t="str">
        <f>IFERROR(VLOOKUP(A852,КОДИ!$A$1:$E$1253,4,0),"")</f>
        <v/>
      </c>
      <c r="D852" s="23" t="str">
        <f>IFERROR(VLOOKUP(A852,КОДИ!$A$1:$E$1253,3,0),"")</f>
        <v/>
      </c>
      <c r="E852" s="24" t="str">
        <f>IFERROR(VLOOKUP(A852,КОДИ!$A$1:$E$1253,5,0),"")</f>
        <v/>
      </c>
      <c r="F852" s="22"/>
      <c r="G852" s="22"/>
      <c r="H852" s="25" t="s">
        <v>50</v>
      </c>
      <c r="I852" s="26"/>
      <c r="J852" s="26"/>
      <c r="K852" s="26"/>
      <c r="L8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3" spans="1:12" ht="15.75" customHeight="1" x14ac:dyDescent="0.25">
      <c r="A853" s="22"/>
      <c r="B853" s="23" t="str">
        <f>IFERROR(VLOOKUP(A853,КОДИ!$A$1:$E$1253,2,0),"")</f>
        <v/>
      </c>
      <c r="C853" s="23" t="str">
        <f>IFERROR(VLOOKUP(A853,КОДИ!$A$1:$E$1253,4,0),"")</f>
        <v/>
      </c>
      <c r="D853" s="23" t="str">
        <f>IFERROR(VLOOKUP(A853,КОДИ!$A$1:$E$1253,3,0),"")</f>
        <v/>
      </c>
      <c r="E853" s="24" t="str">
        <f>IFERROR(VLOOKUP(A853,КОДИ!$A$1:$E$1253,5,0),"")</f>
        <v/>
      </c>
      <c r="F853" s="22"/>
      <c r="G853" s="22"/>
      <c r="H853" s="25" t="s">
        <v>50</v>
      </c>
      <c r="I853" s="26"/>
      <c r="J853" s="26"/>
      <c r="K853" s="26"/>
      <c r="L8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4" spans="1:12" ht="15.75" customHeight="1" x14ac:dyDescent="0.25">
      <c r="A854" s="22"/>
      <c r="B854" s="23" t="str">
        <f>IFERROR(VLOOKUP(A854,КОДИ!$A$1:$E$1253,2,0),"")</f>
        <v/>
      </c>
      <c r="C854" s="23" t="str">
        <f>IFERROR(VLOOKUP(A854,КОДИ!$A$1:$E$1253,4,0),"")</f>
        <v/>
      </c>
      <c r="D854" s="23" t="str">
        <f>IFERROR(VLOOKUP(A854,КОДИ!$A$1:$E$1253,3,0),"")</f>
        <v/>
      </c>
      <c r="E854" s="24" t="str">
        <f>IFERROR(VLOOKUP(A854,КОДИ!$A$1:$E$1253,5,0),"")</f>
        <v/>
      </c>
      <c r="F854" s="22"/>
      <c r="G854" s="22"/>
      <c r="H854" s="25" t="s">
        <v>50</v>
      </c>
      <c r="I854" s="26"/>
      <c r="J854" s="26"/>
      <c r="K854" s="26"/>
      <c r="L8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5" spans="1:12" ht="15.75" customHeight="1" x14ac:dyDescent="0.25">
      <c r="A855" s="22"/>
      <c r="B855" s="23" t="str">
        <f>IFERROR(VLOOKUP(A855,КОДИ!$A$1:$E$1253,2,0),"")</f>
        <v/>
      </c>
      <c r="C855" s="23" t="str">
        <f>IFERROR(VLOOKUP(A855,КОДИ!$A$1:$E$1253,4,0),"")</f>
        <v/>
      </c>
      <c r="D855" s="23" t="str">
        <f>IFERROR(VLOOKUP(A855,КОДИ!$A$1:$E$1253,3,0),"")</f>
        <v/>
      </c>
      <c r="E855" s="24" t="str">
        <f>IFERROR(VLOOKUP(A855,КОДИ!$A$1:$E$1253,5,0),"")</f>
        <v/>
      </c>
      <c r="F855" s="22"/>
      <c r="G855" s="22"/>
      <c r="H855" s="25" t="s">
        <v>50</v>
      </c>
      <c r="I855" s="26"/>
      <c r="J855" s="26"/>
      <c r="K855" s="26"/>
      <c r="L8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6" spans="1:12" ht="15.75" customHeight="1" x14ac:dyDescent="0.25">
      <c r="A856" s="22"/>
      <c r="B856" s="23" t="str">
        <f>IFERROR(VLOOKUP(A856,КОДИ!$A$1:$E$1253,2,0),"")</f>
        <v/>
      </c>
      <c r="C856" s="23" t="str">
        <f>IFERROR(VLOOKUP(A856,КОДИ!$A$1:$E$1253,4,0),"")</f>
        <v/>
      </c>
      <c r="D856" s="23" t="str">
        <f>IFERROR(VLOOKUP(A856,КОДИ!$A$1:$E$1253,3,0),"")</f>
        <v/>
      </c>
      <c r="E856" s="24" t="str">
        <f>IFERROR(VLOOKUP(A856,КОДИ!$A$1:$E$1253,5,0),"")</f>
        <v/>
      </c>
      <c r="F856" s="22"/>
      <c r="G856" s="22"/>
      <c r="H856" s="25" t="s">
        <v>50</v>
      </c>
      <c r="I856" s="26"/>
      <c r="J856" s="26"/>
      <c r="K856" s="26"/>
      <c r="L8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7" spans="1:12" ht="15.75" customHeight="1" x14ac:dyDescent="0.25">
      <c r="A857" s="22"/>
      <c r="B857" s="23" t="str">
        <f>IFERROR(VLOOKUP(A857,КОДИ!$A$1:$E$1253,2,0),"")</f>
        <v/>
      </c>
      <c r="C857" s="23" t="str">
        <f>IFERROR(VLOOKUP(A857,КОДИ!$A$1:$E$1253,4,0),"")</f>
        <v/>
      </c>
      <c r="D857" s="23" t="str">
        <f>IFERROR(VLOOKUP(A857,КОДИ!$A$1:$E$1253,3,0),"")</f>
        <v/>
      </c>
      <c r="E857" s="24" t="str">
        <f>IFERROR(VLOOKUP(A857,КОДИ!$A$1:$E$1253,5,0),"")</f>
        <v/>
      </c>
      <c r="F857" s="22"/>
      <c r="G857" s="22"/>
      <c r="H857" s="25" t="s">
        <v>50</v>
      </c>
      <c r="I857" s="26"/>
      <c r="J857" s="26"/>
      <c r="K857" s="26"/>
      <c r="L8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8" spans="1:12" ht="15.75" customHeight="1" x14ac:dyDescent="0.25">
      <c r="A858" s="22"/>
      <c r="B858" s="23" t="str">
        <f>IFERROR(VLOOKUP(A858,КОДИ!$A$1:$E$1253,2,0),"")</f>
        <v/>
      </c>
      <c r="C858" s="23" t="str">
        <f>IFERROR(VLOOKUP(A858,КОДИ!$A$1:$E$1253,4,0),"")</f>
        <v/>
      </c>
      <c r="D858" s="23" t="str">
        <f>IFERROR(VLOOKUP(A858,КОДИ!$A$1:$E$1253,3,0),"")</f>
        <v/>
      </c>
      <c r="E858" s="24" t="str">
        <f>IFERROR(VLOOKUP(A858,КОДИ!$A$1:$E$1253,5,0),"")</f>
        <v/>
      </c>
      <c r="F858" s="22"/>
      <c r="G858" s="22"/>
      <c r="H858" s="25" t="s">
        <v>50</v>
      </c>
      <c r="I858" s="26"/>
      <c r="J858" s="26"/>
      <c r="K858" s="26"/>
      <c r="L8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59" spans="1:12" ht="15.75" customHeight="1" x14ac:dyDescent="0.25">
      <c r="A859" s="22"/>
      <c r="B859" s="23" t="str">
        <f>IFERROR(VLOOKUP(A859,КОДИ!$A$1:$E$1253,2,0),"")</f>
        <v/>
      </c>
      <c r="C859" s="23" t="str">
        <f>IFERROR(VLOOKUP(A859,КОДИ!$A$1:$E$1253,4,0),"")</f>
        <v/>
      </c>
      <c r="D859" s="23" t="str">
        <f>IFERROR(VLOOKUP(A859,КОДИ!$A$1:$E$1253,3,0),"")</f>
        <v/>
      </c>
      <c r="E859" s="24" t="str">
        <f>IFERROR(VLOOKUP(A859,КОДИ!$A$1:$E$1253,5,0),"")</f>
        <v/>
      </c>
      <c r="F859" s="22"/>
      <c r="G859" s="22"/>
      <c r="H859" s="25" t="s">
        <v>50</v>
      </c>
      <c r="I859" s="26"/>
      <c r="J859" s="26"/>
      <c r="K859" s="26"/>
      <c r="L8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0" spans="1:12" ht="15.75" customHeight="1" x14ac:dyDescent="0.25">
      <c r="A860" s="22"/>
      <c r="B860" s="23" t="str">
        <f>IFERROR(VLOOKUP(A860,КОДИ!$A$1:$E$1253,2,0),"")</f>
        <v/>
      </c>
      <c r="C860" s="23" t="str">
        <f>IFERROR(VLOOKUP(A860,КОДИ!$A$1:$E$1253,4,0),"")</f>
        <v/>
      </c>
      <c r="D860" s="23" t="str">
        <f>IFERROR(VLOOKUP(A860,КОДИ!$A$1:$E$1253,3,0),"")</f>
        <v/>
      </c>
      <c r="E860" s="24" t="str">
        <f>IFERROR(VLOOKUP(A860,КОДИ!$A$1:$E$1253,5,0),"")</f>
        <v/>
      </c>
      <c r="F860" s="22"/>
      <c r="G860" s="22"/>
      <c r="H860" s="25" t="s">
        <v>50</v>
      </c>
      <c r="I860" s="26"/>
      <c r="J860" s="26"/>
      <c r="K860" s="26"/>
      <c r="L8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1" spans="1:12" ht="15.75" customHeight="1" x14ac:dyDescent="0.25">
      <c r="A861" s="22"/>
      <c r="B861" s="23" t="str">
        <f>IFERROR(VLOOKUP(A861,КОДИ!$A$1:$E$1253,2,0),"")</f>
        <v/>
      </c>
      <c r="C861" s="23" t="str">
        <f>IFERROR(VLOOKUP(A861,КОДИ!$A$1:$E$1253,4,0),"")</f>
        <v/>
      </c>
      <c r="D861" s="23" t="str">
        <f>IFERROR(VLOOKUP(A861,КОДИ!$A$1:$E$1253,3,0),"")</f>
        <v/>
      </c>
      <c r="E861" s="24" t="str">
        <f>IFERROR(VLOOKUP(A861,КОДИ!$A$1:$E$1253,5,0),"")</f>
        <v/>
      </c>
      <c r="F861" s="22"/>
      <c r="G861" s="22"/>
      <c r="H861" s="25" t="s">
        <v>50</v>
      </c>
      <c r="I861" s="26"/>
      <c r="J861" s="26"/>
      <c r="K861" s="26"/>
      <c r="L8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2" spans="1:12" ht="15.75" customHeight="1" x14ac:dyDescent="0.25">
      <c r="A862" s="22"/>
      <c r="B862" s="23" t="str">
        <f>IFERROR(VLOOKUP(A862,КОДИ!$A$1:$E$1253,2,0),"")</f>
        <v/>
      </c>
      <c r="C862" s="23" t="str">
        <f>IFERROR(VLOOKUP(A862,КОДИ!$A$1:$E$1253,4,0),"")</f>
        <v/>
      </c>
      <c r="D862" s="23" t="str">
        <f>IFERROR(VLOOKUP(A862,КОДИ!$A$1:$E$1253,3,0),"")</f>
        <v/>
      </c>
      <c r="E862" s="24" t="str">
        <f>IFERROR(VLOOKUP(A862,КОДИ!$A$1:$E$1253,5,0),"")</f>
        <v/>
      </c>
      <c r="F862" s="22"/>
      <c r="G862" s="22"/>
      <c r="H862" s="25" t="s">
        <v>50</v>
      </c>
      <c r="I862" s="26"/>
      <c r="J862" s="26"/>
      <c r="K862" s="26"/>
      <c r="L8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3" spans="1:12" ht="15.75" customHeight="1" x14ac:dyDescent="0.25">
      <c r="A863" s="22"/>
      <c r="B863" s="23" t="str">
        <f>IFERROR(VLOOKUP(A863,КОДИ!$A$1:$E$1253,2,0),"")</f>
        <v/>
      </c>
      <c r="C863" s="23" t="str">
        <f>IFERROR(VLOOKUP(A863,КОДИ!$A$1:$E$1253,4,0),"")</f>
        <v/>
      </c>
      <c r="D863" s="23" t="str">
        <f>IFERROR(VLOOKUP(A863,КОДИ!$A$1:$E$1253,3,0),"")</f>
        <v/>
      </c>
      <c r="E863" s="24" t="str">
        <f>IFERROR(VLOOKUP(A863,КОДИ!$A$1:$E$1253,5,0),"")</f>
        <v/>
      </c>
      <c r="F863" s="22"/>
      <c r="G863" s="22"/>
      <c r="H863" s="25" t="s">
        <v>50</v>
      </c>
      <c r="I863" s="26"/>
      <c r="J863" s="26"/>
      <c r="K863" s="26"/>
      <c r="L8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4" spans="1:12" ht="15.75" customHeight="1" x14ac:dyDescent="0.25">
      <c r="A864" s="22"/>
      <c r="B864" s="23" t="str">
        <f>IFERROR(VLOOKUP(A864,КОДИ!$A$1:$E$1253,2,0),"")</f>
        <v/>
      </c>
      <c r="C864" s="23" t="str">
        <f>IFERROR(VLOOKUP(A864,КОДИ!$A$1:$E$1253,4,0),"")</f>
        <v/>
      </c>
      <c r="D864" s="23" t="str">
        <f>IFERROR(VLOOKUP(A864,КОДИ!$A$1:$E$1253,3,0),"")</f>
        <v/>
      </c>
      <c r="E864" s="24" t="str">
        <f>IFERROR(VLOOKUP(A864,КОДИ!$A$1:$E$1253,5,0),"")</f>
        <v/>
      </c>
      <c r="F864" s="22"/>
      <c r="G864" s="22"/>
      <c r="H864" s="25" t="s">
        <v>50</v>
      </c>
      <c r="I864" s="26"/>
      <c r="J864" s="26"/>
      <c r="K864" s="26"/>
      <c r="L8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5" spans="1:12" ht="15.75" customHeight="1" x14ac:dyDescent="0.25">
      <c r="A865" s="22"/>
      <c r="B865" s="23" t="str">
        <f>IFERROR(VLOOKUP(A865,КОДИ!$A$1:$E$1253,2,0),"")</f>
        <v/>
      </c>
      <c r="C865" s="23" t="str">
        <f>IFERROR(VLOOKUP(A865,КОДИ!$A$1:$E$1253,4,0),"")</f>
        <v/>
      </c>
      <c r="D865" s="23" t="str">
        <f>IFERROR(VLOOKUP(A865,КОДИ!$A$1:$E$1253,3,0),"")</f>
        <v/>
      </c>
      <c r="E865" s="24" t="str">
        <f>IFERROR(VLOOKUP(A865,КОДИ!$A$1:$E$1253,5,0),"")</f>
        <v/>
      </c>
      <c r="F865" s="22"/>
      <c r="G865" s="22"/>
      <c r="H865" s="25" t="s">
        <v>50</v>
      </c>
      <c r="I865" s="26"/>
      <c r="J865" s="26"/>
      <c r="K865" s="26"/>
      <c r="L8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6" spans="1:12" ht="15.75" customHeight="1" x14ac:dyDescent="0.25">
      <c r="A866" s="22"/>
      <c r="B866" s="23" t="str">
        <f>IFERROR(VLOOKUP(A866,КОДИ!$A$1:$E$1253,2,0),"")</f>
        <v/>
      </c>
      <c r="C866" s="23" t="str">
        <f>IFERROR(VLOOKUP(A866,КОДИ!$A$1:$E$1253,4,0),"")</f>
        <v/>
      </c>
      <c r="D866" s="23" t="str">
        <f>IFERROR(VLOOKUP(A866,КОДИ!$A$1:$E$1253,3,0),"")</f>
        <v/>
      </c>
      <c r="E866" s="24" t="str">
        <f>IFERROR(VLOOKUP(A866,КОДИ!$A$1:$E$1253,5,0),"")</f>
        <v/>
      </c>
      <c r="F866" s="22"/>
      <c r="G866" s="22"/>
      <c r="H866" s="25" t="s">
        <v>50</v>
      </c>
      <c r="I866" s="26"/>
      <c r="J866" s="26"/>
      <c r="K866" s="26"/>
      <c r="L8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7" spans="1:12" ht="15.75" customHeight="1" x14ac:dyDescent="0.25">
      <c r="A867" s="22"/>
      <c r="B867" s="23" t="str">
        <f>IFERROR(VLOOKUP(A867,КОДИ!$A$1:$E$1253,2,0),"")</f>
        <v/>
      </c>
      <c r="C867" s="23" t="str">
        <f>IFERROR(VLOOKUP(A867,КОДИ!$A$1:$E$1253,4,0),"")</f>
        <v/>
      </c>
      <c r="D867" s="23" t="str">
        <f>IFERROR(VLOOKUP(A867,КОДИ!$A$1:$E$1253,3,0),"")</f>
        <v/>
      </c>
      <c r="E867" s="24" t="str">
        <f>IFERROR(VLOOKUP(A867,КОДИ!$A$1:$E$1253,5,0),"")</f>
        <v/>
      </c>
      <c r="F867" s="22"/>
      <c r="G867" s="22"/>
      <c r="H867" s="25" t="s">
        <v>50</v>
      </c>
      <c r="I867" s="26"/>
      <c r="J867" s="26"/>
      <c r="K867" s="26"/>
      <c r="L8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8" spans="1:12" ht="15.75" customHeight="1" x14ac:dyDescent="0.25">
      <c r="A868" s="22"/>
      <c r="B868" s="23" t="str">
        <f>IFERROR(VLOOKUP(A868,КОДИ!$A$1:$E$1253,2,0),"")</f>
        <v/>
      </c>
      <c r="C868" s="23" t="str">
        <f>IFERROR(VLOOKUP(A868,КОДИ!$A$1:$E$1253,4,0),"")</f>
        <v/>
      </c>
      <c r="D868" s="23" t="str">
        <f>IFERROR(VLOOKUP(A868,КОДИ!$A$1:$E$1253,3,0),"")</f>
        <v/>
      </c>
      <c r="E868" s="24" t="str">
        <f>IFERROR(VLOOKUP(A868,КОДИ!$A$1:$E$1253,5,0),"")</f>
        <v/>
      </c>
      <c r="F868" s="22"/>
      <c r="G868" s="22"/>
      <c r="H868" s="25" t="s">
        <v>50</v>
      </c>
      <c r="I868" s="26"/>
      <c r="J868" s="26"/>
      <c r="K868" s="26"/>
      <c r="L8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69" spans="1:12" ht="15.75" customHeight="1" x14ac:dyDescent="0.25">
      <c r="A869" s="22"/>
      <c r="B869" s="23" t="str">
        <f>IFERROR(VLOOKUP(A869,КОДИ!$A$1:$E$1253,2,0),"")</f>
        <v/>
      </c>
      <c r="C869" s="23" t="str">
        <f>IFERROR(VLOOKUP(A869,КОДИ!$A$1:$E$1253,4,0),"")</f>
        <v/>
      </c>
      <c r="D869" s="23" t="str">
        <f>IFERROR(VLOOKUP(A869,КОДИ!$A$1:$E$1253,3,0),"")</f>
        <v/>
      </c>
      <c r="E869" s="24" t="str">
        <f>IFERROR(VLOOKUP(A869,КОДИ!$A$1:$E$1253,5,0),"")</f>
        <v/>
      </c>
      <c r="F869" s="22"/>
      <c r="G869" s="22"/>
      <c r="H869" s="25" t="s">
        <v>50</v>
      </c>
      <c r="I869" s="26"/>
      <c r="J869" s="26"/>
      <c r="K869" s="26"/>
      <c r="L8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0" spans="1:12" ht="15.75" customHeight="1" x14ac:dyDescent="0.25">
      <c r="A870" s="22"/>
      <c r="B870" s="23" t="str">
        <f>IFERROR(VLOOKUP(A870,КОДИ!$A$1:$E$1253,2,0),"")</f>
        <v/>
      </c>
      <c r="C870" s="23" t="str">
        <f>IFERROR(VLOOKUP(A870,КОДИ!$A$1:$E$1253,4,0),"")</f>
        <v/>
      </c>
      <c r="D870" s="23" t="str">
        <f>IFERROR(VLOOKUP(A870,КОДИ!$A$1:$E$1253,3,0),"")</f>
        <v/>
      </c>
      <c r="E870" s="24" t="str">
        <f>IFERROR(VLOOKUP(A870,КОДИ!$A$1:$E$1253,5,0),"")</f>
        <v/>
      </c>
      <c r="F870" s="22"/>
      <c r="G870" s="22"/>
      <c r="H870" s="25" t="s">
        <v>50</v>
      </c>
      <c r="I870" s="26"/>
      <c r="J870" s="26"/>
      <c r="K870" s="26"/>
      <c r="L8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1" spans="1:12" ht="15.75" customHeight="1" x14ac:dyDescent="0.25">
      <c r="A871" s="22"/>
      <c r="B871" s="23" t="str">
        <f>IFERROR(VLOOKUP(A871,КОДИ!$A$1:$E$1253,2,0),"")</f>
        <v/>
      </c>
      <c r="C871" s="23" t="str">
        <f>IFERROR(VLOOKUP(A871,КОДИ!$A$1:$E$1253,4,0),"")</f>
        <v/>
      </c>
      <c r="D871" s="23" t="str">
        <f>IFERROR(VLOOKUP(A871,КОДИ!$A$1:$E$1253,3,0),"")</f>
        <v/>
      </c>
      <c r="E871" s="24" t="str">
        <f>IFERROR(VLOOKUP(A871,КОДИ!$A$1:$E$1253,5,0),"")</f>
        <v/>
      </c>
      <c r="F871" s="22"/>
      <c r="G871" s="22"/>
      <c r="H871" s="25" t="s">
        <v>50</v>
      </c>
      <c r="I871" s="26"/>
      <c r="J871" s="26"/>
      <c r="K871" s="26"/>
      <c r="L8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2" spans="1:12" ht="15.75" customHeight="1" x14ac:dyDescent="0.25">
      <c r="A872" s="22"/>
      <c r="B872" s="23" t="str">
        <f>IFERROR(VLOOKUP(A872,КОДИ!$A$1:$E$1253,2,0),"")</f>
        <v/>
      </c>
      <c r="C872" s="23" t="str">
        <f>IFERROR(VLOOKUP(A872,КОДИ!$A$1:$E$1253,4,0),"")</f>
        <v/>
      </c>
      <c r="D872" s="23" t="str">
        <f>IFERROR(VLOOKUP(A872,КОДИ!$A$1:$E$1253,3,0),"")</f>
        <v/>
      </c>
      <c r="E872" s="24" t="str">
        <f>IFERROR(VLOOKUP(A872,КОДИ!$A$1:$E$1253,5,0),"")</f>
        <v/>
      </c>
      <c r="F872" s="22"/>
      <c r="G872" s="22"/>
      <c r="H872" s="25" t="s">
        <v>50</v>
      </c>
      <c r="I872" s="26"/>
      <c r="J872" s="26"/>
      <c r="K872" s="26"/>
      <c r="L8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3" spans="1:12" ht="15.75" customHeight="1" x14ac:dyDescent="0.25">
      <c r="A873" s="22"/>
      <c r="B873" s="23" t="str">
        <f>IFERROR(VLOOKUP(A873,КОДИ!$A$1:$E$1253,2,0),"")</f>
        <v/>
      </c>
      <c r="C873" s="23" t="str">
        <f>IFERROR(VLOOKUP(A873,КОДИ!$A$1:$E$1253,4,0),"")</f>
        <v/>
      </c>
      <c r="D873" s="23" t="str">
        <f>IFERROR(VLOOKUP(A873,КОДИ!$A$1:$E$1253,3,0),"")</f>
        <v/>
      </c>
      <c r="E873" s="24" t="str">
        <f>IFERROR(VLOOKUP(A873,КОДИ!$A$1:$E$1253,5,0),"")</f>
        <v/>
      </c>
      <c r="F873" s="22"/>
      <c r="G873" s="22"/>
      <c r="H873" s="25" t="s">
        <v>50</v>
      </c>
      <c r="I873" s="26"/>
      <c r="J873" s="26"/>
      <c r="K873" s="26"/>
      <c r="L8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4" spans="1:12" ht="15.75" customHeight="1" x14ac:dyDescent="0.25">
      <c r="A874" s="22"/>
      <c r="B874" s="23" t="str">
        <f>IFERROR(VLOOKUP(A874,КОДИ!$A$1:$E$1253,2,0),"")</f>
        <v/>
      </c>
      <c r="C874" s="23" t="str">
        <f>IFERROR(VLOOKUP(A874,КОДИ!$A$1:$E$1253,4,0),"")</f>
        <v/>
      </c>
      <c r="D874" s="23" t="str">
        <f>IFERROR(VLOOKUP(A874,КОДИ!$A$1:$E$1253,3,0),"")</f>
        <v/>
      </c>
      <c r="E874" s="24" t="str">
        <f>IFERROR(VLOOKUP(A874,КОДИ!$A$1:$E$1253,5,0),"")</f>
        <v/>
      </c>
      <c r="F874" s="22"/>
      <c r="G874" s="22"/>
      <c r="H874" s="25" t="s">
        <v>50</v>
      </c>
      <c r="I874" s="26"/>
      <c r="J874" s="26"/>
      <c r="K874" s="26"/>
      <c r="L8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5" spans="1:12" ht="15.75" customHeight="1" x14ac:dyDescent="0.25">
      <c r="A875" s="22"/>
      <c r="B875" s="23" t="str">
        <f>IFERROR(VLOOKUP(A875,КОДИ!$A$1:$E$1253,2,0),"")</f>
        <v/>
      </c>
      <c r="C875" s="23" t="str">
        <f>IFERROR(VLOOKUP(A875,КОДИ!$A$1:$E$1253,4,0),"")</f>
        <v/>
      </c>
      <c r="D875" s="23" t="str">
        <f>IFERROR(VLOOKUP(A875,КОДИ!$A$1:$E$1253,3,0),"")</f>
        <v/>
      </c>
      <c r="E875" s="24" t="str">
        <f>IFERROR(VLOOKUP(A875,КОДИ!$A$1:$E$1253,5,0),"")</f>
        <v/>
      </c>
      <c r="F875" s="22"/>
      <c r="G875" s="22"/>
      <c r="H875" s="25" t="s">
        <v>50</v>
      </c>
      <c r="I875" s="26"/>
      <c r="J875" s="26"/>
      <c r="K875" s="26"/>
      <c r="L8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6" spans="1:12" ht="15.75" customHeight="1" x14ac:dyDescent="0.25">
      <c r="A876" s="22"/>
      <c r="B876" s="23" t="str">
        <f>IFERROR(VLOOKUP(A876,КОДИ!$A$1:$E$1253,2,0),"")</f>
        <v/>
      </c>
      <c r="C876" s="23" t="str">
        <f>IFERROR(VLOOKUP(A876,КОДИ!$A$1:$E$1253,4,0),"")</f>
        <v/>
      </c>
      <c r="D876" s="23" t="str">
        <f>IFERROR(VLOOKUP(A876,КОДИ!$A$1:$E$1253,3,0),"")</f>
        <v/>
      </c>
      <c r="E876" s="24" t="str">
        <f>IFERROR(VLOOKUP(A876,КОДИ!$A$1:$E$1253,5,0),"")</f>
        <v/>
      </c>
      <c r="F876" s="22"/>
      <c r="G876" s="22"/>
      <c r="H876" s="25" t="s">
        <v>50</v>
      </c>
      <c r="I876" s="26"/>
      <c r="J876" s="26"/>
      <c r="K876" s="26"/>
      <c r="L8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7" spans="1:12" ht="15.75" customHeight="1" x14ac:dyDescent="0.25">
      <c r="A877" s="22"/>
      <c r="B877" s="23" t="str">
        <f>IFERROR(VLOOKUP(A877,КОДИ!$A$1:$E$1253,2,0),"")</f>
        <v/>
      </c>
      <c r="C877" s="23" t="str">
        <f>IFERROR(VLOOKUP(A877,КОДИ!$A$1:$E$1253,4,0),"")</f>
        <v/>
      </c>
      <c r="D877" s="23" t="str">
        <f>IFERROR(VLOOKUP(A877,КОДИ!$A$1:$E$1253,3,0),"")</f>
        <v/>
      </c>
      <c r="E877" s="24" t="str">
        <f>IFERROR(VLOOKUP(A877,КОДИ!$A$1:$E$1253,5,0),"")</f>
        <v/>
      </c>
      <c r="F877" s="22"/>
      <c r="G877" s="22"/>
      <c r="H877" s="25" t="s">
        <v>50</v>
      </c>
      <c r="I877" s="26"/>
      <c r="J877" s="26"/>
      <c r="K877" s="26"/>
      <c r="L8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8" spans="1:12" ht="15.75" customHeight="1" x14ac:dyDescent="0.25">
      <c r="A878" s="22"/>
      <c r="B878" s="23" t="str">
        <f>IFERROR(VLOOKUP(A878,КОДИ!$A$1:$E$1253,2,0),"")</f>
        <v/>
      </c>
      <c r="C878" s="23" t="str">
        <f>IFERROR(VLOOKUP(A878,КОДИ!$A$1:$E$1253,4,0),"")</f>
        <v/>
      </c>
      <c r="D878" s="23" t="str">
        <f>IFERROR(VLOOKUP(A878,КОДИ!$A$1:$E$1253,3,0),"")</f>
        <v/>
      </c>
      <c r="E878" s="24" t="str">
        <f>IFERROR(VLOOKUP(A878,КОДИ!$A$1:$E$1253,5,0),"")</f>
        <v/>
      </c>
      <c r="F878" s="22"/>
      <c r="G878" s="22"/>
      <c r="H878" s="25" t="s">
        <v>50</v>
      </c>
      <c r="I878" s="26"/>
      <c r="J878" s="26"/>
      <c r="K878" s="26"/>
      <c r="L8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79" spans="1:12" ht="15.75" customHeight="1" x14ac:dyDescent="0.25">
      <c r="A879" s="22"/>
      <c r="B879" s="23" t="str">
        <f>IFERROR(VLOOKUP(A879,КОДИ!$A$1:$E$1253,2,0),"")</f>
        <v/>
      </c>
      <c r="C879" s="23" t="str">
        <f>IFERROR(VLOOKUP(A879,КОДИ!$A$1:$E$1253,4,0),"")</f>
        <v/>
      </c>
      <c r="D879" s="23" t="str">
        <f>IFERROR(VLOOKUP(A879,КОДИ!$A$1:$E$1253,3,0),"")</f>
        <v/>
      </c>
      <c r="E879" s="24" t="str">
        <f>IFERROR(VLOOKUP(A879,КОДИ!$A$1:$E$1253,5,0),"")</f>
        <v/>
      </c>
      <c r="F879" s="22"/>
      <c r="G879" s="22"/>
      <c r="H879" s="25" t="s">
        <v>50</v>
      </c>
      <c r="I879" s="26"/>
      <c r="J879" s="26"/>
      <c r="K879" s="26"/>
      <c r="L8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0" spans="1:12" ht="15.75" customHeight="1" x14ac:dyDescent="0.25">
      <c r="A880" s="22"/>
      <c r="B880" s="23" t="str">
        <f>IFERROR(VLOOKUP(A880,КОДИ!$A$1:$E$1253,2,0),"")</f>
        <v/>
      </c>
      <c r="C880" s="23" t="str">
        <f>IFERROR(VLOOKUP(A880,КОДИ!$A$1:$E$1253,4,0),"")</f>
        <v/>
      </c>
      <c r="D880" s="23" t="str">
        <f>IFERROR(VLOOKUP(A880,КОДИ!$A$1:$E$1253,3,0),"")</f>
        <v/>
      </c>
      <c r="E880" s="24" t="str">
        <f>IFERROR(VLOOKUP(A880,КОДИ!$A$1:$E$1253,5,0),"")</f>
        <v/>
      </c>
      <c r="F880" s="22"/>
      <c r="G880" s="22"/>
      <c r="H880" s="25" t="s">
        <v>50</v>
      </c>
      <c r="I880" s="26"/>
      <c r="J880" s="26"/>
      <c r="K880" s="26"/>
      <c r="L8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1" spans="1:12" ht="15.75" customHeight="1" x14ac:dyDescent="0.25">
      <c r="A881" s="22"/>
      <c r="B881" s="23" t="str">
        <f>IFERROR(VLOOKUP(A881,КОДИ!$A$1:$E$1253,2,0),"")</f>
        <v/>
      </c>
      <c r="C881" s="23" t="str">
        <f>IFERROR(VLOOKUP(A881,КОДИ!$A$1:$E$1253,4,0),"")</f>
        <v/>
      </c>
      <c r="D881" s="23" t="str">
        <f>IFERROR(VLOOKUP(A881,КОДИ!$A$1:$E$1253,3,0),"")</f>
        <v/>
      </c>
      <c r="E881" s="24" t="str">
        <f>IFERROR(VLOOKUP(A881,КОДИ!$A$1:$E$1253,5,0),"")</f>
        <v/>
      </c>
      <c r="F881" s="22"/>
      <c r="G881" s="22"/>
      <c r="H881" s="25" t="s">
        <v>50</v>
      </c>
      <c r="I881" s="26"/>
      <c r="J881" s="26"/>
      <c r="K881" s="26"/>
      <c r="L8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2" spans="1:12" ht="15.75" customHeight="1" x14ac:dyDescent="0.25">
      <c r="A882" s="22"/>
      <c r="B882" s="23" t="str">
        <f>IFERROR(VLOOKUP(A882,КОДИ!$A$1:$E$1253,2,0),"")</f>
        <v/>
      </c>
      <c r="C882" s="23" t="str">
        <f>IFERROR(VLOOKUP(A882,КОДИ!$A$1:$E$1253,4,0),"")</f>
        <v/>
      </c>
      <c r="D882" s="23" t="str">
        <f>IFERROR(VLOOKUP(A882,КОДИ!$A$1:$E$1253,3,0),"")</f>
        <v/>
      </c>
      <c r="E882" s="24" t="str">
        <f>IFERROR(VLOOKUP(A882,КОДИ!$A$1:$E$1253,5,0),"")</f>
        <v/>
      </c>
      <c r="F882" s="22"/>
      <c r="G882" s="22"/>
      <c r="H882" s="25" t="s">
        <v>50</v>
      </c>
      <c r="I882" s="26"/>
      <c r="J882" s="26"/>
      <c r="K882" s="26"/>
      <c r="L8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3" spans="1:12" ht="15.75" customHeight="1" x14ac:dyDescent="0.25">
      <c r="A883" s="22"/>
      <c r="B883" s="23" t="str">
        <f>IFERROR(VLOOKUP(A883,КОДИ!$A$1:$E$1253,2,0),"")</f>
        <v/>
      </c>
      <c r="C883" s="23" t="str">
        <f>IFERROR(VLOOKUP(A883,КОДИ!$A$1:$E$1253,4,0),"")</f>
        <v/>
      </c>
      <c r="D883" s="23" t="str">
        <f>IFERROR(VLOOKUP(A883,КОДИ!$A$1:$E$1253,3,0),"")</f>
        <v/>
      </c>
      <c r="E883" s="24" t="str">
        <f>IFERROR(VLOOKUP(A883,КОДИ!$A$1:$E$1253,5,0),"")</f>
        <v/>
      </c>
      <c r="F883" s="22"/>
      <c r="G883" s="22"/>
      <c r="H883" s="25" t="s">
        <v>50</v>
      </c>
      <c r="I883" s="26"/>
      <c r="J883" s="26"/>
      <c r="K883" s="26"/>
      <c r="L8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4" spans="1:12" ht="15.75" customHeight="1" x14ac:dyDescent="0.25">
      <c r="A884" s="22"/>
      <c r="B884" s="23" t="str">
        <f>IFERROR(VLOOKUP(A884,КОДИ!$A$1:$E$1253,2,0),"")</f>
        <v/>
      </c>
      <c r="C884" s="23" t="str">
        <f>IFERROR(VLOOKUP(A884,КОДИ!$A$1:$E$1253,4,0),"")</f>
        <v/>
      </c>
      <c r="D884" s="23" t="str">
        <f>IFERROR(VLOOKUP(A884,КОДИ!$A$1:$E$1253,3,0),"")</f>
        <v/>
      </c>
      <c r="E884" s="24" t="str">
        <f>IFERROR(VLOOKUP(A884,КОДИ!$A$1:$E$1253,5,0),"")</f>
        <v/>
      </c>
      <c r="F884" s="22"/>
      <c r="G884" s="22"/>
      <c r="H884" s="25" t="s">
        <v>50</v>
      </c>
      <c r="I884" s="26"/>
      <c r="J884" s="26"/>
      <c r="K884" s="26"/>
      <c r="L8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5" spans="1:12" ht="15.75" customHeight="1" x14ac:dyDescent="0.25">
      <c r="A885" s="22"/>
      <c r="B885" s="23" t="str">
        <f>IFERROR(VLOOKUP(A885,КОДИ!$A$1:$E$1253,2,0),"")</f>
        <v/>
      </c>
      <c r="C885" s="23" t="str">
        <f>IFERROR(VLOOKUP(A885,КОДИ!$A$1:$E$1253,4,0),"")</f>
        <v/>
      </c>
      <c r="D885" s="23" t="str">
        <f>IFERROR(VLOOKUP(A885,КОДИ!$A$1:$E$1253,3,0),"")</f>
        <v/>
      </c>
      <c r="E885" s="24" t="str">
        <f>IFERROR(VLOOKUP(A885,КОДИ!$A$1:$E$1253,5,0),"")</f>
        <v/>
      </c>
      <c r="F885" s="22"/>
      <c r="G885" s="22"/>
      <c r="H885" s="25" t="s">
        <v>50</v>
      </c>
      <c r="I885" s="26"/>
      <c r="J885" s="26"/>
      <c r="K885" s="26"/>
      <c r="L8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6" spans="1:12" ht="15.75" customHeight="1" x14ac:dyDescent="0.25">
      <c r="A886" s="22"/>
      <c r="B886" s="23" t="str">
        <f>IFERROR(VLOOKUP(A886,КОДИ!$A$1:$E$1253,2,0),"")</f>
        <v/>
      </c>
      <c r="C886" s="23" t="str">
        <f>IFERROR(VLOOKUP(A886,КОДИ!$A$1:$E$1253,4,0),"")</f>
        <v/>
      </c>
      <c r="D886" s="23" t="str">
        <f>IFERROR(VLOOKUP(A886,КОДИ!$A$1:$E$1253,3,0),"")</f>
        <v/>
      </c>
      <c r="E886" s="24" t="str">
        <f>IFERROR(VLOOKUP(A886,КОДИ!$A$1:$E$1253,5,0),"")</f>
        <v/>
      </c>
      <c r="F886" s="22"/>
      <c r="G886" s="22"/>
      <c r="H886" s="25" t="s">
        <v>50</v>
      </c>
      <c r="I886" s="26"/>
      <c r="J886" s="26"/>
      <c r="K886" s="26"/>
      <c r="L8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7" spans="1:12" ht="15.75" customHeight="1" x14ac:dyDescent="0.25">
      <c r="A887" s="22"/>
      <c r="B887" s="23" t="str">
        <f>IFERROR(VLOOKUP(A887,КОДИ!$A$1:$E$1253,2,0),"")</f>
        <v/>
      </c>
      <c r="C887" s="23" t="str">
        <f>IFERROR(VLOOKUP(A887,КОДИ!$A$1:$E$1253,4,0),"")</f>
        <v/>
      </c>
      <c r="D887" s="23" t="str">
        <f>IFERROR(VLOOKUP(A887,КОДИ!$A$1:$E$1253,3,0),"")</f>
        <v/>
      </c>
      <c r="E887" s="24" t="str">
        <f>IFERROR(VLOOKUP(A887,КОДИ!$A$1:$E$1253,5,0),"")</f>
        <v/>
      </c>
      <c r="F887" s="22"/>
      <c r="G887" s="22"/>
      <c r="H887" s="25" t="s">
        <v>50</v>
      </c>
      <c r="I887" s="26"/>
      <c r="J887" s="26"/>
      <c r="K887" s="26"/>
      <c r="L8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8" spans="1:12" ht="15.75" customHeight="1" x14ac:dyDescent="0.25">
      <c r="A888" s="22"/>
      <c r="B888" s="23" t="str">
        <f>IFERROR(VLOOKUP(A888,КОДИ!$A$1:$E$1253,2,0),"")</f>
        <v/>
      </c>
      <c r="C888" s="23" t="str">
        <f>IFERROR(VLOOKUP(A888,КОДИ!$A$1:$E$1253,4,0),"")</f>
        <v/>
      </c>
      <c r="D888" s="23" t="str">
        <f>IFERROR(VLOOKUP(A888,КОДИ!$A$1:$E$1253,3,0),"")</f>
        <v/>
      </c>
      <c r="E888" s="24" t="str">
        <f>IFERROR(VLOOKUP(A888,КОДИ!$A$1:$E$1253,5,0),"")</f>
        <v/>
      </c>
      <c r="F888" s="22"/>
      <c r="G888" s="22"/>
      <c r="H888" s="25" t="s">
        <v>50</v>
      </c>
      <c r="I888" s="26"/>
      <c r="J888" s="26"/>
      <c r="K888" s="26"/>
      <c r="L8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89" spans="1:12" ht="15.75" customHeight="1" x14ac:dyDescent="0.25">
      <c r="A889" s="22"/>
      <c r="B889" s="23" t="str">
        <f>IFERROR(VLOOKUP(A889,КОДИ!$A$1:$E$1253,2,0),"")</f>
        <v/>
      </c>
      <c r="C889" s="23" t="str">
        <f>IFERROR(VLOOKUP(A889,КОДИ!$A$1:$E$1253,4,0),"")</f>
        <v/>
      </c>
      <c r="D889" s="23" t="str">
        <f>IFERROR(VLOOKUP(A889,КОДИ!$A$1:$E$1253,3,0),"")</f>
        <v/>
      </c>
      <c r="E889" s="24" t="str">
        <f>IFERROR(VLOOKUP(A889,КОДИ!$A$1:$E$1253,5,0),"")</f>
        <v/>
      </c>
      <c r="F889" s="22"/>
      <c r="G889" s="22"/>
      <c r="H889" s="25" t="s">
        <v>50</v>
      </c>
      <c r="I889" s="26"/>
      <c r="J889" s="26"/>
      <c r="K889" s="26"/>
      <c r="L8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0" spans="1:12" ht="15.75" customHeight="1" x14ac:dyDescent="0.25">
      <c r="A890" s="22"/>
      <c r="B890" s="23" t="str">
        <f>IFERROR(VLOOKUP(A890,КОДИ!$A$1:$E$1253,2,0),"")</f>
        <v/>
      </c>
      <c r="C890" s="23" t="str">
        <f>IFERROR(VLOOKUP(A890,КОДИ!$A$1:$E$1253,4,0),"")</f>
        <v/>
      </c>
      <c r="D890" s="23" t="str">
        <f>IFERROR(VLOOKUP(A890,КОДИ!$A$1:$E$1253,3,0),"")</f>
        <v/>
      </c>
      <c r="E890" s="24" t="str">
        <f>IFERROR(VLOOKUP(A890,КОДИ!$A$1:$E$1253,5,0),"")</f>
        <v/>
      </c>
      <c r="F890" s="22"/>
      <c r="G890" s="22"/>
      <c r="H890" s="25" t="s">
        <v>50</v>
      </c>
      <c r="I890" s="26"/>
      <c r="J890" s="26"/>
      <c r="K890" s="26"/>
      <c r="L8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1" spans="1:12" ht="15.75" customHeight="1" x14ac:dyDescent="0.25">
      <c r="A891" s="22"/>
      <c r="B891" s="23" t="str">
        <f>IFERROR(VLOOKUP(A891,КОДИ!$A$1:$E$1253,2,0),"")</f>
        <v/>
      </c>
      <c r="C891" s="23" t="str">
        <f>IFERROR(VLOOKUP(A891,КОДИ!$A$1:$E$1253,4,0),"")</f>
        <v/>
      </c>
      <c r="D891" s="23" t="str">
        <f>IFERROR(VLOOKUP(A891,КОДИ!$A$1:$E$1253,3,0),"")</f>
        <v/>
      </c>
      <c r="E891" s="24" t="str">
        <f>IFERROR(VLOOKUP(A891,КОДИ!$A$1:$E$1253,5,0),"")</f>
        <v/>
      </c>
      <c r="F891" s="22"/>
      <c r="G891" s="22"/>
      <c r="H891" s="25" t="s">
        <v>50</v>
      </c>
      <c r="I891" s="26"/>
      <c r="J891" s="26"/>
      <c r="K891" s="26"/>
      <c r="L8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2" spans="1:12" ht="15.75" customHeight="1" x14ac:dyDescent="0.25">
      <c r="A892" s="22"/>
      <c r="B892" s="23" t="str">
        <f>IFERROR(VLOOKUP(A892,КОДИ!$A$1:$E$1253,2,0),"")</f>
        <v/>
      </c>
      <c r="C892" s="23" t="str">
        <f>IFERROR(VLOOKUP(A892,КОДИ!$A$1:$E$1253,4,0),"")</f>
        <v/>
      </c>
      <c r="D892" s="23" t="str">
        <f>IFERROR(VLOOKUP(A892,КОДИ!$A$1:$E$1253,3,0),"")</f>
        <v/>
      </c>
      <c r="E892" s="24" t="str">
        <f>IFERROR(VLOOKUP(A892,КОДИ!$A$1:$E$1253,5,0),"")</f>
        <v/>
      </c>
      <c r="F892" s="22"/>
      <c r="G892" s="22"/>
      <c r="H892" s="25" t="s">
        <v>50</v>
      </c>
      <c r="I892" s="26"/>
      <c r="J892" s="26"/>
      <c r="K892" s="26"/>
      <c r="L8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3" spans="1:12" ht="15.75" customHeight="1" x14ac:dyDescent="0.25">
      <c r="A893" s="22"/>
      <c r="B893" s="23" t="str">
        <f>IFERROR(VLOOKUP(A893,КОДИ!$A$1:$E$1253,2,0),"")</f>
        <v/>
      </c>
      <c r="C893" s="23" t="str">
        <f>IFERROR(VLOOKUP(A893,КОДИ!$A$1:$E$1253,4,0),"")</f>
        <v/>
      </c>
      <c r="D893" s="23" t="str">
        <f>IFERROR(VLOOKUP(A893,КОДИ!$A$1:$E$1253,3,0),"")</f>
        <v/>
      </c>
      <c r="E893" s="24" t="str">
        <f>IFERROR(VLOOKUP(A893,КОДИ!$A$1:$E$1253,5,0),"")</f>
        <v/>
      </c>
      <c r="F893" s="22"/>
      <c r="G893" s="22"/>
      <c r="H893" s="25" t="s">
        <v>50</v>
      </c>
      <c r="I893" s="26"/>
      <c r="J893" s="26"/>
      <c r="K893" s="26"/>
      <c r="L8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4" spans="1:12" ht="15.75" customHeight="1" x14ac:dyDescent="0.25">
      <c r="A894" s="22"/>
      <c r="B894" s="23" t="str">
        <f>IFERROR(VLOOKUP(A894,КОДИ!$A$1:$E$1253,2,0),"")</f>
        <v/>
      </c>
      <c r="C894" s="23" t="str">
        <f>IFERROR(VLOOKUP(A894,КОДИ!$A$1:$E$1253,4,0),"")</f>
        <v/>
      </c>
      <c r="D894" s="23" t="str">
        <f>IFERROR(VLOOKUP(A894,КОДИ!$A$1:$E$1253,3,0),"")</f>
        <v/>
      </c>
      <c r="E894" s="24" t="str">
        <f>IFERROR(VLOOKUP(A894,КОДИ!$A$1:$E$1253,5,0),"")</f>
        <v/>
      </c>
      <c r="F894" s="22"/>
      <c r="G894" s="22"/>
      <c r="H894" s="25" t="s">
        <v>50</v>
      </c>
      <c r="I894" s="26"/>
      <c r="J894" s="26"/>
      <c r="K894" s="26"/>
      <c r="L8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5" spans="1:12" ht="15.75" customHeight="1" x14ac:dyDescent="0.25">
      <c r="A895" s="22"/>
      <c r="B895" s="23" t="str">
        <f>IFERROR(VLOOKUP(A895,КОДИ!$A$1:$E$1253,2,0),"")</f>
        <v/>
      </c>
      <c r="C895" s="23" t="str">
        <f>IFERROR(VLOOKUP(A895,КОДИ!$A$1:$E$1253,4,0),"")</f>
        <v/>
      </c>
      <c r="D895" s="23" t="str">
        <f>IFERROR(VLOOKUP(A895,КОДИ!$A$1:$E$1253,3,0),"")</f>
        <v/>
      </c>
      <c r="E895" s="24" t="str">
        <f>IFERROR(VLOOKUP(A895,КОДИ!$A$1:$E$1253,5,0),"")</f>
        <v/>
      </c>
      <c r="F895" s="22"/>
      <c r="G895" s="22"/>
      <c r="H895" s="25" t="s">
        <v>50</v>
      </c>
      <c r="I895" s="26"/>
      <c r="J895" s="26"/>
      <c r="K895" s="26"/>
      <c r="L8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6" spans="1:12" ht="15.75" customHeight="1" x14ac:dyDescent="0.25">
      <c r="A896" s="22"/>
      <c r="B896" s="23" t="str">
        <f>IFERROR(VLOOKUP(A896,КОДИ!$A$1:$E$1253,2,0),"")</f>
        <v/>
      </c>
      <c r="C896" s="23" t="str">
        <f>IFERROR(VLOOKUP(A896,КОДИ!$A$1:$E$1253,4,0),"")</f>
        <v/>
      </c>
      <c r="D896" s="23" t="str">
        <f>IFERROR(VLOOKUP(A896,КОДИ!$A$1:$E$1253,3,0),"")</f>
        <v/>
      </c>
      <c r="E896" s="24" t="str">
        <f>IFERROR(VLOOKUP(A896,КОДИ!$A$1:$E$1253,5,0),"")</f>
        <v/>
      </c>
      <c r="F896" s="22"/>
      <c r="G896" s="22"/>
      <c r="H896" s="25" t="s">
        <v>50</v>
      </c>
      <c r="I896" s="26"/>
      <c r="J896" s="26"/>
      <c r="K896" s="26"/>
      <c r="L8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7" spans="1:12" ht="15.75" customHeight="1" x14ac:dyDescent="0.25">
      <c r="A897" s="22"/>
      <c r="B897" s="23" t="str">
        <f>IFERROR(VLOOKUP(A897,КОДИ!$A$1:$E$1253,2,0),"")</f>
        <v/>
      </c>
      <c r="C897" s="23" t="str">
        <f>IFERROR(VLOOKUP(A897,КОДИ!$A$1:$E$1253,4,0),"")</f>
        <v/>
      </c>
      <c r="D897" s="23" t="str">
        <f>IFERROR(VLOOKUP(A897,КОДИ!$A$1:$E$1253,3,0),"")</f>
        <v/>
      </c>
      <c r="E897" s="24" t="str">
        <f>IFERROR(VLOOKUP(A897,КОДИ!$A$1:$E$1253,5,0),"")</f>
        <v/>
      </c>
      <c r="F897" s="22"/>
      <c r="G897" s="22"/>
      <c r="H897" s="25" t="s">
        <v>50</v>
      </c>
      <c r="I897" s="26"/>
      <c r="J897" s="26"/>
      <c r="K897" s="26"/>
      <c r="L8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8" spans="1:12" ht="15.75" customHeight="1" x14ac:dyDescent="0.25">
      <c r="A898" s="22"/>
      <c r="B898" s="23" t="str">
        <f>IFERROR(VLOOKUP(A898,КОДИ!$A$1:$E$1253,2,0),"")</f>
        <v/>
      </c>
      <c r="C898" s="23" t="str">
        <f>IFERROR(VLOOKUP(A898,КОДИ!$A$1:$E$1253,4,0),"")</f>
        <v/>
      </c>
      <c r="D898" s="23" t="str">
        <f>IFERROR(VLOOKUP(A898,КОДИ!$A$1:$E$1253,3,0),"")</f>
        <v/>
      </c>
      <c r="E898" s="24" t="str">
        <f>IFERROR(VLOOKUP(A898,КОДИ!$A$1:$E$1253,5,0),"")</f>
        <v/>
      </c>
      <c r="F898" s="22"/>
      <c r="G898" s="22"/>
      <c r="H898" s="25" t="s">
        <v>50</v>
      </c>
      <c r="I898" s="26"/>
      <c r="J898" s="26"/>
      <c r="K898" s="26"/>
      <c r="L8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899" spans="1:12" ht="15.75" customHeight="1" x14ac:dyDescent="0.25">
      <c r="A899" s="22"/>
      <c r="B899" s="23" t="str">
        <f>IFERROR(VLOOKUP(A899,КОДИ!$A$1:$E$1253,2,0),"")</f>
        <v/>
      </c>
      <c r="C899" s="23" t="str">
        <f>IFERROR(VLOOKUP(A899,КОДИ!$A$1:$E$1253,4,0),"")</f>
        <v/>
      </c>
      <c r="D899" s="23" t="str">
        <f>IFERROR(VLOOKUP(A899,КОДИ!$A$1:$E$1253,3,0),"")</f>
        <v/>
      </c>
      <c r="E899" s="24" t="str">
        <f>IFERROR(VLOOKUP(A899,КОДИ!$A$1:$E$1253,5,0),"")</f>
        <v/>
      </c>
      <c r="F899" s="22"/>
      <c r="G899" s="22"/>
      <c r="H899" s="25" t="s">
        <v>50</v>
      </c>
      <c r="I899" s="26"/>
      <c r="J899" s="26"/>
      <c r="K899" s="26"/>
      <c r="L8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0" spans="1:12" ht="15.75" customHeight="1" x14ac:dyDescent="0.25">
      <c r="A900" s="22"/>
      <c r="B900" s="23" t="str">
        <f>IFERROR(VLOOKUP(A900,КОДИ!$A$1:$E$1253,2,0),"")</f>
        <v/>
      </c>
      <c r="C900" s="23" t="str">
        <f>IFERROR(VLOOKUP(A900,КОДИ!$A$1:$E$1253,4,0),"")</f>
        <v/>
      </c>
      <c r="D900" s="23" t="str">
        <f>IFERROR(VLOOKUP(A900,КОДИ!$A$1:$E$1253,3,0),"")</f>
        <v/>
      </c>
      <c r="E900" s="24" t="str">
        <f>IFERROR(VLOOKUP(A900,КОДИ!$A$1:$E$1253,5,0),"")</f>
        <v/>
      </c>
      <c r="F900" s="22"/>
      <c r="G900" s="22"/>
      <c r="H900" s="25" t="s">
        <v>50</v>
      </c>
      <c r="I900" s="26"/>
      <c r="J900" s="26"/>
      <c r="K900" s="26"/>
      <c r="L9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1" spans="1:12" ht="15.75" customHeight="1" x14ac:dyDescent="0.25">
      <c r="A901" s="22"/>
      <c r="B901" s="23" t="str">
        <f>IFERROR(VLOOKUP(A901,КОДИ!$A$1:$E$1253,2,0),"")</f>
        <v/>
      </c>
      <c r="C901" s="23" t="str">
        <f>IFERROR(VLOOKUP(A901,КОДИ!$A$1:$E$1253,4,0),"")</f>
        <v/>
      </c>
      <c r="D901" s="23" t="str">
        <f>IFERROR(VLOOKUP(A901,КОДИ!$A$1:$E$1253,3,0),"")</f>
        <v/>
      </c>
      <c r="E901" s="24" t="str">
        <f>IFERROR(VLOOKUP(A901,КОДИ!$A$1:$E$1253,5,0),"")</f>
        <v/>
      </c>
      <c r="F901" s="22"/>
      <c r="G901" s="22"/>
      <c r="H901" s="25" t="s">
        <v>50</v>
      </c>
      <c r="I901" s="26"/>
      <c r="J901" s="26"/>
      <c r="K901" s="26"/>
      <c r="L9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2" spans="1:12" ht="15.75" customHeight="1" x14ac:dyDescent="0.25">
      <c r="A902" s="22"/>
      <c r="B902" s="23" t="str">
        <f>IFERROR(VLOOKUP(A902,КОДИ!$A$1:$E$1253,2,0),"")</f>
        <v/>
      </c>
      <c r="C902" s="23" t="str">
        <f>IFERROR(VLOOKUP(A902,КОДИ!$A$1:$E$1253,4,0),"")</f>
        <v/>
      </c>
      <c r="D902" s="23" t="str">
        <f>IFERROR(VLOOKUP(A902,КОДИ!$A$1:$E$1253,3,0),"")</f>
        <v/>
      </c>
      <c r="E902" s="24" t="str">
        <f>IFERROR(VLOOKUP(A902,КОДИ!$A$1:$E$1253,5,0),"")</f>
        <v/>
      </c>
      <c r="F902" s="22"/>
      <c r="G902" s="22"/>
      <c r="H902" s="25" t="s">
        <v>50</v>
      </c>
      <c r="I902" s="26"/>
      <c r="J902" s="26"/>
      <c r="K902" s="26"/>
      <c r="L9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3" spans="1:12" ht="15.75" customHeight="1" x14ac:dyDescent="0.25">
      <c r="A903" s="22"/>
      <c r="B903" s="23" t="str">
        <f>IFERROR(VLOOKUP(A903,КОДИ!$A$1:$E$1253,2,0),"")</f>
        <v/>
      </c>
      <c r="C903" s="23" t="str">
        <f>IFERROR(VLOOKUP(A903,КОДИ!$A$1:$E$1253,4,0),"")</f>
        <v/>
      </c>
      <c r="D903" s="23" t="str">
        <f>IFERROR(VLOOKUP(A903,КОДИ!$A$1:$E$1253,3,0),"")</f>
        <v/>
      </c>
      <c r="E903" s="24" t="str">
        <f>IFERROR(VLOOKUP(A903,КОДИ!$A$1:$E$1253,5,0),"")</f>
        <v/>
      </c>
      <c r="F903" s="22"/>
      <c r="G903" s="22"/>
      <c r="H903" s="25" t="s">
        <v>50</v>
      </c>
      <c r="I903" s="26"/>
      <c r="J903" s="26"/>
      <c r="K903" s="26"/>
      <c r="L9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4" spans="1:12" ht="15.75" customHeight="1" x14ac:dyDescent="0.25">
      <c r="A904" s="22"/>
      <c r="B904" s="23" t="str">
        <f>IFERROR(VLOOKUP(A904,КОДИ!$A$1:$E$1253,2,0),"")</f>
        <v/>
      </c>
      <c r="C904" s="23" t="str">
        <f>IFERROR(VLOOKUP(A904,КОДИ!$A$1:$E$1253,4,0),"")</f>
        <v/>
      </c>
      <c r="D904" s="23" t="str">
        <f>IFERROR(VLOOKUP(A904,КОДИ!$A$1:$E$1253,3,0),"")</f>
        <v/>
      </c>
      <c r="E904" s="24" t="str">
        <f>IFERROR(VLOOKUP(A904,КОДИ!$A$1:$E$1253,5,0),"")</f>
        <v/>
      </c>
      <c r="F904" s="22"/>
      <c r="G904" s="22"/>
      <c r="H904" s="25" t="s">
        <v>50</v>
      </c>
      <c r="I904" s="26"/>
      <c r="J904" s="26"/>
      <c r="K904" s="26"/>
      <c r="L9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5" spans="1:12" ht="15.75" customHeight="1" x14ac:dyDescent="0.25">
      <c r="A905" s="22"/>
      <c r="B905" s="23" t="str">
        <f>IFERROR(VLOOKUP(A905,КОДИ!$A$1:$E$1253,2,0),"")</f>
        <v/>
      </c>
      <c r="C905" s="23" t="str">
        <f>IFERROR(VLOOKUP(A905,КОДИ!$A$1:$E$1253,4,0),"")</f>
        <v/>
      </c>
      <c r="D905" s="23" t="str">
        <f>IFERROR(VLOOKUP(A905,КОДИ!$A$1:$E$1253,3,0),"")</f>
        <v/>
      </c>
      <c r="E905" s="24" t="str">
        <f>IFERROR(VLOOKUP(A905,КОДИ!$A$1:$E$1253,5,0),"")</f>
        <v/>
      </c>
      <c r="F905" s="22"/>
      <c r="G905" s="22"/>
      <c r="H905" s="25" t="s">
        <v>50</v>
      </c>
      <c r="I905" s="26"/>
      <c r="J905" s="26"/>
      <c r="K905" s="26"/>
      <c r="L9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6" spans="1:12" ht="15.75" customHeight="1" x14ac:dyDescent="0.25">
      <c r="A906" s="22"/>
      <c r="B906" s="23" t="str">
        <f>IFERROR(VLOOKUP(A906,КОДИ!$A$1:$E$1253,2,0),"")</f>
        <v/>
      </c>
      <c r="C906" s="23" t="str">
        <f>IFERROR(VLOOKUP(A906,КОДИ!$A$1:$E$1253,4,0),"")</f>
        <v/>
      </c>
      <c r="D906" s="23" t="str">
        <f>IFERROR(VLOOKUP(A906,КОДИ!$A$1:$E$1253,3,0),"")</f>
        <v/>
      </c>
      <c r="E906" s="24" t="str">
        <f>IFERROR(VLOOKUP(A906,КОДИ!$A$1:$E$1253,5,0),"")</f>
        <v/>
      </c>
      <c r="F906" s="22"/>
      <c r="G906" s="22"/>
      <c r="H906" s="25" t="s">
        <v>50</v>
      </c>
      <c r="I906" s="26"/>
      <c r="J906" s="26"/>
      <c r="K906" s="26"/>
      <c r="L9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7" spans="1:12" ht="15.75" customHeight="1" x14ac:dyDescent="0.25">
      <c r="A907" s="22"/>
      <c r="B907" s="23" t="str">
        <f>IFERROR(VLOOKUP(A907,КОДИ!$A$1:$E$1253,2,0),"")</f>
        <v/>
      </c>
      <c r="C907" s="23" t="str">
        <f>IFERROR(VLOOKUP(A907,КОДИ!$A$1:$E$1253,4,0),"")</f>
        <v/>
      </c>
      <c r="D907" s="23" t="str">
        <f>IFERROR(VLOOKUP(A907,КОДИ!$A$1:$E$1253,3,0),"")</f>
        <v/>
      </c>
      <c r="E907" s="24" t="str">
        <f>IFERROR(VLOOKUP(A907,КОДИ!$A$1:$E$1253,5,0),"")</f>
        <v/>
      </c>
      <c r="F907" s="22"/>
      <c r="G907" s="22"/>
      <c r="H907" s="25" t="s">
        <v>50</v>
      </c>
      <c r="I907" s="26"/>
      <c r="J907" s="26"/>
      <c r="K907" s="26"/>
      <c r="L9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8" spans="1:12" ht="15.75" customHeight="1" x14ac:dyDescent="0.25">
      <c r="A908" s="22"/>
      <c r="B908" s="23" t="str">
        <f>IFERROR(VLOOKUP(A908,КОДИ!$A$1:$E$1253,2,0),"")</f>
        <v/>
      </c>
      <c r="C908" s="23" t="str">
        <f>IFERROR(VLOOKUP(A908,КОДИ!$A$1:$E$1253,4,0),"")</f>
        <v/>
      </c>
      <c r="D908" s="23" t="str">
        <f>IFERROR(VLOOKUP(A908,КОДИ!$A$1:$E$1253,3,0),"")</f>
        <v/>
      </c>
      <c r="E908" s="24" t="str">
        <f>IFERROR(VLOOKUP(A908,КОДИ!$A$1:$E$1253,5,0),"")</f>
        <v/>
      </c>
      <c r="F908" s="22"/>
      <c r="G908" s="22"/>
      <c r="H908" s="25" t="s">
        <v>50</v>
      </c>
      <c r="I908" s="26"/>
      <c r="J908" s="26"/>
      <c r="K908" s="26"/>
      <c r="L9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09" spans="1:12" ht="15.75" customHeight="1" x14ac:dyDescent="0.25">
      <c r="A909" s="22"/>
      <c r="B909" s="23" t="str">
        <f>IFERROR(VLOOKUP(A909,КОДИ!$A$1:$E$1253,2,0),"")</f>
        <v/>
      </c>
      <c r="C909" s="23" t="str">
        <f>IFERROR(VLOOKUP(A909,КОДИ!$A$1:$E$1253,4,0),"")</f>
        <v/>
      </c>
      <c r="D909" s="23" t="str">
        <f>IFERROR(VLOOKUP(A909,КОДИ!$A$1:$E$1253,3,0),"")</f>
        <v/>
      </c>
      <c r="E909" s="24" t="str">
        <f>IFERROR(VLOOKUP(A909,КОДИ!$A$1:$E$1253,5,0),"")</f>
        <v/>
      </c>
      <c r="F909" s="22"/>
      <c r="G909" s="22"/>
      <c r="H909" s="25" t="s">
        <v>50</v>
      </c>
      <c r="I909" s="26"/>
      <c r="J909" s="26"/>
      <c r="K909" s="26"/>
      <c r="L9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0" spans="1:12" ht="15.75" customHeight="1" x14ac:dyDescent="0.25">
      <c r="A910" s="22"/>
      <c r="B910" s="23" t="str">
        <f>IFERROR(VLOOKUP(A910,КОДИ!$A$1:$E$1253,2,0),"")</f>
        <v/>
      </c>
      <c r="C910" s="23" t="str">
        <f>IFERROR(VLOOKUP(A910,КОДИ!$A$1:$E$1253,4,0),"")</f>
        <v/>
      </c>
      <c r="D910" s="23" t="str">
        <f>IFERROR(VLOOKUP(A910,КОДИ!$A$1:$E$1253,3,0),"")</f>
        <v/>
      </c>
      <c r="E910" s="24" t="str">
        <f>IFERROR(VLOOKUP(A910,КОДИ!$A$1:$E$1253,5,0),"")</f>
        <v/>
      </c>
      <c r="F910" s="22"/>
      <c r="G910" s="22"/>
      <c r="H910" s="25" t="s">
        <v>50</v>
      </c>
      <c r="I910" s="26"/>
      <c r="J910" s="26"/>
      <c r="K910" s="26"/>
      <c r="L9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1" spans="1:12" ht="15.75" customHeight="1" x14ac:dyDescent="0.25">
      <c r="A911" s="22"/>
      <c r="B911" s="23" t="str">
        <f>IFERROR(VLOOKUP(A911,КОДИ!$A$1:$E$1253,2,0),"")</f>
        <v/>
      </c>
      <c r="C911" s="23" t="str">
        <f>IFERROR(VLOOKUP(A911,КОДИ!$A$1:$E$1253,4,0),"")</f>
        <v/>
      </c>
      <c r="D911" s="23" t="str">
        <f>IFERROR(VLOOKUP(A911,КОДИ!$A$1:$E$1253,3,0),"")</f>
        <v/>
      </c>
      <c r="E911" s="24" t="str">
        <f>IFERROR(VLOOKUP(A911,КОДИ!$A$1:$E$1253,5,0),"")</f>
        <v/>
      </c>
      <c r="F911" s="22"/>
      <c r="G911" s="22"/>
      <c r="H911" s="25" t="s">
        <v>50</v>
      </c>
      <c r="I911" s="26"/>
      <c r="J911" s="26"/>
      <c r="K911" s="26"/>
      <c r="L9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2" spans="1:12" ht="15.75" customHeight="1" x14ac:dyDescent="0.25">
      <c r="A912" s="22"/>
      <c r="B912" s="23" t="str">
        <f>IFERROR(VLOOKUP(A912,КОДИ!$A$1:$E$1253,2,0),"")</f>
        <v/>
      </c>
      <c r="C912" s="23" t="str">
        <f>IFERROR(VLOOKUP(A912,КОДИ!$A$1:$E$1253,4,0),"")</f>
        <v/>
      </c>
      <c r="D912" s="23" t="str">
        <f>IFERROR(VLOOKUP(A912,КОДИ!$A$1:$E$1253,3,0),"")</f>
        <v/>
      </c>
      <c r="E912" s="24" t="str">
        <f>IFERROR(VLOOKUP(A912,КОДИ!$A$1:$E$1253,5,0),"")</f>
        <v/>
      </c>
      <c r="F912" s="22"/>
      <c r="G912" s="22"/>
      <c r="H912" s="25" t="s">
        <v>50</v>
      </c>
      <c r="I912" s="26"/>
      <c r="J912" s="26"/>
      <c r="K912" s="26"/>
      <c r="L9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3" spans="1:12" ht="15.75" customHeight="1" x14ac:dyDescent="0.25">
      <c r="A913" s="22"/>
      <c r="B913" s="23" t="str">
        <f>IFERROR(VLOOKUP(A913,КОДИ!$A$1:$E$1253,2,0),"")</f>
        <v/>
      </c>
      <c r="C913" s="23" t="str">
        <f>IFERROR(VLOOKUP(A913,КОДИ!$A$1:$E$1253,4,0),"")</f>
        <v/>
      </c>
      <c r="D913" s="23" t="str">
        <f>IFERROR(VLOOKUP(A913,КОДИ!$A$1:$E$1253,3,0),"")</f>
        <v/>
      </c>
      <c r="E913" s="24" t="str">
        <f>IFERROR(VLOOKUP(A913,КОДИ!$A$1:$E$1253,5,0),"")</f>
        <v/>
      </c>
      <c r="F913" s="22"/>
      <c r="G913" s="22"/>
      <c r="H913" s="25" t="s">
        <v>50</v>
      </c>
      <c r="I913" s="26"/>
      <c r="J913" s="26"/>
      <c r="K913" s="26"/>
      <c r="L9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4" spans="1:12" ht="15.75" customHeight="1" x14ac:dyDescent="0.25">
      <c r="A914" s="22"/>
      <c r="B914" s="23" t="str">
        <f>IFERROR(VLOOKUP(A914,КОДИ!$A$1:$E$1253,2,0),"")</f>
        <v/>
      </c>
      <c r="C914" s="23" t="str">
        <f>IFERROR(VLOOKUP(A914,КОДИ!$A$1:$E$1253,4,0),"")</f>
        <v/>
      </c>
      <c r="D914" s="23" t="str">
        <f>IFERROR(VLOOKUP(A914,КОДИ!$A$1:$E$1253,3,0),"")</f>
        <v/>
      </c>
      <c r="E914" s="24" t="str">
        <f>IFERROR(VLOOKUP(A914,КОДИ!$A$1:$E$1253,5,0),"")</f>
        <v/>
      </c>
      <c r="F914" s="22"/>
      <c r="G914" s="22"/>
      <c r="H914" s="25" t="s">
        <v>50</v>
      </c>
      <c r="I914" s="26"/>
      <c r="J914" s="26"/>
      <c r="K914" s="26"/>
      <c r="L9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5" spans="1:12" ht="15.75" customHeight="1" x14ac:dyDescent="0.25">
      <c r="A915" s="22"/>
      <c r="B915" s="23" t="str">
        <f>IFERROR(VLOOKUP(A915,КОДИ!$A$1:$E$1253,2,0),"")</f>
        <v/>
      </c>
      <c r="C915" s="23" t="str">
        <f>IFERROR(VLOOKUP(A915,КОДИ!$A$1:$E$1253,4,0),"")</f>
        <v/>
      </c>
      <c r="D915" s="23" t="str">
        <f>IFERROR(VLOOKUP(A915,КОДИ!$A$1:$E$1253,3,0),"")</f>
        <v/>
      </c>
      <c r="E915" s="24" t="str">
        <f>IFERROR(VLOOKUP(A915,КОДИ!$A$1:$E$1253,5,0),"")</f>
        <v/>
      </c>
      <c r="F915" s="22"/>
      <c r="G915" s="22"/>
      <c r="H915" s="25" t="s">
        <v>50</v>
      </c>
      <c r="I915" s="26"/>
      <c r="J915" s="26"/>
      <c r="K915" s="26"/>
      <c r="L9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6" spans="1:12" ht="15.75" customHeight="1" x14ac:dyDescent="0.25">
      <c r="A916" s="22"/>
      <c r="B916" s="23" t="str">
        <f>IFERROR(VLOOKUP(A916,КОДИ!$A$1:$E$1253,2,0),"")</f>
        <v/>
      </c>
      <c r="C916" s="23" t="str">
        <f>IFERROR(VLOOKUP(A916,КОДИ!$A$1:$E$1253,4,0),"")</f>
        <v/>
      </c>
      <c r="D916" s="23" t="str">
        <f>IFERROR(VLOOKUP(A916,КОДИ!$A$1:$E$1253,3,0),"")</f>
        <v/>
      </c>
      <c r="E916" s="24" t="str">
        <f>IFERROR(VLOOKUP(A916,КОДИ!$A$1:$E$1253,5,0),"")</f>
        <v/>
      </c>
      <c r="F916" s="22"/>
      <c r="G916" s="22"/>
      <c r="H916" s="25" t="s">
        <v>50</v>
      </c>
      <c r="I916" s="26"/>
      <c r="J916" s="26"/>
      <c r="K916" s="26"/>
      <c r="L9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7" spans="1:12" ht="15.75" customHeight="1" x14ac:dyDescent="0.25">
      <c r="A917" s="22"/>
      <c r="B917" s="23" t="str">
        <f>IFERROR(VLOOKUP(A917,КОДИ!$A$1:$E$1253,2,0),"")</f>
        <v/>
      </c>
      <c r="C917" s="23" t="str">
        <f>IFERROR(VLOOKUP(A917,КОДИ!$A$1:$E$1253,4,0),"")</f>
        <v/>
      </c>
      <c r="D917" s="23" t="str">
        <f>IFERROR(VLOOKUP(A917,КОДИ!$A$1:$E$1253,3,0),"")</f>
        <v/>
      </c>
      <c r="E917" s="24" t="str">
        <f>IFERROR(VLOOKUP(A917,КОДИ!$A$1:$E$1253,5,0),"")</f>
        <v/>
      </c>
      <c r="F917" s="22"/>
      <c r="G917" s="22"/>
      <c r="H917" s="25" t="s">
        <v>50</v>
      </c>
      <c r="I917" s="26"/>
      <c r="J917" s="26"/>
      <c r="K917" s="26"/>
      <c r="L9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8" spans="1:12" ht="15.75" customHeight="1" x14ac:dyDescent="0.25">
      <c r="A918" s="22"/>
      <c r="B918" s="23" t="str">
        <f>IFERROR(VLOOKUP(A918,КОДИ!$A$1:$E$1253,2,0),"")</f>
        <v/>
      </c>
      <c r="C918" s="23" t="str">
        <f>IFERROR(VLOOKUP(A918,КОДИ!$A$1:$E$1253,4,0),"")</f>
        <v/>
      </c>
      <c r="D918" s="23" t="str">
        <f>IFERROR(VLOOKUP(A918,КОДИ!$A$1:$E$1253,3,0),"")</f>
        <v/>
      </c>
      <c r="E918" s="24" t="str">
        <f>IFERROR(VLOOKUP(A918,КОДИ!$A$1:$E$1253,5,0),"")</f>
        <v/>
      </c>
      <c r="F918" s="22"/>
      <c r="G918" s="22"/>
      <c r="H918" s="25" t="s">
        <v>50</v>
      </c>
      <c r="I918" s="26"/>
      <c r="J918" s="26"/>
      <c r="K918" s="26"/>
      <c r="L9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19" spans="1:12" ht="15.75" customHeight="1" x14ac:dyDescent="0.25">
      <c r="A919" s="22"/>
      <c r="B919" s="23" t="str">
        <f>IFERROR(VLOOKUP(A919,КОДИ!$A$1:$E$1253,2,0),"")</f>
        <v/>
      </c>
      <c r="C919" s="23" t="str">
        <f>IFERROR(VLOOKUP(A919,КОДИ!$A$1:$E$1253,4,0),"")</f>
        <v/>
      </c>
      <c r="D919" s="23" t="str">
        <f>IFERROR(VLOOKUP(A919,КОДИ!$A$1:$E$1253,3,0),"")</f>
        <v/>
      </c>
      <c r="E919" s="24" t="str">
        <f>IFERROR(VLOOKUP(A919,КОДИ!$A$1:$E$1253,5,0),"")</f>
        <v/>
      </c>
      <c r="F919" s="22"/>
      <c r="G919" s="22"/>
      <c r="H919" s="25" t="s">
        <v>50</v>
      </c>
      <c r="I919" s="26"/>
      <c r="J919" s="26"/>
      <c r="K919" s="26"/>
      <c r="L9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0" spans="1:12" ht="15.75" customHeight="1" x14ac:dyDescent="0.25">
      <c r="A920" s="22"/>
      <c r="B920" s="23" t="str">
        <f>IFERROR(VLOOKUP(A920,КОДИ!$A$1:$E$1253,2,0),"")</f>
        <v/>
      </c>
      <c r="C920" s="23" t="str">
        <f>IFERROR(VLOOKUP(A920,КОДИ!$A$1:$E$1253,4,0),"")</f>
        <v/>
      </c>
      <c r="D920" s="23" t="str">
        <f>IFERROR(VLOOKUP(A920,КОДИ!$A$1:$E$1253,3,0),"")</f>
        <v/>
      </c>
      <c r="E920" s="24" t="str">
        <f>IFERROR(VLOOKUP(A920,КОДИ!$A$1:$E$1253,5,0),"")</f>
        <v/>
      </c>
      <c r="F920" s="22"/>
      <c r="G920" s="22"/>
      <c r="H920" s="25" t="s">
        <v>50</v>
      </c>
      <c r="I920" s="26"/>
      <c r="J920" s="26"/>
      <c r="K920" s="26"/>
      <c r="L9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1" spans="1:12" ht="15.75" customHeight="1" x14ac:dyDescent="0.25">
      <c r="A921" s="22"/>
      <c r="B921" s="23" t="str">
        <f>IFERROR(VLOOKUP(A921,КОДИ!$A$1:$E$1253,2,0),"")</f>
        <v/>
      </c>
      <c r="C921" s="23" t="str">
        <f>IFERROR(VLOOKUP(A921,КОДИ!$A$1:$E$1253,4,0),"")</f>
        <v/>
      </c>
      <c r="D921" s="23" t="str">
        <f>IFERROR(VLOOKUP(A921,КОДИ!$A$1:$E$1253,3,0),"")</f>
        <v/>
      </c>
      <c r="E921" s="24" t="str">
        <f>IFERROR(VLOOKUP(A921,КОДИ!$A$1:$E$1253,5,0),"")</f>
        <v/>
      </c>
      <c r="F921" s="22"/>
      <c r="G921" s="22"/>
      <c r="H921" s="25" t="s">
        <v>50</v>
      </c>
      <c r="I921" s="26"/>
      <c r="J921" s="26"/>
      <c r="K921" s="26"/>
      <c r="L9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2" spans="1:12" ht="15.75" customHeight="1" x14ac:dyDescent="0.25">
      <c r="A922" s="22"/>
      <c r="B922" s="23" t="str">
        <f>IFERROR(VLOOKUP(A922,КОДИ!$A$1:$E$1253,2,0),"")</f>
        <v/>
      </c>
      <c r="C922" s="23" t="str">
        <f>IFERROR(VLOOKUP(A922,КОДИ!$A$1:$E$1253,4,0),"")</f>
        <v/>
      </c>
      <c r="D922" s="23" t="str">
        <f>IFERROR(VLOOKUP(A922,КОДИ!$A$1:$E$1253,3,0),"")</f>
        <v/>
      </c>
      <c r="E922" s="24" t="str">
        <f>IFERROR(VLOOKUP(A922,КОДИ!$A$1:$E$1253,5,0),"")</f>
        <v/>
      </c>
      <c r="F922" s="22"/>
      <c r="G922" s="22"/>
      <c r="H922" s="25" t="s">
        <v>50</v>
      </c>
      <c r="I922" s="26"/>
      <c r="J922" s="26"/>
      <c r="K922" s="26"/>
      <c r="L9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3" spans="1:12" ht="15.75" customHeight="1" x14ac:dyDescent="0.25">
      <c r="A923" s="22"/>
      <c r="B923" s="23" t="str">
        <f>IFERROR(VLOOKUP(A923,КОДИ!$A$1:$E$1253,2,0),"")</f>
        <v/>
      </c>
      <c r="C923" s="23" t="str">
        <f>IFERROR(VLOOKUP(A923,КОДИ!$A$1:$E$1253,4,0),"")</f>
        <v/>
      </c>
      <c r="D923" s="23" t="str">
        <f>IFERROR(VLOOKUP(A923,КОДИ!$A$1:$E$1253,3,0),"")</f>
        <v/>
      </c>
      <c r="E923" s="24" t="str">
        <f>IFERROR(VLOOKUP(A923,КОДИ!$A$1:$E$1253,5,0),"")</f>
        <v/>
      </c>
      <c r="F923" s="22"/>
      <c r="G923" s="22"/>
      <c r="H923" s="25" t="s">
        <v>50</v>
      </c>
      <c r="I923" s="26"/>
      <c r="J923" s="26"/>
      <c r="K923" s="26"/>
      <c r="L9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4" spans="1:12" ht="15.75" customHeight="1" x14ac:dyDescent="0.25">
      <c r="A924" s="22"/>
      <c r="B924" s="23" t="str">
        <f>IFERROR(VLOOKUP(A924,КОДИ!$A$1:$E$1253,2,0),"")</f>
        <v/>
      </c>
      <c r="C924" s="23" t="str">
        <f>IFERROR(VLOOKUP(A924,КОДИ!$A$1:$E$1253,4,0),"")</f>
        <v/>
      </c>
      <c r="D924" s="23" t="str">
        <f>IFERROR(VLOOKUP(A924,КОДИ!$A$1:$E$1253,3,0),"")</f>
        <v/>
      </c>
      <c r="E924" s="24" t="str">
        <f>IFERROR(VLOOKUP(A924,КОДИ!$A$1:$E$1253,5,0),"")</f>
        <v/>
      </c>
      <c r="F924" s="22"/>
      <c r="G924" s="22"/>
      <c r="H924" s="25" t="s">
        <v>50</v>
      </c>
      <c r="I924" s="26"/>
      <c r="J924" s="26"/>
      <c r="K924" s="26"/>
      <c r="L9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5" spans="1:12" ht="15.75" customHeight="1" x14ac:dyDescent="0.25">
      <c r="A925" s="22"/>
      <c r="B925" s="23" t="str">
        <f>IFERROR(VLOOKUP(A925,КОДИ!$A$1:$E$1253,2,0),"")</f>
        <v/>
      </c>
      <c r="C925" s="23" t="str">
        <f>IFERROR(VLOOKUP(A925,КОДИ!$A$1:$E$1253,4,0),"")</f>
        <v/>
      </c>
      <c r="D925" s="23" t="str">
        <f>IFERROR(VLOOKUP(A925,КОДИ!$A$1:$E$1253,3,0),"")</f>
        <v/>
      </c>
      <c r="E925" s="24" t="str">
        <f>IFERROR(VLOOKUP(A925,КОДИ!$A$1:$E$1253,5,0),"")</f>
        <v/>
      </c>
      <c r="F925" s="22"/>
      <c r="G925" s="22"/>
      <c r="H925" s="25" t="s">
        <v>50</v>
      </c>
      <c r="I925" s="26"/>
      <c r="J925" s="26"/>
      <c r="K925" s="26"/>
      <c r="L9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6" spans="1:12" ht="15.75" customHeight="1" x14ac:dyDescent="0.25">
      <c r="A926" s="22"/>
      <c r="B926" s="23" t="str">
        <f>IFERROR(VLOOKUP(A926,КОДИ!$A$1:$E$1253,2,0),"")</f>
        <v/>
      </c>
      <c r="C926" s="23" t="str">
        <f>IFERROR(VLOOKUP(A926,КОДИ!$A$1:$E$1253,4,0),"")</f>
        <v/>
      </c>
      <c r="D926" s="23" t="str">
        <f>IFERROR(VLOOKUP(A926,КОДИ!$A$1:$E$1253,3,0),"")</f>
        <v/>
      </c>
      <c r="E926" s="24" t="str">
        <f>IFERROR(VLOOKUP(A926,КОДИ!$A$1:$E$1253,5,0),"")</f>
        <v/>
      </c>
      <c r="F926" s="22"/>
      <c r="G926" s="22"/>
      <c r="H926" s="25" t="s">
        <v>50</v>
      </c>
      <c r="I926" s="26"/>
      <c r="J926" s="26"/>
      <c r="K926" s="26"/>
      <c r="L9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7" spans="1:12" ht="15.75" customHeight="1" x14ac:dyDescent="0.25">
      <c r="A927" s="22"/>
      <c r="B927" s="23" t="str">
        <f>IFERROR(VLOOKUP(A927,КОДИ!$A$1:$E$1253,2,0),"")</f>
        <v/>
      </c>
      <c r="C927" s="23" t="str">
        <f>IFERROR(VLOOKUP(A927,КОДИ!$A$1:$E$1253,4,0),"")</f>
        <v/>
      </c>
      <c r="D927" s="23" t="str">
        <f>IFERROR(VLOOKUP(A927,КОДИ!$A$1:$E$1253,3,0),"")</f>
        <v/>
      </c>
      <c r="E927" s="24" t="str">
        <f>IFERROR(VLOOKUP(A927,КОДИ!$A$1:$E$1253,5,0),"")</f>
        <v/>
      </c>
      <c r="F927" s="22"/>
      <c r="G927" s="22"/>
      <c r="H927" s="25" t="s">
        <v>50</v>
      </c>
      <c r="I927" s="26"/>
      <c r="J927" s="26"/>
      <c r="K927" s="26"/>
      <c r="L9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8" spans="1:12" ht="15.75" customHeight="1" x14ac:dyDescent="0.25">
      <c r="A928" s="22"/>
      <c r="B928" s="23" t="str">
        <f>IFERROR(VLOOKUP(A928,КОДИ!$A$1:$E$1253,2,0),"")</f>
        <v/>
      </c>
      <c r="C928" s="23" t="str">
        <f>IFERROR(VLOOKUP(A928,КОДИ!$A$1:$E$1253,4,0),"")</f>
        <v/>
      </c>
      <c r="D928" s="23" t="str">
        <f>IFERROR(VLOOKUP(A928,КОДИ!$A$1:$E$1253,3,0),"")</f>
        <v/>
      </c>
      <c r="E928" s="24" t="str">
        <f>IFERROR(VLOOKUP(A928,КОДИ!$A$1:$E$1253,5,0),"")</f>
        <v/>
      </c>
      <c r="F928" s="22"/>
      <c r="G928" s="22"/>
      <c r="H928" s="25" t="s">
        <v>50</v>
      </c>
      <c r="I928" s="26"/>
      <c r="J928" s="26"/>
      <c r="K928" s="26"/>
      <c r="L9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29" spans="1:12" ht="15.75" customHeight="1" x14ac:dyDescent="0.25">
      <c r="A929" s="22"/>
      <c r="B929" s="23" t="str">
        <f>IFERROR(VLOOKUP(A929,КОДИ!$A$1:$E$1253,2,0),"")</f>
        <v/>
      </c>
      <c r="C929" s="23" t="str">
        <f>IFERROR(VLOOKUP(A929,КОДИ!$A$1:$E$1253,4,0),"")</f>
        <v/>
      </c>
      <c r="D929" s="23" t="str">
        <f>IFERROR(VLOOKUP(A929,КОДИ!$A$1:$E$1253,3,0),"")</f>
        <v/>
      </c>
      <c r="E929" s="24" t="str">
        <f>IFERROR(VLOOKUP(A929,КОДИ!$A$1:$E$1253,5,0),"")</f>
        <v/>
      </c>
      <c r="F929" s="22"/>
      <c r="G929" s="22"/>
      <c r="H929" s="25" t="s">
        <v>50</v>
      </c>
      <c r="I929" s="26"/>
      <c r="J929" s="26"/>
      <c r="K929" s="26"/>
      <c r="L9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0" spans="1:12" ht="15.75" customHeight="1" x14ac:dyDescent="0.25">
      <c r="A930" s="22"/>
      <c r="B930" s="23" t="str">
        <f>IFERROR(VLOOKUP(A930,КОДИ!$A$1:$E$1253,2,0),"")</f>
        <v/>
      </c>
      <c r="C930" s="23" t="str">
        <f>IFERROR(VLOOKUP(A930,КОДИ!$A$1:$E$1253,4,0),"")</f>
        <v/>
      </c>
      <c r="D930" s="23" t="str">
        <f>IFERROR(VLOOKUP(A930,КОДИ!$A$1:$E$1253,3,0),"")</f>
        <v/>
      </c>
      <c r="E930" s="24" t="str">
        <f>IFERROR(VLOOKUP(A930,КОДИ!$A$1:$E$1253,5,0),"")</f>
        <v/>
      </c>
      <c r="F930" s="22"/>
      <c r="G930" s="22"/>
      <c r="H930" s="25" t="s">
        <v>50</v>
      </c>
      <c r="I930" s="26"/>
      <c r="J930" s="26"/>
      <c r="K930" s="26"/>
      <c r="L9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1" spans="1:12" ht="15.75" customHeight="1" x14ac:dyDescent="0.25">
      <c r="A931" s="22"/>
      <c r="B931" s="23" t="str">
        <f>IFERROR(VLOOKUP(A931,КОДИ!$A$1:$E$1253,2,0),"")</f>
        <v/>
      </c>
      <c r="C931" s="23" t="str">
        <f>IFERROR(VLOOKUP(A931,КОДИ!$A$1:$E$1253,4,0),"")</f>
        <v/>
      </c>
      <c r="D931" s="23" t="str">
        <f>IFERROR(VLOOKUP(A931,КОДИ!$A$1:$E$1253,3,0),"")</f>
        <v/>
      </c>
      <c r="E931" s="24" t="str">
        <f>IFERROR(VLOOKUP(A931,КОДИ!$A$1:$E$1253,5,0),"")</f>
        <v/>
      </c>
      <c r="F931" s="22"/>
      <c r="G931" s="22"/>
      <c r="H931" s="25" t="s">
        <v>50</v>
      </c>
      <c r="I931" s="26"/>
      <c r="J931" s="26"/>
      <c r="K931" s="26"/>
      <c r="L9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2" spans="1:12" ht="15.75" customHeight="1" x14ac:dyDescent="0.25">
      <c r="A932" s="22"/>
      <c r="B932" s="23" t="str">
        <f>IFERROR(VLOOKUP(A932,КОДИ!$A$1:$E$1253,2,0),"")</f>
        <v/>
      </c>
      <c r="C932" s="23" t="str">
        <f>IFERROR(VLOOKUP(A932,КОДИ!$A$1:$E$1253,4,0),"")</f>
        <v/>
      </c>
      <c r="D932" s="23" t="str">
        <f>IFERROR(VLOOKUP(A932,КОДИ!$A$1:$E$1253,3,0),"")</f>
        <v/>
      </c>
      <c r="E932" s="24" t="str">
        <f>IFERROR(VLOOKUP(A932,КОДИ!$A$1:$E$1253,5,0),"")</f>
        <v/>
      </c>
      <c r="F932" s="22"/>
      <c r="G932" s="22"/>
      <c r="H932" s="25" t="s">
        <v>50</v>
      </c>
      <c r="I932" s="26"/>
      <c r="J932" s="26"/>
      <c r="K932" s="26"/>
      <c r="L9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3" spans="1:12" ht="15.75" customHeight="1" x14ac:dyDescent="0.25">
      <c r="A933" s="22"/>
      <c r="B933" s="23" t="str">
        <f>IFERROR(VLOOKUP(A933,КОДИ!$A$1:$E$1253,2,0),"")</f>
        <v/>
      </c>
      <c r="C933" s="23" t="str">
        <f>IFERROR(VLOOKUP(A933,КОДИ!$A$1:$E$1253,4,0),"")</f>
        <v/>
      </c>
      <c r="D933" s="23" t="str">
        <f>IFERROR(VLOOKUP(A933,КОДИ!$A$1:$E$1253,3,0),"")</f>
        <v/>
      </c>
      <c r="E933" s="24" t="str">
        <f>IFERROR(VLOOKUP(A933,КОДИ!$A$1:$E$1253,5,0),"")</f>
        <v/>
      </c>
      <c r="F933" s="22"/>
      <c r="G933" s="22"/>
      <c r="H933" s="25" t="s">
        <v>50</v>
      </c>
      <c r="I933" s="26"/>
      <c r="J933" s="26"/>
      <c r="K933" s="26"/>
      <c r="L9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4" spans="1:12" ht="15.75" customHeight="1" x14ac:dyDescent="0.25">
      <c r="A934" s="22"/>
      <c r="B934" s="23" t="str">
        <f>IFERROR(VLOOKUP(A934,КОДИ!$A$1:$E$1253,2,0),"")</f>
        <v/>
      </c>
      <c r="C934" s="23" t="str">
        <f>IFERROR(VLOOKUP(A934,КОДИ!$A$1:$E$1253,4,0),"")</f>
        <v/>
      </c>
      <c r="D934" s="23" t="str">
        <f>IFERROR(VLOOKUP(A934,КОДИ!$A$1:$E$1253,3,0),"")</f>
        <v/>
      </c>
      <c r="E934" s="24" t="str">
        <f>IFERROR(VLOOKUP(A934,КОДИ!$A$1:$E$1253,5,0),"")</f>
        <v/>
      </c>
      <c r="F934" s="22"/>
      <c r="G934" s="22"/>
      <c r="H934" s="25" t="s">
        <v>50</v>
      </c>
      <c r="I934" s="26"/>
      <c r="J934" s="26"/>
      <c r="K934" s="26"/>
      <c r="L9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5" spans="1:12" ht="15.75" customHeight="1" x14ac:dyDescent="0.25">
      <c r="A935" s="22"/>
      <c r="B935" s="23" t="str">
        <f>IFERROR(VLOOKUP(A935,КОДИ!$A$1:$E$1253,2,0),"")</f>
        <v/>
      </c>
      <c r="C935" s="23" t="str">
        <f>IFERROR(VLOOKUP(A935,КОДИ!$A$1:$E$1253,4,0),"")</f>
        <v/>
      </c>
      <c r="D935" s="23" t="str">
        <f>IFERROR(VLOOKUP(A935,КОДИ!$A$1:$E$1253,3,0),"")</f>
        <v/>
      </c>
      <c r="E935" s="24" t="str">
        <f>IFERROR(VLOOKUP(A935,КОДИ!$A$1:$E$1253,5,0),"")</f>
        <v/>
      </c>
      <c r="F935" s="22"/>
      <c r="G935" s="22"/>
      <c r="H935" s="25" t="s">
        <v>50</v>
      </c>
      <c r="I935" s="26"/>
      <c r="J935" s="26"/>
      <c r="K935" s="26"/>
      <c r="L9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6" spans="1:12" ht="15.75" customHeight="1" x14ac:dyDescent="0.25">
      <c r="A936" s="22"/>
      <c r="B936" s="23" t="str">
        <f>IFERROR(VLOOKUP(A936,КОДИ!$A$1:$E$1253,2,0),"")</f>
        <v/>
      </c>
      <c r="C936" s="23" t="str">
        <f>IFERROR(VLOOKUP(A936,КОДИ!$A$1:$E$1253,4,0),"")</f>
        <v/>
      </c>
      <c r="D936" s="23" t="str">
        <f>IFERROR(VLOOKUP(A936,КОДИ!$A$1:$E$1253,3,0),"")</f>
        <v/>
      </c>
      <c r="E936" s="24" t="str">
        <f>IFERROR(VLOOKUP(A936,КОДИ!$A$1:$E$1253,5,0),"")</f>
        <v/>
      </c>
      <c r="F936" s="22"/>
      <c r="G936" s="22"/>
      <c r="H936" s="25" t="s">
        <v>50</v>
      </c>
      <c r="I936" s="26"/>
      <c r="J936" s="26"/>
      <c r="K936" s="26"/>
      <c r="L9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7" spans="1:12" ht="15.75" customHeight="1" x14ac:dyDescent="0.25">
      <c r="A937" s="22"/>
      <c r="B937" s="23" t="str">
        <f>IFERROR(VLOOKUP(A937,КОДИ!$A$1:$E$1253,2,0),"")</f>
        <v/>
      </c>
      <c r="C937" s="23" t="str">
        <f>IFERROR(VLOOKUP(A937,КОДИ!$A$1:$E$1253,4,0),"")</f>
        <v/>
      </c>
      <c r="D937" s="23" t="str">
        <f>IFERROR(VLOOKUP(A937,КОДИ!$A$1:$E$1253,3,0),"")</f>
        <v/>
      </c>
      <c r="E937" s="24" t="str">
        <f>IFERROR(VLOOKUP(A937,КОДИ!$A$1:$E$1253,5,0),"")</f>
        <v/>
      </c>
      <c r="F937" s="22"/>
      <c r="G937" s="22"/>
      <c r="H937" s="25" t="s">
        <v>50</v>
      </c>
      <c r="I937" s="26"/>
      <c r="J937" s="26"/>
      <c r="K937" s="26"/>
      <c r="L9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8" spans="1:12" ht="15.75" customHeight="1" x14ac:dyDescent="0.25">
      <c r="A938" s="22"/>
      <c r="B938" s="23" t="str">
        <f>IFERROR(VLOOKUP(A938,КОДИ!$A$1:$E$1253,2,0),"")</f>
        <v/>
      </c>
      <c r="C938" s="23" t="str">
        <f>IFERROR(VLOOKUP(A938,КОДИ!$A$1:$E$1253,4,0),"")</f>
        <v/>
      </c>
      <c r="D938" s="23" t="str">
        <f>IFERROR(VLOOKUP(A938,КОДИ!$A$1:$E$1253,3,0),"")</f>
        <v/>
      </c>
      <c r="E938" s="24" t="str">
        <f>IFERROR(VLOOKUP(A938,КОДИ!$A$1:$E$1253,5,0),"")</f>
        <v/>
      </c>
      <c r="F938" s="22"/>
      <c r="G938" s="22"/>
      <c r="H938" s="25" t="s">
        <v>50</v>
      </c>
      <c r="I938" s="26"/>
      <c r="J938" s="26"/>
      <c r="K938" s="26"/>
      <c r="L9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39" spans="1:12" ht="15.75" customHeight="1" x14ac:dyDescent="0.25">
      <c r="A939" s="22"/>
      <c r="B939" s="23" t="str">
        <f>IFERROR(VLOOKUP(A939,КОДИ!$A$1:$E$1253,2,0),"")</f>
        <v/>
      </c>
      <c r="C939" s="23" t="str">
        <f>IFERROR(VLOOKUP(A939,КОДИ!$A$1:$E$1253,4,0),"")</f>
        <v/>
      </c>
      <c r="D939" s="23" t="str">
        <f>IFERROR(VLOOKUP(A939,КОДИ!$A$1:$E$1253,3,0),"")</f>
        <v/>
      </c>
      <c r="E939" s="24" t="str">
        <f>IFERROR(VLOOKUP(A939,КОДИ!$A$1:$E$1253,5,0),"")</f>
        <v/>
      </c>
      <c r="F939" s="22"/>
      <c r="G939" s="22"/>
      <c r="H939" s="25" t="s">
        <v>50</v>
      </c>
      <c r="I939" s="26"/>
      <c r="J939" s="26"/>
      <c r="K939" s="26"/>
      <c r="L9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0" spans="1:12" ht="15.75" customHeight="1" x14ac:dyDescent="0.25">
      <c r="A940" s="22"/>
      <c r="B940" s="23" t="str">
        <f>IFERROR(VLOOKUP(A940,КОДИ!$A$1:$E$1253,2,0),"")</f>
        <v/>
      </c>
      <c r="C940" s="23" t="str">
        <f>IFERROR(VLOOKUP(A940,КОДИ!$A$1:$E$1253,4,0),"")</f>
        <v/>
      </c>
      <c r="D940" s="23" t="str">
        <f>IFERROR(VLOOKUP(A940,КОДИ!$A$1:$E$1253,3,0),"")</f>
        <v/>
      </c>
      <c r="E940" s="24" t="str">
        <f>IFERROR(VLOOKUP(A940,КОДИ!$A$1:$E$1253,5,0),"")</f>
        <v/>
      </c>
      <c r="F940" s="22"/>
      <c r="G940" s="22"/>
      <c r="H940" s="25" t="s">
        <v>50</v>
      </c>
      <c r="I940" s="26"/>
      <c r="J940" s="26"/>
      <c r="K940" s="26"/>
      <c r="L9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1" spans="1:12" ht="15.75" customHeight="1" x14ac:dyDescent="0.25">
      <c r="A941" s="22"/>
      <c r="B941" s="23" t="str">
        <f>IFERROR(VLOOKUP(A941,КОДИ!$A$1:$E$1253,2,0),"")</f>
        <v/>
      </c>
      <c r="C941" s="23" t="str">
        <f>IFERROR(VLOOKUP(A941,КОДИ!$A$1:$E$1253,4,0),"")</f>
        <v/>
      </c>
      <c r="D941" s="23" t="str">
        <f>IFERROR(VLOOKUP(A941,КОДИ!$A$1:$E$1253,3,0),"")</f>
        <v/>
      </c>
      <c r="E941" s="24" t="str">
        <f>IFERROR(VLOOKUP(A941,КОДИ!$A$1:$E$1253,5,0),"")</f>
        <v/>
      </c>
      <c r="F941" s="22"/>
      <c r="G941" s="22"/>
      <c r="H941" s="25" t="s">
        <v>50</v>
      </c>
      <c r="I941" s="26"/>
      <c r="J941" s="26"/>
      <c r="K941" s="26"/>
      <c r="L9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2" spans="1:12" ht="15.75" customHeight="1" x14ac:dyDescent="0.25">
      <c r="A942" s="22"/>
      <c r="B942" s="23" t="str">
        <f>IFERROR(VLOOKUP(A942,КОДИ!$A$1:$E$1253,2,0),"")</f>
        <v/>
      </c>
      <c r="C942" s="23" t="str">
        <f>IFERROR(VLOOKUP(A942,КОДИ!$A$1:$E$1253,4,0),"")</f>
        <v/>
      </c>
      <c r="D942" s="23" t="str">
        <f>IFERROR(VLOOKUP(A942,КОДИ!$A$1:$E$1253,3,0),"")</f>
        <v/>
      </c>
      <c r="E942" s="24" t="str">
        <f>IFERROR(VLOOKUP(A942,КОДИ!$A$1:$E$1253,5,0),"")</f>
        <v/>
      </c>
      <c r="F942" s="22"/>
      <c r="G942" s="22"/>
      <c r="H942" s="25" t="s">
        <v>50</v>
      </c>
      <c r="I942" s="26"/>
      <c r="J942" s="26"/>
      <c r="K942" s="26"/>
      <c r="L9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3" spans="1:12" ht="15.75" customHeight="1" x14ac:dyDescent="0.25">
      <c r="A943" s="22"/>
      <c r="B943" s="23" t="str">
        <f>IFERROR(VLOOKUP(A943,КОДИ!$A$1:$E$1253,2,0),"")</f>
        <v/>
      </c>
      <c r="C943" s="23" t="str">
        <f>IFERROR(VLOOKUP(A943,КОДИ!$A$1:$E$1253,4,0),"")</f>
        <v/>
      </c>
      <c r="D943" s="23" t="str">
        <f>IFERROR(VLOOKUP(A943,КОДИ!$A$1:$E$1253,3,0),"")</f>
        <v/>
      </c>
      <c r="E943" s="24" t="str">
        <f>IFERROR(VLOOKUP(A943,КОДИ!$A$1:$E$1253,5,0),"")</f>
        <v/>
      </c>
      <c r="F943" s="22"/>
      <c r="G943" s="22"/>
      <c r="H943" s="25" t="s">
        <v>50</v>
      </c>
      <c r="I943" s="26"/>
      <c r="J943" s="26"/>
      <c r="K943" s="26"/>
      <c r="L9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4" spans="1:12" ht="15.75" customHeight="1" x14ac:dyDescent="0.25">
      <c r="A944" s="22"/>
      <c r="B944" s="23" t="str">
        <f>IFERROR(VLOOKUP(A944,КОДИ!$A$1:$E$1253,2,0),"")</f>
        <v/>
      </c>
      <c r="C944" s="23" t="str">
        <f>IFERROR(VLOOKUP(A944,КОДИ!$A$1:$E$1253,4,0),"")</f>
        <v/>
      </c>
      <c r="D944" s="23" t="str">
        <f>IFERROR(VLOOKUP(A944,КОДИ!$A$1:$E$1253,3,0),"")</f>
        <v/>
      </c>
      <c r="E944" s="24" t="str">
        <f>IFERROR(VLOOKUP(A944,КОДИ!$A$1:$E$1253,5,0),"")</f>
        <v/>
      </c>
      <c r="F944" s="22"/>
      <c r="G944" s="22"/>
      <c r="H944" s="25" t="s">
        <v>50</v>
      </c>
      <c r="I944" s="26"/>
      <c r="J944" s="26"/>
      <c r="K944" s="26"/>
      <c r="L9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5" spans="1:12" ht="15.75" customHeight="1" x14ac:dyDescent="0.25">
      <c r="A945" s="22"/>
      <c r="B945" s="23" t="str">
        <f>IFERROR(VLOOKUP(A945,КОДИ!$A$1:$E$1253,2,0),"")</f>
        <v/>
      </c>
      <c r="C945" s="23" t="str">
        <f>IFERROR(VLOOKUP(A945,КОДИ!$A$1:$E$1253,4,0),"")</f>
        <v/>
      </c>
      <c r="D945" s="23" t="str">
        <f>IFERROR(VLOOKUP(A945,КОДИ!$A$1:$E$1253,3,0),"")</f>
        <v/>
      </c>
      <c r="E945" s="24" t="str">
        <f>IFERROR(VLOOKUP(A945,КОДИ!$A$1:$E$1253,5,0),"")</f>
        <v/>
      </c>
      <c r="F945" s="22"/>
      <c r="G945" s="22"/>
      <c r="H945" s="25" t="s">
        <v>50</v>
      </c>
      <c r="I945" s="26"/>
      <c r="J945" s="26"/>
      <c r="K945" s="26"/>
      <c r="L9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6" spans="1:12" ht="15.75" customHeight="1" x14ac:dyDescent="0.25">
      <c r="A946" s="22"/>
      <c r="B946" s="23" t="str">
        <f>IFERROR(VLOOKUP(A946,КОДИ!$A$1:$E$1253,2,0),"")</f>
        <v/>
      </c>
      <c r="C946" s="23" t="str">
        <f>IFERROR(VLOOKUP(A946,КОДИ!$A$1:$E$1253,4,0),"")</f>
        <v/>
      </c>
      <c r="D946" s="23" t="str">
        <f>IFERROR(VLOOKUP(A946,КОДИ!$A$1:$E$1253,3,0),"")</f>
        <v/>
      </c>
      <c r="E946" s="24" t="str">
        <f>IFERROR(VLOOKUP(A946,КОДИ!$A$1:$E$1253,5,0),"")</f>
        <v/>
      </c>
      <c r="F946" s="22"/>
      <c r="G946" s="22"/>
      <c r="H946" s="25" t="s">
        <v>50</v>
      </c>
      <c r="I946" s="26"/>
      <c r="J946" s="26"/>
      <c r="K946" s="26"/>
      <c r="L9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7" spans="1:12" ht="15.75" customHeight="1" x14ac:dyDescent="0.25">
      <c r="A947" s="22"/>
      <c r="B947" s="23" t="str">
        <f>IFERROR(VLOOKUP(A947,КОДИ!$A$1:$E$1253,2,0),"")</f>
        <v/>
      </c>
      <c r="C947" s="23" t="str">
        <f>IFERROR(VLOOKUP(A947,КОДИ!$A$1:$E$1253,4,0),"")</f>
        <v/>
      </c>
      <c r="D947" s="23" t="str">
        <f>IFERROR(VLOOKUP(A947,КОДИ!$A$1:$E$1253,3,0),"")</f>
        <v/>
      </c>
      <c r="E947" s="24" t="str">
        <f>IFERROR(VLOOKUP(A947,КОДИ!$A$1:$E$1253,5,0),"")</f>
        <v/>
      </c>
      <c r="F947" s="22"/>
      <c r="G947" s="22"/>
      <c r="H947" s="25" t="s">
        <v>50</v>
      </c>
      <c r="I947" s="26"/>
      <c r="J947" s="26"/>
      <c r="K947" s="26"/>
      <c r="L9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8" spans="1:12" ht="15.75" customHeight="1" x14ac:dyDescent="0.25">
      <c r="A948" s="22"/>
      <c r="B948" s="23" t="str">
        <f>IFERROR(VLOOKUP(A948,КОДИ!$A$1:$E$1253,2,0),"")</f>
        <v/>
      </c>
      <c r="C948" s="23" t="str">
        <f>IFERROR(VLOOKUP(A948,КОДИ!$A$1:$E$1253,4,0),"")</f>
        <v/>
      </c>
      <c r="D948" s="23" t="str">
        <f>IFERROR(VLOOKUP(A948,КОДИ!$A$1:$E$1253,3,0),"")</f>
        <v/>
      </c>
      <c r="E948" s="24" t="str">
        <f>IFERROR(VLOOKUP(A948,КОДИ!$A$1:$E$1253,5,0),"")</f>
        <v/>
      </c>
      <c r="F948" s="22"/>
      <c r="G948" s="22"/>
      <c r="H948" s="25" t="s">
        <v>50</v>
      </c>
      <c r="I948" s="26"/>
      <c r="J948" s="26"/>
      <c r="K948" s="26"/>
      <c r="L9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49" spans="1:12" ht="15.75" customHeight="1" x14ac:dyDescent="0.25">
      <c r="A949" s="22"/>
      <c r="B949" s="23" t="str">
        <f>IFERROR(VLOOKUP(A949,КОДИ!$A$1:$E$1253,2,0),"")</f>
        <v/>
      </c>
      <c r="C949" s="23" t="str">
        <f>IFERROR(VLOOKUP(A949,КОДИ!$A$1:$E$1253,4,0),"")</f>
        <v/>
      </c>
      <c r="D949" s="23" t="str">
        <f>IFERROR(VLOOKUP(A949,КОДИ!$A$1:$E$1253,3,0),"")</f>
        <v/>
      </c>
      <c r="E949" s="24" t="str">
        <f>IFERROR(VLOOKUP(A949,КОДИ!$A$1:$E$1253,5,0),"")</f>
        <v/>
      </c>
      <c r="F949" s="22"/>
      <c r="G949" s="22"/>
      <c r="H949" s="25" t="s">
        <v>50</v>
      </c>
      <c r="I949" s="26"/>
      <c r="J949" s="26"/>
      <c r="K949" s="26"/>
      <c r="L9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0" spans="1:12" ht="15.75" customHeight="1" x14ac:dyDescent="0.25">
      <c r="A950" s="22"/>
      <c r="B950" s="23" t="str">
        <f>IFERROR(VLOOKUP(A950,КОДИ!$A$1:$E$1253,2,0),"")</f>
        <v/>
      </c>
      <c r="C950" s="23" t="str">
        <f>IFERROR(VLOOKUP(A950,КОДИ!$A$1:$E$1253,4,0),"")</f>
        <v/>
      </c>
      <c r="D950" s="23" t="str">
        <f>IFERROR(VLOOKUP(A950,КОДИ!$A$1:$E$1253,3,0),"")</f>
        <v/>
      </c>
      <c r="E950" s="24" t="str">
        <f>IFERROR(VLOOKUP(A950,КОДИ!$A$1:$E$1253,5,0),"")</f>
        <v/>
      </c>
      <c r="F950" s="22"/>
      <c r="G950" s="22"/>
      <c r="H950" s="25" t="s">
        <v>50</v>
      </c>
      <c r="I950" s="26"/>
      <c r="J950" s="26"/>
      <c r="K950" s="26"/>
      <c r="L9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1" spans="1:12" ht="15.75" customHeight="1" x14ac:dyDescent="0.25">
      <c r="A951" s="22"/>
      <c r="B951" s="23" t="str">
        <f>IFERROR(VLOOKUP(A951,КОДИ!$A$1:$E$1253,2,0),"")</f>
        <v/>
      </c>
      <c r="C951" s="23" t="str">
        <f>IFERROR(VLOOKUP(A951,КОДИ!$A$1:$E$1253,4,0),"")</f>
        <v/>
      </c>
      <c r="D951" s="23" t="str">
        <f>IFERROR(VLOOKUP(A951,КОДИ!$A$1:$E$1253,3,0),"")</f>
        <v/>
      </c>
      <c r="E951" s="24" t="str">
        <f>IFERROR(VLOOKUP(A951,КОДИ!$A$1:$E$1253,5,0),"")</f>
        <v/>
      </c>
      <c r="F951" s="22"/>
      <c r="G951" s="22"/>
      <c r="H951" s="25" t="s">
        <v>50</v>
      </c>
      <c r="I951" s="26"/>
      <c r="J951" s="26"/>
      <c r="K951" s="26"/>
      <c r="L9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2" spans="1:12" ht="15.75" customHeight="1" x14ac:dyDescent="0.25">
      <c r="A952" s="22"/>
      <c r="B952" s="23" t="str">
        <f>IFERROR(VLOOKUP(A952,КОДИ!$A$1:$E$1253,2,0),"")</f>
        <v/>
      </c>
      <c r="C952" s="23" t="str">
        <f>IFERROR(VLOOKUP(A952,КОДИ!$A$1:$E$1253,4,0),"")</f>
        <v/>
      </c>
      <c r="D952" s="23" t="str">
        <f>IFERROR(VLOOKUP(A952,КОДИ!$A$1:$E$1253,3,0),"")</f>
        <v/>
      </c>
      <c r="E952" s="24" t="str">
        <f>IFERROR(VLOOKUP(A952,КОДИ!$A$1:$E$1253,5,0),"")</f>
        <v/>
      </c>
      <c r="F952" s="22"/>
      <c r="G952" s="22"/>
      <c r="H952" s="25" t="s">
        <v>50</v>
      </c>
      <c r="I952" s="26"/>
      <c r="J952" s="26"/>
      <c r="K952" s="26"/>
      <c r="L9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3" spans="1:12" ht="15.75" customHeight="1" x14ac:dyDescent="0.25">
      <c r="A953" s="22"/>
      <c r="B953" s="23" t="str">
        <f>IFERROR(VLOOKUP(A953,КОДИ!$A$1:$E$1253,2,0),"")</f>
        <v/>
      </c>
      <c r="C953" s="23" t="str">
        <f>IFERROR(VLOOKUP(A953,КОДИ!$A$1:$E$1253,4,0),"")</f>
        <v/>
      </c>
      <c r="D953" s="23" t="str">
        <f>IFERROR(VLOOKUP(A953,КОДИ!$A$1:$E$1253,3,0),"")</f>
        <v/>
      </c>
      <c r="E953" s="24" t="str">
        <f>IFERROR(VLOOKUP(A953,КОДИ!$A$1:$E$1253,5,0),"")</f>
        <v/>
      </c>
      <c r="F953" s="22"/>
      <c r="G953" s="22"/>
      <c r="H953" s="25" t="s">
        <v>50</v>
      </c>
      <c r="I953" s="26"/>
      <c r="J953" s="26"/>
      <c r="K953" s="26"/>
      <c r="L9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4" spans="1:12" ht="15.75" customHeight="1" x14ac:dyDescent="0.25">
      <c r="A954" s="22"/>
      <c r="B954" s="23" t="str">
        <f>IFERROR(VLOOKUP(A954,КОДИ!$A$1:$E$1253,2,0),"")</f>
        <v/>
      </c>
      <c r="C954" s="23" t="str">
        <f>IFERROR(VLOOKUP(A954,КОДИ!$A$1:$E$1253,4,0),"")</f>
        <v/>
      </c>
      <c r="D954" s="23" t="str">
        <f>IFERROR(VLOOKUP(A954,КОДИ!$A$1:$E$1253,3,0),"")</f>
        <v/>
      </c>
      <c r="E954" s="24" t="str">
        <f>IFERROR(VLOOKUP(A954,КОДИ!$A$1:$E$1253,5,0),"")</f>
        <v/>
      </c>
      <c r="F954" s="22"/>
      <c r="G954" s="22"/>
      <c r="H954" s="25" t="s">
        <v>50</v>
      </c>
      <c r="I954" s="26"/>
      <c r="J954" s="26"/>
      <c r="K954" s="26"/>
      <c r="L9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5" spans="1:12" ht="15.75" customHeight="1" x14ac:dyDescent="0.25">
      <c r="A955" s="22"/>
      <c r="B955" s="23" t="str">
        <f>IFERROR(VLOOKUP(A955,КОДИ!$A$1:$E$1253,2,0),"")</f>
        <v/>
      </c>
      <c r="C955" s="23" t="str">
        <f>IFERROR(VLOOKUP(A955,КОДИ!$A$1:$E$1253,4,0),"")</f>
        <v/>
      </c>
      <c r="D955" s="23" t="str">
        <f>IFERROR(VLOOKUP(A955,КОДИ!$A$1:$E$1253,3,0),"")</f>
        <v/>
      </c>
      <c r="E955" s="24" t="str">
        <f>IFERROR(VLOOKUP(A955,КОДИ!$A$1:$E$1253,5,0),"")</f>
        <v/>
      </c>
      <c r="F955" s="22"/>
      <c r="G955" s="22"/>
      <c r="H955" s="25" t="s">
        <v>50</v>
      </c>
      <c r="I955" s="26"/>
      <c r="J955" s="26"/>
      <c r="K955" s="26"/>
      <c r="L9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6" spans="1:12" ht="15.75" customHeight="1" x14ac:dyDescent="0.25">
      <c r="A956" s="22"/>
      <c r="B956" s="23" t="str">
        <f>IFERROR(VLOOKUP(A956,КОДИ!$A$1:$E$1253,2,0),"")</f>
        <v/>
      </c>
      <c r="C956" s="23" t="str">
        <f>IFERROR(VLOOKUP(A956,КОДИ!$A$1:$E$1253,4,0),"")</f>
        <v/>
      </c>
      <c r="D956" s="23" t="str">
        <f>IFERROR(VLOOKUP(A956,КОДИ!$A$1:$E$1253,3,0),"")</f>
        <v/>
      </c>
      <c r="E956" s="24" t="str">
        <f>IFERROR(VLOOKUP(A956,КОДИ!$A$1:$E$1253,5,0),"")</f>
        <v/>
      </c>
      <c r="F956" s="22"/>
      <c r="G956" s="22"/>
      <c r="H956" s="25" t="s">
        <v>50</v>
      </c>
      <c r="I956" s="26"/>
      <c r="J956" s="26"/>
      <c r="K956" s="26"/>
      <c r="L9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7" spans="1:12" ht="15.75" customHeight="1" x14ac:dyDescent="0.25">
      <c r="A957" s="22"/>
      <c r="B957" s="23" t="str">
        <f>IFERROR(VLOOKUP(A957,КОДИ!$A$1:$E$1253,2,0),"")</f>
        <v/>
      </c>
      <c r="C957" s="23" t="str">
        <f>IFERROR(VLOOKUP(A957,КОДИ!$A$1:$E$1253,4,0),"")</f>
        <v/>
      </c>
      <c r="D957" s="23" t="str">
        <f>IFERROR(VLOOKUP(A957,КОДИ!$A$1:$E$1253,3,0),"")</f>
        <v/>
      </c>
      <c r="E957" s="24" t="str">
        <f>IFERROR(VLOOKUP(A957,КОДИ!$A$1:$E$1253,5,0),"")</f>
        <v/>
      </c>
      <c r="F957" s="22"/>
      <c r="G957" s="22"/>
      <c r="H957" s="25" t="s">
        <v>50</v>
      </c>
      <c r="I957" s="26"/>
      <c r="J957" s="26"/>
      <c r="K957" s="26"/>
      <c r="L9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8" spans="1:12" ht="15.75" customHeight="1" x14ac:dyDescent="0.25">
      <c r="A958" s="22"/>
      <c r="B958" s="23" t="str">
        <f>IFERROR(VLOOKUP(A958,КОДИ!$A$1:$E$1253,2,0),"")</f>
        <v/>
      </c>
      <c r="C958" s="23" t="str">
        <f>IFERROR(VLOOKUP(A958,КОДИ!$A$1:$E$1253,4,0),"")</f>
        <v/>
      </c>
      <c r="D958" s="23" t="str">
        <f>IFERROR(VLOOKUP(A958,КОДИ!$A$1:$E$1253,3,0),"")</f>
        <v/>
      </c>
      <c r="E958" s="24" t="str">
        <f>IFERROR(VLOOKUP(A958,КОДИ!$A$1:$E$1253,5,0),"")</f>
        <v/>
      </c>
      <c r="F958" s="22"/>
      <c r="G958" s="22"/>
      <c r="H958" s="25" t="s">
        <v>50</v>
      </c>
      <c r="I958" s="26"/>
      <c r="J958" s="26"/>
      <c r="K958" s="26"/>
      <c r="L9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59" spans="1:12" ht="15.75" customHeight="1" x14ac:dyDescent="0.25">
      <c r="A959" s="22"/>
      <c r="B959" s="23" t="str">
        <f>IFERROR(VLOOKUP(A959,КОДИ!$A$1:$E$1253,2,0),"")</f>
        <v/>
      </c>
      <c r="C959" s="23" t="str">
        <f>IFERROR(VLOOKUP(A959,КОДИ!$A$1:$E$1253,4,0),"")</f>
        <v/>
      </c>
      <c r="D959" s="23" t="str">
        <f>IFERROR(VLOOKUP(A959,КОДИ!$A$1:$E$1253,3,0),"")</f>
        <v/>
      </c>
      <c r="E959" s="24" t="str">
        <f>IFERROR(VLOOKUP(A959,КОДИ!$A$1:$E$1253,5,0),"")</f>
        <v/>
      </c>
      <c r="F959" s="22"/>
      <c r="G959" s="22"/>
      <c r="H959" s="25" t="s">
        <v>50</v>
      </c>
      <c r="I959" s="26"/>
      <c r="J959" s="26"/>
      <c r="K959" s="26"/>
      <c r="L9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0" spans="1:12" ht="15.75" customHeight="1" x14ac:dyDescent="0.25">
      <c r="A960" s="22"/>
      <c r="B960" s="23" t="str">
        <f>IFERROR(VLOOKUP(A960,КОДИ!$A$1:$E$1253,2,0),"")</f>
        <v/>
      </c>
      <c r="C960" s="23" t="str">
        <f>IFERROR(VLOOKUP(A960,КОДИ!$A$1:$E$1253,4,0),"")</f>
        <v/>
      </c>
      <c r="D960" s="23" t="str">
        <f>IFERROR(VLOOKUP(A960,КОДИ!$A$1:$E$1253,3,0),"")</f>
        <v/>
      </c>
      <c r="E960" s="24" t="str">
        <f>IFERROR(VLOOKUP(A960,КОДИ!$A$1:$E$1253,5,0),"")</f>
        <v/>
      </c>
      <c r="F960" s="22"/>
      <c r="G960" s="22"/>
      <c r="H960" s="25" t="s">
        <v>50</v>
      </c>
      <c r="I960" s="26"/>
      <c r="J960" s="26"/>
      <c r="K960" s="26"/>
      <c r="L9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1" spans="1:12" ht="15.75" customHeight="1" x14ac:dyDescent="0.25">
      <c r="A961" s="22"/>
      <c r="B961" s="23" t="str">
        <f>IFERROR(VLOOKUP(A961,КОДИ!$A$1:$E$1253,2,0),"")</f>
        <v/>
      </c>
      <c r="C961" s="23" t="str">
        <f>IFERROR(VLOOKUP(A961,КОДИ!$A$1:$E$1253,4,0),"")</f>
        <v/>
      </c>
      <c r="D961" s="23" t="str">
        <f>IFERROR(VLOOKUP(A961,КОДИ!$A$1:$E$1253,3,0),"")</f>
        <v/>
      </c>
      <c r="E961" s="24" t="str">
        <f>IFERROR(VLOOKUP(A961,КОДИ!$A$1:$E$1253,5,0),"")</f>
        <v/>
      </c>
      <c r="F961" s="22"/>
      <c r="G961" s="22"/>
      <c r="H961" s="25" t="s">
        <v>50</v>
      </c>
      <c r="I961" s="26"/>
      <c r="J961" s="26"/>
      <c r="K961" s="26"/>
      <c r="L9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2" spans="1:12" ht="15.75" customHeight="1" x14ac:dyDescent="0.25">
      <c r="A962" s="22"/>
      <c r="B962" s="23" t="str">
        <f>IFERROR(VLOOKUP(A962,КОДИ!$A$1:$E$1253,2,0),"")</f>
        <v/>
      </c>
      <c r="C962" s="23" t="str">
        <f>IFERROR(VLOOKUP(A962,КОДИ!$A$1:$E$1253,4,0),"")</f>
        <v/>
      </c>
      <c r="D962" s="23" t="str">
        <f>IFERROR(VLOOKUP(A962,КОДИ!$A$1:$E$1253,3,0),"")</f>
        <v/>
      </c>
      <c r="E962" s="24" t="str">
        <f>IFERROR(VLOOKUP(A962,КОДИ!$A$1:$E$1253,5,0),"")</f>
        <v/>
      </c>
      <c r="F962" s="22"/>
      <c r="G962" s="22"/>
      <c r="H962" s="25" t="s">
        <v>50</v>
      </c>
      <c r="I962" s="26"/>
      <c r="J962" s="26"/>
      <c r="K962" s="26"/>
      <c r="L9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3" spans="1:12" ht="15.75" customHeight="1" x14ac:dyDescent="0.25">
      <c r="A963" s="22"/>
      <c r="B963" s="23" t="str">
        <f>IFERROR(VLOOKUP(A963,КОДИ!$A$1:$E$1253,2,0),"")</f>
        <v/>
      </c>
      <c r="C963" s="23" t="str">
        <f>IFERROR(VLOOKUP(A963,КОДИ!$A$1:$E$1253,4,0),"")</f>
        <v/>
      </c>
      <c r="D963" s="23" t="str">
        <f>IFERROR(VLOOKUP(A963,КОДИ!$A$1:$E$1253,3,0),"")</f>
        <v/>
      </c>
      <c r="E963" s="24" t="str">
        <f>IFERROR(VLOOKUP(A963,КОДИ!$A$1:$E$1253,5,0),"")</f>
        <v/>
      </c>
      <c r="F963" s="22"/>
      <c r="G963" s="22"/>
      <c r="H963" s="25" t="s">
        <v>50</v>
      </c>
      <c r="I963" s="26"/>
      <c r="J963" s="26"/>
      <c r="K963" s="26"/>
      <c r="L9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4" spans="1:12" ht="15.75" customHeight="1" x14ac:dyDescent="0.25">
      <c r="A964" s="22"/>
      <c r="B964" s="23" t="str">
        <f>IFERROR(VLOOKUP(A964,КОДИ!$A$1:$E$1253,2,0),"")</f>
        <v/>
      </c>
      <c r="C964" s="23" t="str">
        <f>IFERROR(VLOOKUP(A964,КОДИ!$A$1:$E$1253,4,0),"")</f>
        <v/>
      </c>
      <c r="D964" s="23" t="str">
        <f>IFERROR(VLOOKUP(A964,КОДИ!$A$1:$E$1253,3,0),"")</f>
        <v/>
      </c>
      <c r="E964" s="24" t="str">
        <f>IFERROR(VLOOKUP(A964,КОДИ!$A$1:$E$1253,5,0),"")</f>
        <v/>
      </c>
      <c r="F964" s="22"/>
      <c r="G964" s="22"/>
      <c r="H964" s="25" t="s">
        <v>50</v>
      </c>
      <c r="I964" s="26"/>
      <c r="J964" s="26"/>
      <c r="K964" s="26"/>
      <c r="L9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5" spans="1:12" ht="15.75" customHeight="1" x14ac:dyDescent="0.25">
      <c r="A965" s="22"/>
      <c r="B965" s="23" t="str">
        <f>IFERROR(VLOOKUP(A965,КОДИ!$A$1:$E$1253,2,0),"")</f>
        <v/>
      </c>
      <c r="C965" s="23" t="str">
        <f>IFERROR(VLOOKUP(A965,КОДИ!$A$1:$E$1253,4,0),"")</f>
        <v/>
      </c>
      <c r="D965" s="23" t="str">
        <f>IFERROR(VLOOKUP(A965,КОДИ!$A$1:$E$1253,3,0),"")</f>
        <v/>
      </c>
      <c r="E965" s="24" t="str">
        <f>IFERROR(VLOOKUP(A965,КОДИ!$A$1:$E$1253,5,0),"")</f>
        <v/>
      </c>
      <c r="F965" s="22"/>
      <c r="G965" s="22"/>
      <c r="H965" s="25" t="s">
        <v>50</v>
      </c>
      <c r="I965" s="26"/>
      <c r="J965" s="26"/>
      <c r="K965" s="26"/>
      <c r="L9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6" spans="1:12" ht="15.75" customHeight="1" x14ac:dyDescent="0.25">
      <c r="A966" s="22"/>
      <c r="B966" s="23" t="str">
        <f>IFERROR(VLOOKUP(A966,КОДИ!$A$1:$E$1253,2,0),"")</f>
        <v/>
      </c>
      <c r="C966" s="23" t="str">
        <f>IFERROR(VLOOKUP(A966,КОДИ!$A$1:$E$1253,4,0),"")</f>
        <v/>
      </c>
      <c r="D966" s="23" t="str">
        <f>IFERROR(VLOOKUP(A966,КОДИ!$A$1:$E$1253,3,0),"")</f>
        <v/>
      </c>
      <c r="E966" s="24" t="str">
        <f>IFERROR(VLOOKUP(A966,КОДИ!$A$1:$E$1253,5,0),"")</f>
        <v/>
      </c>
      <c r="F966" s="22"/>
      <c r="G966" s="22"/>
      <c r="H966" s="25" t="s">
        <v>50</v>
      </c>
      <c r="I966" s="26"/>
      <c r="J966" s="26"/>
      <c r="K966" s="26"/>
      <c r="L9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7" spans="1:12" ht="15.75" customHeight="1" x14ac:dyDescent="0.25">
      <c r="A967" s="22"/>
      <c r="B967" s="23" t="str">
        <f>IFERROR(VLOOKUP(A967,КОДИ!$A$1:$E$1253,2,0),"")</f>
        <v/>
      </c>
      <c r="C967" s="23" t="str">
        <f>IFERROR(VLOOKUP(A967,КОДИ!$A$1:$E$1253,4,0),"")</f>
        <v/>
      </c>
      <c r="D967" s="23" t="str">
        <f>IFERROR(VLOOKUP(A967,КОДИ!$A$1:$E$1253,3,0),"")</f>
        <v/>
      </c>
      <c r="E967" s="24" t="str">
        <f>IFERROR(VLOOKUP(A967,КОДИ!$A$1:$E$1253,5,0),"")</f>
        <v/>
      </c>
      <c r="F967" s="22"/>
      <c r="G967" s="22"/>
      <c r="H967" s="25" t="s">
        <v>50</v>
      </c>
      <c r="I967" s="26"/>
      <c r="J967" s="26"/>
      <c r="K967" s="26"/>
      <c r="L9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8" spans="1:12" ht="15.75" customHeight="1" x14ac:dyDescent="0.25">
      <c r="A968" s="22"/>
      <c r="B968" s="23" t="str">
        <f>IFERROR(VLOOKUP(A968,КОДИ!$A$1:$E$1253,2,0),"")</f>
        <v/>
      </c>
      <c r="C968" s="23" t="str">
        <f>IFERROR(VLOOKUP(A968,КОДИ!$A$1:$E$1253,4,0),"")</f>
        <v/>
      </c>
      <c r="D968" s="23" t="str">
        <f>IFERROR(VLOOKUP(A968,КОДИ!$A$1:$E$1253,3,0),"")</f>
        <v/>
      </c>
      <c r="E968" s="24" t="str">
        <f>IFERROR(VLOOKUP(A968,КОДИ!$A$1:$E$1253,5,0),"")</f>
        <v/>
      </c>
      <c r="F968" s="22"/>
      <c r="G968" s="22"/>
      <c r="H968" s="25" t="s">
        <v>50</v>
      </c>
      <c r="I968" s="26"/>
      <c r="J968" s="26"/>
      <c r="K968" s="26"/>
      <c r="L9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69" spans="1:12" ht="15.75" customHeight="1" x14ac:dyDescent="0.25">
      <c r="A969" s="22"/>
      <c r="B969" s="23" t="str">
        <f>IFERROR(VLOOKUP(A969,КОДИ!$A$1:$E$1253,2,0),"")</f>
        <v/>
      </c>
      <c r="C969" s="23" t="str">
        <f>IFERROR(VLOOKUP(A969,КОДИ!$A$1:$E$1253,4,0),"")</f>
        <v/>
      </c>
      <c r="D969" s="23" t="str">
        <f>IFERROR(VLOOKUP(A969,КОДИ!$A$1:$E$1253,3,0),"")</f>
        <v/>
      </c>
      <c r="E969" s="24" t="str">
        <f>IFERROR(VLOOKUP(A969,КОДИ!$A$1:$E$1253,5,0),"")</f>
        <v/>
      </c>
      <c r="F969" s="22"/>
      <c r="G969" s="22"/>
      <c r="H969" s="25" t="s">
        <v>50</v>
      </c>
      <c r="I969" s="26"/>
      <c r="J969" s="26"/>
      <c r="K969" s="26"/>
      <c r="L9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0" spans="1:12" ht="15.75" customHeight="1" x14ac:dyDescent="0.25">
      <c r="A970" s="22"/>
      <c r="B970" s="23" t="str">
        <f>IFERROR(VLOOKUP(A970,КОДИ!$A$1:$E$1253,2,0),"")</f>
        <v/>
      </c>
      <c r="C970" s="23" t="str">
        <f>IFERROR(VLOOKUP(A970,КОДИ!$A$1:$E$1253,4,0),"")</f>
        <v/>
      </c>
      <c r="D970" s="23" t="str">
        <f>IFERROR(VLOOKUP(A970,КОДИ!$A$1:$E$1253,3,0),"")</f>
        <v/>
      </c>
      <c r="E970" s="24" t="str">
        <f>IFERROR(VLOOKUP(A970,КОДИ!$A$1:$E$1253,5,0),"")</f>
        <v/>
      </c>
      <c r="F970" s="22"/>
      <c r="G970" s="22"/>
      <c r="H970" s="25" t="s">
        <v>50</v>
      </c>
      <c r="I970" s="26"/>
      <c r="J970" s="26"/>
      <c r="K970" s="26"/>
      <c r="L9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1" spans="1:12" ht="15.75" customHeight="1" x14ac:dyDescent="0.25">
      <c r="A971" s="22"/>
      <c r="B971" s="23" t="str">
        <f>IFERROR(VLOOKUP(A971,КОДИ!$A$1:$E$1253,2,0),"")</f>
        <v/>
      </c>
      <c r="C971" s="23" t="str">
        <f>IFERROR(VLOOKUP(A971,КОДИ!$A$1:$E$1253,4,0),"")</f>
        <v/>
      </c>
      <c r="D971" s="23" t="str">
        <f>IFERROR(VLOOKUP(A971,КОДИ!$A$1:$E$1253,3,0),"")</f>
        <v/>
      </c>
      <c r="E971" s="24" t="str">
        <f>IFERROR(VLOOKUP(A971,КОДИ!$A$1:$E$1253,5,0),"")</f>
        <v/>
      </c>
      <c r="F971" s="22"/>
      <c r="G971" s="22"/>
      <c r="H971" s="25" t="s">
        <v>50</v>
      </c>
      <c r="I971" s="26"/>
      <c r="J971" s="26"/>
      <c r="K971" s="26"/>
      <c r="L9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2" spans="1:12" ht="15.75" customHeight="1" x14ac:dyDescent="0.25">
      <c r="A972" s="22"/>
      <c r="B972" s="23" t="str">
        <f>IFERROR(VLOOKUP(A972,КОДИ!$A$1:$E$1253,2,0),"")</f>
        <v/>
      </c>
      <c r="C972" s="23" t="str">
        <f>IFERROR(VLOOKUP(A972,КОДИ!$A$1:$E$1253,4,0),"")</f>
        <v/>
      </c>
      <c r="D972" s="23" t="str">
        <f>IFERROR(VLOOKUP(A972,КОДИ!$A$1:$E$1253,3,0),"")</f>
        <v/>
      </c>
      <c r="E972" s="24" t="str">
        <f>IFERROR(VLOOKUP(A972,КОДИ!$A$1:$E$1253,5,0),"")</f>
        <v/>
      </c>
      <c r="F972" s="22"/>
      <c r="G972" s="22"/>
      <c r="H972" s="25" t="s">
        <v>50</v>
      </c>
      <c r="I972" s="26"/>
      <c r="J972" s="26"/>
      <c r="K972" s="26"/>
      <c r="L9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3" spans="1:12" ht="15.75" customHeight="1" x14ac:dyDescent="0.25">
      <c r="A973" s="22"/>
      <c r="B973" s="23" t="str">
        <f>IFERROR(VLOOKUP(A973,КОДИ!$A$1:$E$1253,2,0),"")</f>
        <v/>
      </c>
      <c r="C973" s="23" t="str">
        <f>IFERROR(VLOOKUP(A973,КОДИ!$A$1:$E$1253,4,0),"")</f>
        <v/>
      </c>
      <c r="D973" s="23" t="str">
        <f>IFERROR(VLOOKUP(A973,КОДИ!$A$1:$E$1253,3,0),"")</f>
        <v/>
      </c>
      <c r="E973" s="24" t="str">
        <f>IFERROR(VLOOKUP(A973,КОДИ!$A$1:$E$1253,5,0),"")</f>
        <v/>
      </c>
      <c r="F973" s="22"/>
      <c r="G973" s="22"/>
      <c r="H973" s="25" t="s">
        <v>50</v>
      </c>
      <c r="I973" s="26"/>
      <c r="J973" s="26"/>
      <c r="K973" s="26"/>
      <c r="L9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4" spans="1:12" ht="15.75" customHeight="1" x14ac:dyDescent="0.25">
      <c r="A974" s="22"/>
      <c r="B974" s="23" t="str">
        <f>IFERROR(VLOOKUP(A974,КОДИ!$A$1:$E$1253,2,0),"")</f>
        <v/>
      </c>
      <c r="C974" s="23" t="str">
        <f>IFERROR(VLOOKUP(A974,КОДИ!$A$1:$E$1253,4,0),"")</f>
        <v/>
      </c>
      <c r="D974" s="23" t="str">
        <f>IFERROR(VLOOKUP(A974,КОДИ!$A$1:$E$1253,3,0),"")</f>
        <v/>
      </c>
      <c r="E974" s="24" t="str">
        <f>IFERROR(VLOOKUP(A974,КОДИ!$A$1:$E$1253,5,0),"")</f>
        <v/>
      </c>
      <c r="F974" s="22"/>
      <c r="G974" s="22"/>
      <c r="H974" s="25" t="s">
        <v>50</v>
      </c>
      <c r="I974" s="26"/>
      <c r="J974" s="26"/>
      <c r="K974" s="26"/>
      <c r="L9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5" spans="1:12" ht="15.75" customHeight="1" x14ac:dyDescent="0.25">
      <c r="A975" s="22"/>
      <c r="B975" s="23" t="str">
        <f>IFERROR(VLOOKUP(A975,КОДИ!$A$1:$E$1253,2,0),"")</f>
        <v/>
      </c>
      <c r="C975" s="23" t="str">
        <f>IFERROR(VLOOKUP(A975,КОДИ!$A$1:$E$1253,4,0),"")</f>
        <v/>
      </c>
      <c r="D975" s="23" t="str">
        <f>IFERROR(VLOOKUP(A975,КОДИ!$A$1:$E$1253,3,0),"")</f>
        <v/>
      </c>
      <c r="E975" s="24" t="str">
        <f>IFERROR(VLOOKUP(A975,КОДИ!$A$1:$E$1253,5,0),"")</f>
        <v/>
      </c>
      <c r="F975" s="22"/>
      <c r="G975" s="22"/>
      <c r="H975" s="25" t="s">
        <v>50</v>
      </c>
      <c r="I975" s="26"/>
      <c r="J975" s="26"/>
      <c r="K975" s="26"/>
      <c r="L9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6" spans="1:12" ht="15.75" customHeight="1" x14ac:dyDescent="0.25">
      <c r="A976" s="22"/>
      <c r="B976" s="23" t="str">
        <f>IFERROR(VLOOKUP(A976,КОДИ!$A$1:$E$1253,2,0),"")</f>
        <v/>
      </c>
      <c r="C976" s="23" t="str">
        <f>IFERROR(VLOOKUP(A976,КОДИ!$A$1:$E$1253,4,0),"")</f>
        <v/>
      </c>
      <c r="D976" s="23" t="str">
        <f>IFERROR(VLOOKUP(A976,КОДИ!$A$1:$E$1253,3,0),"")</f>
        <v/>
      </c>
      <c r="E976" s="24" t="str">
        <f>IFERROR(VLOOKUP(A976,КОДИ!$A$1:$E$1253,5,0),"")</f>
        <v/>
      </c>
      <c r="F976" s="22"/>
      <c r="G976" s="22"/>
      <c r="H976" s="25" t="s">
        <v>50</v>
      </c>
      <c r="I976" s="26"/>
      <c r="J976" s="26"/>
      <c r="K976" s="26"/>
      <c r="L9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7" spans="1:12" ht="15.75" customHeight="1" x14ac:dyDescent="0.25">
      <c r="A977" s="22"/>
      <c r="B977" s="23" t="str">
        <f>IFERROR(VLOOKUP(A977,КОДИ!$A$1:$E$1253,2,0),"")</f>
        <v/>
      </c>
      <c r="C977" s="23" t="str">
        <f>IFERROR(VLOOKUP(A977,КОДИ!$A$1:$E$1253,4,0),"")</f>
        <v/>
      </c>
      <c r="D977" s="23" t="str">
        <f>IFERROR(VLOOKUP(A977,КОДИ!$A$1:$E$1253,3,0),"")</f>
        <v/>
      </c>
      <c r="E977" s="24" t="str">
        <f>IFERROR(VLOOKUP(A977,КОДИ!$A$1:$E$1253,5,0),"")</f>
        <v/>
      </c>
      <c r="F977" s="22"/>
      <c r="G977" s="22"/>
      <c r="H977" s="25" t="s">
        <v>50</v>
      </c>
      <c r="I977" s="26"/>
      <c r="J977" s="26"/>
      <c r="K977" s="26"/>
      <c r="L9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8" spans="1:12" ht="15.75" customHeight="1" x14ac:dyDescent="0.25">
      <c r="A978" s="22"/>
      <c r="B978" s="23" t="str">
        <f>IFERROR(VLOOKUP(A978,КОДИ!$A$1:$E$1253,2,0),"")</f>
        <v/>
      </c>
      <c r="C978" s="23" t="str">
        <f>IFERROR(VLOOKUP(A978,КОДИ!$A$1:$E$1253,4,0),"")</f>
        <v/>
      </c>
      <c r="D978" s="23" t="str">
        <f>IFERROR(VLOOKUP(A978,КОДИ!$A$1:$E$1253,3,0),"")</f>
        <v/>
      </c>
      <c r="E978" s="24" t="str">
        <f>IFERROR(VLOOKUP(A978,КОДИ!$A$1:$E$1253,5,0),"")</f>
        <v/>
      </c>
      <c r="F978" s="22"/>
      <c r="G978" s="22"/>
      <c r="H978" s="25" t="s">
        <v>50</v>
      </c>
      <c r="I978" s="26"/>
      <c r="J978" s="26"/>
      <c r="K978" s="26"/>
      <c r="L9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79" spans="1:12" ht="15.75" customHeight="1" x14ac:dyDescent="0.25">
      <c r="A979" s="22"/>
      <c r="B979" s="23" t="str">
        <f>IFERROR(VLOOKUP(A979,КОДИ!$A$1:$E$1253,2,0),"")</f>
        <v/>
      </c>
      <c r="C979" s="23" t="str">
        <f>IFERROR(VLOOKUP(A979,КОДИ!$A$1:$E$1253,4,0),"")</f>
        <v/>
      </c>
      <c r="D979" s="23" t="str">
        <f>IFERROR(VLOOKUP(A979,КОДИ!$A$1:$E$1253,3,0),"")</f>
        <v/>
      </c>
      <c r="E979" s="24" t="str">
        <f>IFERROR(VLOOKUP(A979,КОДИ!$A$1:$E$1253,5,0),"")</f>
        <v/>
      </c>
      <c r="F979" s="22"/>
      <c r="G979" s="22"/>
      <c r="H979" s="25" t="s">
        <v>50</v>
      </c>
      <c r="I979" s="26"/>
      <c r="J979" s="26"/>
      <c r="K979" s="26"/>
      <c r="L9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0" spans="1:12" ht="15.75" customHeight="1" x14ac:dyDescent="0.25">
      <c r="A980" s="22"/>
      <c r="B980" s="23" t="str">
        <f>IFERROR(VLOOKUP(A980,КОДИ!$A$1:$E$1253,2,0),"")</f>
        <v/>
      </c>
      <c r="C980" s="23" t="str">
        <f>IFERROR(VLOOKUP(A980,КОДИ!$A$1:$E$1253,4,0),"")</f>
        <v/>
      </c>
      <c r="D980" s="23" t="str">
        <f>IFERROR(VLOOKUP(A980,КОДИ!$A$1:$E$1253,3,0),"")</f>
        <v/>
      </c>
      <c r="E980" s="24" t="str">
        <f>IFERROR(VLOOKUP(A980,КОДИ!$A$1:$E$1253,5,0),"")</f>
        <v/>
      </c>
      <c r="F980" s="22"/>
      <c r="G980" s="22"/>
      <c r="H980" s="25" t="s">
        <v>50</v>
      </c>
      <c r="I980" s="26"/>
      <c r="J980" s="26"/>
      <c r="K980" s="26"/>
      <c r="L9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1" spans="1:12" ht="15.75" customHeight="1" x14ac:dyDescent="0.25">
      <c r="A981" s="22"/>
      <c r="B981" s="23" t="str">
        <f>IFERROR(VLOOKUP(A981,КОДИ!$A$1:$E$1253,2,0),"")</f>
        <v/>
      </c>
      <c r="C981" s="23" t="str">
        <f>IFERROR(VLOOKUP(A981,КОДИ!$A$1:$E$1253,4,0),"")</f>
        <v/>
      </c>
      <c r="D981" s="23" t="str">
        <f>IFERROR(VLOOKUP(A981,КОДИ!$A$1:$E$1253,3,0),"")</f>
        <v/>
      </c>
      <c r="E981" s="24" t="str">
        <f>IFERROR(VLOOKUP(A981,КОДИ!$A$1:$E$1253,5,0),"")</f>
        <v/>
      </c>
      <c r="F981" s="22"/>
      <c r="G981" s="22"/>
      <c r="H981" s="25" t="s">
        <v>50</v>
      </c>
      <c r="I981" s="26"/>
      <c r="J981" s="26"/>
      <c r="K981" s="26"/>
      <c r="L9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2" spans="1:12" ht="15.75" customHeight="1" x14ac:dyDescent="0.25">
      <c r="A982" s="22"/>
      <c r="B982" s="23" t="str">
        <f>IFERROR(VLOOKUP(A982,КОДИ!$A$1:$E$1253,2,0),"")</f>
        <v/>
      </c>
      <c r="C982" s="23" t="str">
        <f>IFERROR(VLOOKUP(A982,КОДИ!$A$1:$E$1253,4,0),"")</f>
        <v/>
      </c>
      <c r="D982" s="23" t="str">
        <f>IFERROR(VLOOKUP(A982,КОДИ!$A$1:$E$1253,3,0),"")</f>
        <v/>
      </c>
      <c r="E982" s="24" t="str">
        <f>IFERROR(VLOOKUP(A982,КОДИ!$A$1:$E$1253,5,0),"")</f>
        <v/>
      </c>
      <c r="F982" s="22"/>
      <c r="G982" s="22"/>
      <c r="H982" s="25" t="s">
        <v>50</v>
      </c>
      <c r="I982" s="26"/>
      <c r="J982" s="26"/>
      <c r="K982" s="26"/>
      <c r="L9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3" spans="1:12" ht="15.75" customHeight="1" x14ac:dyDescent="0.25">
      <c r="A983" s="22"/>
      <c r="B983" s="23" t="str">
        <f>IFERROR(VLOOKUP(A983,КОДИ!$A$1:$E$1253,2,0),"")</f>
        <v/>
      </c>
      <c r="C983" s="23" t="str">
        <f>IFERROR(VLOOKUP(A983,КОДИ!$A$1:$E$1253,4,0),"")</f>
        <v/>
      </c>
      <c r="D983" s="23" t="str">
        <f>IFERROR(VLOOKUP(A983,КОДИ!$A$1:$E$1253,3,0),"")</f>
        <v/>
      </c>
      <c r="E983" s="24" t="str">
        <f>IFERROR(VLOOKUP(A983,КОДИ!$A$1:$E$1253,5,0),"")</f>
        <v/>
      </c>
      <c r="F983" s="22"/>
      <c r="G983" s="22"/>
      <c r="H983" s="25" t="s">
        <v>50</v>
      </c>
      <c r="I983" s="26"/>
      <c r="J983" s="26"/>
      <c r="K983" s="26"/>
      <c r="L9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4" spans="1:12" ht="15.75" customHeight="1" x14ac:dyDescent="0.25">
      <c r="A984" s="22"/>
      <c r="B984" s="23" t="str">
        <f>IFERROR(VLOOKUP(A984,КОДИ!$A$1:$E$1253,2,0),"")</f>
        <v/>
      </c>
      <c r="C984" s="23" t="str">
        <f>IFERROR(VLOOKUP(A984,КОДИ!$A$1:$E$1253,4,0),"")</f>
        <v/>
      </c>
      <c r="D984" s="23" t="str">
        <f>IFERROR(VLOOKUP(A984,КОДИ!$A$1:$E$1253,3,0),"")</f>
        <v/>
      </c>
      <c r="E984" s="24" t="str">
        <f>IFERROR(VLOOKUP(A984,КОДИ!$A$1:$E$1253,5,0),"")</f>
        <v/>
      </c>
      <c r="F984" s="22"/>
      <c r="G984" s="22"/>
      <c r="H984" s="25" t="s">
        <v>50</v>
      </c>
      <c r="I984" s="26"/>
      <c r="J984" s="26"/>
      <c r="K984" s="26"/>
      <c r="L9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5" spans="1:12" ht="15.75" customHeight="1" x14ac:dyDescent="0.25">
      <c r="A985" s="22"/>
      <c r="B985" s="23" t="str">
        <f>IFERROR(VLOOKUP(A985,КОДИ!$A$1:$E$1253,2,0),"")</f>
        <v/>
      </c>
      <c r="C985" s="23" t="str">
        <f>IFERROR(VLOOKUP(A985,КОДИ!$A$1:$E$1253,4,0),"")</f>
        <v/>
      </c>
      <c r="D985" s="23" t="str">
        <f>IFERROR(VLOOKUP(A985,КОДИ!$A$1:$E$1253,3,0),"")</f>
        <v/>
      </c>
      <c r="E985" s="24" t="str">
        <f>IFERROR(VLOOKUP(A985,КОДИ!$A$1:$E$1253,5,0),"")</f>
        <v/>
      </c>
      <c r="F985" s="22"/>
      <c r="G985" s="22"/>
      <c r="H985" s="25" t="s">
        <v>50</v>
      </c>
      <c r="I985" s="26"/>
      <c r="J985" s="26"/>
      <c r="K985" s="26"/>
      <c r="L9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6" spans="1:12" ht="15.75" customHeight="1" x14ac:dyDescent="0.25">
      <c r="A986" s="22"/>
      <c r="B986" s="23" t="str">
        <f>IFERROR(VLOOKUP(A986,КОДИ!$A$1:$E$1253,2,0),"")</f>
        <v/>
      </c>
      <c r="C986" s="23" t="str">
        <f>IFERROR(VLOOKUP(A986,КОДИ!$A$1:$E$1253,4,0),"")</f>
        <v/>
      </c>
      <c r="D986" s="23" t="str">
        <f>IFERROR(VLOOKUP(A986,КОДИ!$A$1:$E$1253,3,0),"")</f>
        <v/>
      </c>
      <c r="E986" s="24" t="str">
        <f>IFERROR(VLOOKUP(A986,КОДИ!$A$1:$E$1253,5,0),"")</f>
        <v/>
      </c>
      <c r="F986" s="22"/>
      <c r="G986" s="22"/>
      <c r="H986" s="25" t="s">
        <v>50</v>
      </c>
      <c r="I986" s="26"/>
      <c r="J986" s="26"/>
      <c r="K986" s="26"/>
      <c r="L9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7" spans="1:12" ht="15.75" customHeight="1" x14ac:dyDescent="0.25">
      <c r="A987" s="22"/>
      <c r="B987" s="23" t="str">
        <f>IFERROR(VLOOKUP(A987,КОДИ!$A$1:$E$1253,2,0),"")</f>
        <v/>
      </c>
      <c r="C987" s="23" t="str">
        <f>IFERROR(VLOOKUP(A987,КОДИ!$A$1:$E$1253,4,0),"")</f>
        <v/>
      </c>
      <c r="D987" s="23" t="str">
        <f>IFERROR(VLOOKUP(A987,КОДИ!$A$1:$E$1253,3,0),"")</f>
        <v/>
      </c>
      <c r="E987" s="24" t="str">
        <f>IFERROR(VLOOKUP(A987,КОДИ!$A$1:$E$1253,5,0),"")</f>
        <v/>
      </c>
      <c r="F987" s="22"/>
      <c r="G987" s="22"/>
      <c r="H987" s="25" t="s">
        <v>50</v>
      </c>
      <c r="I987" s="26"/>
      <c r="J987" s="26"/>
      <c r="K987" s="26"/>
      <c r="L9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8" spans="1:12" ht="15.75" customHeight="1" x14ac:dyDescent="0.25">
      <c r="A988" s="22"/>
      <c r="B988" s="23" t="str">
        <f>IFERROR(VLOOKUP(A988,КОДИ!$A$1:$E$1253,2,0),"")</f>
        <v/>
      </c>
      <c r="C988" s="23" t="str">
        <f>IFERROR(VLOOKUP(A988,КОДИ!$A$1:$E$1253,4,0),"")</f>
        <v/>
      </c>
      <c r="D988" s="23" t="str">
        <f>IFERROR(VLOOKUP(A988,КОДИ!$A$1:$E$1253,3,0),"")</f>
        <v/>
      </c>
      <c r="E988" s="24" t="str">
        <f>IFERROR(VLOOKUP(A988,КОДИ!$A$1:$E$1253,5,0),"")</f>
        <v/>
      </c>
      <c r="F988" s="22"/>
      <c r="G988" s="22"/>
      <c r="H988" s="25" t="s">
        <v>50</v>
      </c>
      <c r="I988" s="26"/>
      <c r="J988" s="26"/>
      <c r="K988" s="26"/>
      <c r="L9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89" spans="1:12" ht="15.75" customHeight="1" x14ac:dyDescent="0.25">
      <c r="A989" s="22"/>
      <c r="B989" s="23" t="str">
        <f>IFERROR(VLOOKUP(A989,КОДИ!$A$1:$E$1253,2,0),"")</f>
        <v/>
      </c>
      <c r="C989" s="23" t="str">
        <f>IFERROR(VLOOKUP(A989,КОДИ!$A$1:$E$1253,4,0),"")</f>
        <v/>
      </c>
      <c r="D989" s="23" t="str">
        <f>IFERROR(VLOOKUP(A989,КОДИ!$A$1:$E$1253,3,0),"")</f>
        <v/>
      </c>
      <c r="E989" s="24" t="str">
        <f>IFERROR(VLOOKUP(A989,КОДИ!$A$1:$E$1253,5,0),"")</f>
        <v/>
      </c>
      <c r="F989" s="22"/>
      <c r="G989" s="22"/>
      <c r="H989" s="25" t="s">
        <v>50</v>
      </c>
      <c r="I989" s="26"/>
      <c r="J989" s="26"/>
      <c r="K989" s="26"/>
      <c r="L9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0" spans="1:12" ht="15.75" customHeight="1" x14ac:dyDescent="0.25">
      <c r="A990" s="22"/>
      <c r="B990" s="23" t="str">
        <f>IFERROR(VLOOKUP(A990,КОДИ!$A$1:$E$1253,2,0),"")</f>
        <v/>
      </c>
      <c r="C990" s="23" t="str">
        <f>IFERROR(VLOOKUP(A990,КОДИ!$A$1:$E$1253,4,0),"")</f>
        <v/>
      </c>
      <c r="D990" s="23" t="str">
        <f>IFERROR(VLOOKUP(A990,КОДИ!$A$1:$E$1253,3,0),"")</f>
        <v/>
      </c>
      <c r="E990" s="24" t="str">
        <f>IFERROR(VLOOKUP(A990,КОДИ!$A$1:$E$1253,5,0),"")</f>
        <v/>
      </c>
      <c r="F990" s="22"/>
      <c r="G990" s="22"/>
      <c r="H990" s="25" t="s">
        <v>50</v>
      </c>
      <c r="I990" s="26"/>
      <c r="J990" s="26"/>
      <c r="K990" s="26"/>
      <c r="L9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1" spans="1:12" ht="15.75" customHeight="1" x14ac:dyDescent="0.25">
      <c r="A991" s="22"/>
      <c r="B991" s="23" t="str">
        <f>IFERROR(VLOOKUP(A991,КОДИ!$A$1:$E$1253,2,0),"")</f>
        <v/>
      </c>
      <c r="C991" s="23" t="str">
        <f>IFERROR(VLOOKUP(A991,КОДИ!$A$1:$E$1253,4,0),"")</f>
        <v/>
      </c>
      <c r="D991" s="23" t="str">
        <f>IFERROR(VLOOKUP(A991,КОДИ!$A$1:$E$1253,3,0),"")</f>
        <v/>
      </c>
      <c r="E991" s="24" t="str">
        <f>IFERROR(VLOOKUP(A991,КОДИ!$A$1:$E$1253,5,0),"")</f>
        <v/>
      </c>
      <c r="F991" s="22"/>
      <c r="G991" s="22"/>
      <c r="H991" s="25" t="s">
        <v>50</v>
      </c>
      <c r="I991" s="26"/>
      <c r="J991" s="26"/>
      <c r="K991" s="26"/>
      <c r="L9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2" spans="1:12" ht="15.75" customHeight="1" x14ac:dyDescent="0.25">
      <c r="A992" s="22"/>
      <c r="B992" s="23" t="str">
        <f>IFERROR(VLOOKUP(A992,КОДИ!$A$1:$E$1253,2,0),"")</f>
        <v/>
      </c>
      <c r="C992" s="23" t="str">
        <f>IFERROR(VLOOKUP(A992,КОДИ!$A$1:$E$1253,4,0),"")</f>
        <v/>
      </c>
      <c r="D992" s="23" t="str">
        <f>IFERROR(VLOOKUP(A992,КОДИ!$A$1:$E$1253,3,0),"")</f>
        <v/>
      </c>
      <c r="E992" s="24" t="str">
        <f>IFERROR(VLOOKUP(A992,КОДИ!$A$1:$E$1253,5,0),"")</f>
        <v/>
      </c>
      <c r="F992" s="22"/>
      <c r="G992" s="22"/>
      <c r="H992" s="25" t="s">
        <v>50</v>
      </c>
      <c r="I992" s="26"/>
      <c r="J992" s="26"/>
      <c r="K992" s="26"/>
      <c r="L9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3" spans="1:12" ht="15.75" customHeight="1" x14ac:dyDescent="0.25">
      <c r="A993" s="22"/>
      <c r="B993" s="23" t="str">
        <f>IFERROR(VLOOKUP(A993,КОДИ!$A$1:$E$1253,2,0),"")</f>
        <v/>
      </c>
      <c r="C993" s="23" t="str">
        <f>IFERROR(VLOOKUP(A993,КОДИ!$A$1:$E$1253,4,0),"")</f>
        <v/>
      </c>
      <c r="D993" s="23" t="str">
        <f>IFERROR(VLOOKUP(A993,КОДИ!$A$1:$E$1253,3,0),"")</f>
        <v/>
      </c>
      <c r="E993" s="24" t="str">
        <f>IFERROR(VLOOKUP(A993,КОДИ!$A$1:$E$1253,5,0),"")</f>
        <v/>
      </c>
      <c r="F993" s="22"/>
      <c r="G993" s="22"/>
      <c r="H993" s="25" t="s">
        <v>50</v>
      </c>
      <c r="I993" s="26"/>
      <c r="J993" s="26"/>
      <c r="K993" s="26"/>
      <c r="L9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4" spans="1:12" ht="15.75" customHeight="1" x14ac:dyDescent="0.25">
      <c r="A994" s="22"/>
      <c r="B994" s="23" t="str">
        <f>IFERROR(VLOOKUP(A994,КОДИ!$A$1:$E$1253,2,0),"")</f>
        <v/>
      </c>
      <c r="C994" s="23" t="str">
        <f>IFERROR(VLOOKUP(A994,КОДИ!$A$1:$E$1253,4,0),"")</f>
        <v/>
      </c>
      <c r="D994" s="23" t="str">
        <f>IFERROR(VLOOKUP(A994,КОДИ!$A$1:$E$1253,3,0),"")</f>
        <v/>
      </c>
      <c r="E994" s="24" t="str">
        <f>IFERROR(VLOOKUP(A994,КОДИ!$A$1:$E$1253,5,0),"")</f>
        <v/>
      </c>
      <c r="F994" s="22"/>
      <c r="G994" s="22"/>
      <c r="H994" s="25" t="s">
        <v>50</v>
      </c>
      <c r="I994" s="26"/>
      <c r="J994" s="26"/>
      <c r="K994" s="26"/>
      <c r="L9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5" spans="1:12" ht="15.75" customHeight="1" x14ac:dyDescent="0.25">
      <c r="A995" s="22"/>
      <c r="B995" s="23" t="str">
        <f>IFERROR(VLOOKUP(A995,КОДИ!$A$1:$E$1253,2,0),"")</f>
        <v/>
      </c>
      <c r="C995" s="23" t="str">
        <f>IFERROR(VLOOKUP(A995,КОДИ!$A$1:$E$1253,4,0),"")</f>
        <v/>
      </c>
      <c r="D995" s="23" t="str">
        <f>IFERROR(VLOOKUP(A995,КОДИ!$A$1:$E$1253,3,0),"")</f>
        <v/>
      </c>
      <c r="E995" s="24" t="str">
        <f>IFERROR(VLOOKUP(A995,КОДИ!$A$1:$E$1253,5,0),"")</f>
        <v/>
      </c>
      <c r="F995" s="22"/>
      <c r="G995" s="22"/>
      <c r="H995" s="25" t="s">
        <v>50</v>
      </c>
      <c r="I995" s="26"/>
      <c r="J995" s="26"/>
      <c r="K995" s="26"/>
      <c r="L9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6" spans="1:12" ht="15.75" customHeight="1" x14ac:dyDescent="0.25">
      <c r="A996" s="22"/>
      <c r="B996" s="23" t="str">
        <f>IFERROR(VLOOKUP(A996,КОДИ!$A$1:$E$1253,2,0),"")</f>
        <v/>
      </c>
      <c r="C996" s="23" t="str">
        <f>IFERROR(VLOOKUP(A996,КОДИ!$A$1:$E$1253,4,0),"")</f>
        <v/>
      </c>
      <c r="D996" s="23" t="str">
        <f>IFERROR(VLOOKUP(A996,КОДИ!$A$1:$E$1253,3,0),"")</f>
        <v/>
      </c>
      <c r="E996" s="24" t="str">
        <f>IFERROR(VLOOKUP(A996,КОДИ!$A$1:$E$1253,5,0),"")</f>
        <v/>
      </c>
      <c r="F996" s="22"/>
      <c r="G996" s="22"/>
      <c r="H996" s="25" t="s">
        <v>50</v>
      </c>
      <c r="I996" s="26"/>
      <c r="J996" s="26"/>
      <c r="K996" s="26"/>
      <c r="L9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7" spans="1:12" ht="15.75" customHeight="1" x14ac:dyDescent="0.25">
      <c r="A997" s="22"/>
      <c r="B997" s="23" t="str">
        <f>IFERROR(VLOOKUP(A997,КОДИ!$A$1:$E$1253,2,0),"")</f>
        <v/>
      </c>
      <c r="C997" s="23" t="str">
        <f>IFERROR(VLOOKUP(A997,КОДИ!$A$1:$E$1253,4,0),"")</f>
        <v/>
      </c>
      <c r="D997" s="23" t="str">
        <f>IFERROR(VLOOKUP(A997,КОДИ!$A$1:$E$1253,3,0),"")</f>
        <v/>
      </c>
      <c r="E997" s="24" t="str">
        <f>IFERROR(VLOOKUP(A997,КОДИ!$A$1:$E$1253,5,0),"")</f>
        <v/>
      </c>
      <c r="F997" s="22"/>
      <c r="G997" s="22"/>
      <c r="H997" s="25" t="s">
        <v>50</v>
      </c>
      <c r="I997" s="26"/>
      <c r="J997" s="26"/>
      <c r="K997" s="26"/>
      <c r="L9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8" spans="1:12" ht="15.75" customHeight="1" x14ac:dyDescent="0.25">
      <c r="A998" s="22"/>
      <c r="B998" s="23" t="str">
        <f>IFERROR(VLOOKUP(A998,КОДИ!$A$1:$E$1253,2,0),"")</f>
        <v/>
      </c>
      <c r="C998" s="23" t="str">
        <f>IFERROR(VLOOKUP(A998,КОДИ!$A$1:$E$1253,4,0),"")</f>
        <v/>
      </c>
      <c r="D998" s="23" t="str">
        <f>IFERROR(VLOOKUP(A998,КОДИ!$A$1:$E$1253,3,0),"")</f>
        <v/>
      </c>
      <c r="E998" s="24" t="str">
        <f>IFERROR(VLOOKUP(A998,КОДИ!$A$1:$E$1253,5,0),"")</f>
        <v/>
      </c>
      <c r="F998" s="22"/>
      <c r="G998" s="22"/>
      <c r="H998" s="25" t="s">
        <v>50</v>
      </c>
      <c r="I998" s="26"/>
      <c r="J998" s="26"/>
      <c r="K998" s="26"/>
      <c r="L9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999" spans="1:12" ht="15.75" customHeight="1" x14ac:dyDescent="0.25">
      <c r="A999" s="22"/>
      <c r="B999" s="23" t="str">
        <f>IFERROR(VLOOKUP(A999,КОДИ!$A$1:$E$1253,2,0),"")</f>
        <v/>
      </c>
      <c r="C999" s="23" t="str">
        <f>IFERROR(VLOOKUP(A999,КОДИ!$A$1:$E$1253,4,0),"")</f>
        <v/>
      </c>
      <c r="D999" s="23" t="str">
        <f>IFERROR(VLOOKUP(A999,КОДИ!$A$1:$E$1253,3,0),"")</f>
        <v/>
      </c>
      <c r="E999" s="24" t="str">
        <f>IFERROR(VLOOKUP(A999,КОДИ!$A$1:$E$1253,5,0),"")</f>
        <v/>
      </c>
      <c r="F999" s="22"/>
      <c r="G999" s="22"/>
      <c r="H999" s="25" t="s">
        <v>50</v>
      </c>
      <c r="I999" s="26"/>
      <c r="J999" s="26"/>
      <c r="K999" s="26"/>
      <c r="L9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0" spans="1:12" ht="15.75" customHeight="1" x14ac:dyDescent="0.25">
      <c r="A1000" s="22"/>
      <c r="B1000" s="23" t="str">
        <f>IFERROR(VLOOKUP(A1000,КОДИ!$A$1:$E$1253,2,0),"")</f>
        <v/>
      </c>
      <c r="C1000" s="23" t="str">
        <f>IFERROR(VLOOKUP(A1000,КОДИ!$A$1:$E$1253,4,0),"")</f>
        <v/>
      </c>
      <c r="D1000" s="23" t="str">
        <f>IFERROR(VLOOKUP(A1000,КОДИ!$A$1:$E$1253,3,0),"")</f>
        <v/>
      </c>
      <c r="E1000" s="24" t="str">
        <f>IFERROR(VLOOKUP(A1000,КОДИ!$A$1:$E$1253,5,0),"")</f>
        <v/>
      </c>
      <c r="F1000" s="22"/>
      <c r="G1000" s="22"/>
      <c r="H1000" s="25" t="s">
        <v>50</v>
      </c>
      <c r="I1000" s="26"/>
      <c r="J1000" s="26"/>
      <c r="K1000" s="26"/>
      <c r="L10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1" spans="1:12" ht="15.75" customHeight="1" x14ac:dyDescent="0.25">
      <c r="A1001" s="22"/>
      <c r="B1001" s="23" t="str">
        <f>IFERROR(VLOOKUP(A1001,КОДИ!$A$1:$E$1253,2,0),"")</f>
        <v/>
      </c>
      <c r="C1001" s="23" t="str">
        <f>IFERROR(VLOOKUP(A1001,КОДИ!$A$1:$E$1253,4,0),"")</f>
        <v/>
      </c>
      <c r="D1001" s="23" t="str">
        <f>IFERROR(VLOOKUP(A1001,КОДИ!$A$1:$E$1253,3,0),"")</f>
        <v/>
      </c>
      <c r="E1001" s="24" t="str">
        <f>IFERROR(VLOOKUP(A1001,КОДИ!$A$1:$E$1253,5,0),"")</f>
        <v/>
      </c>
      <c r="F1001" s="22"/>
      <c r="G1001" s="22"/>
      <c r="H1001" s="25" t="s">
        <v>50</v>
      </c>
      <c r="I1001" s="26"/>
      <c r="J1001" s="26"/>
      <c r="K1001" s="26"/>
      <c r="L10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2" spans="1:12" ht="15.75" customHeight="1" x14ac:dyDescent="0.25">
      <c r="A1002" s="22"/>
      <c r="B1002" s="23" t="str">
        <f>IFERROR(VLOOKUP(A1002,КОДИ!$A$1:$E$1253,2,0),"")</f>
        <v/>
      </c>
      <c r="C1002" s="23" t="str">
        <f>IFERROR(VLOOKUP(A1002,КОДИ!$A$1:$E$1253,4,0),"")</f>
        <v/>
      </c>
      <c r="D1002" s="23" t="str">
        <f>IFERROR(VLOOKUP(A1002,КОДИ!$A$1:$E$1253,3,0),"")</f>
        <v/>
      </c>
      <c r="E1002" s="24" t="str">
        <f>IFERROR(VLOOKUP(A1002,КОДИ!$A$1:$E$1253,5,0),"")</f>
        <v/>
      </c>
      <c r="F1002" s="22"/>
      <c r="G1002" s="22"/>
      <c r="H1002" s="25" t="s">
        <v>50</v>
      </c>
      <c r="I1002" s="26"/>
      <c r="J1002" s="26"/>
      <c r="K1002" s="26"/>
      <c r="L10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3" spans="1:12" ht="15.75" customHeight="1" x14ac:dyDescent="0.25">
      <c r="A1003" s="22"/>
      <c r="B1003" s="23" t="str">
        <f>IFERROR(VLOOKUP(A1003,КОДИ!$A$1:$E$1253,2,0),"")</f>
        <v/>
      </c>
      <c r="C1003" s="23" t="str">
        <f>IFERROR(VLOOKUP(A1003,КОДИ!$A$1:$E$1253,4,0),"")</f>
        <v/>
      </c>
      <c r="D1003" s="23" t="str">
        <f>IFERROR(VLOOKUP(A1003,КОДИ!$A$1:$E$1253,3,0),"")</f>
        <v/>
      </c>
      <c r="E1003" s="24" t="str">
        <f>IFERROR(VLOOKUP(A1003,КОДИ!$A$1:$E$1253,5,0),"")</f>
        <v/>
      </c>
      <c r="F1003" s="22"/>
      <c r="G1003" s="22"/>
      <c r="H1003" s="25" t="s">
        <v>50</v>
      </c>
      <c r="I1003" s="26"/>
      <c r="J1003" s="26"/>
      <c r="K1003" s="26"/>
      <c r="L10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4" spans="1:12" ht="15.75" customHeight="1" x14ac:dyDescent="0.25">
      <c r="A1004" s="22"/>
      <c r="B1004" s="23" t="str">
        <f>IFERROR(VLOOKUP(A1004,КОДИ!$A$1:$E$1253,2,0),"")</f>
        <v/>
      </c>
      <c r="C1004" s="23" t="str">
        <f>IFERROR(VLOOKUP(A1004,КОДИ!$A$1:$E$1253,4,0),"")</f>
        <v/>
      </c>
      <c r="D1004" s="23" t="str">
        <f>IFERROR(VLOOKUP(A1004,КОДИ!$A$1:$E$1253,3,0),"")</f>
        <v/>
      </c>
      <c r="E1004" s="24" t="str">
        <f>IFERROR(VLOOKUP(A1004,КОДИ!$A$1:$E$1253,5,0),"")</f>
        <v/>
      </c>
      <c r="F1004" s="22"/>
      <c r="G1004" s="22"/>
      <c r="H1004" s="25" t="s">
        <v>50</v>
      </c>
      <c r="I1004" s="26"/>
      <c r="J1004" s="26"/>
      <c r="K1004" s="26"/>
      <c r="L10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5" spans="1:12" ht="15.75" customHeight="1" x14ac:dyDescent="0.25">
      <c r="A1005" s="22"/>
      <c r="B1005" s="23" t="str">
        <f>IFERROR(VLOOKUP(A1005,КОДИ!$A$1:$E$1253,2,0),"")</f>
        <v/>
      </c>
      <c r="C1005" s="23" t="str">
        <f>IFERROR(VLOOKUP(A1005,КОДИ!$A$1:$E$1253,4,0),"")</f>
        <v/>
      </c>
      <c r="D1005" s="23" t="str">
        <f>IFERROR(VLOOKUP(A1005,КОДИ!$A$1:$E$1253,3,0),"")</f>
        <v/>
      </c>
      <c r="E1005" s="24" t="str">
        <f>IFERROR(VLOOKUP(A1005,КОДИ!$A$1:$E$1253,5,0),"")</f>
        <v/>
      </c>
      <c r="F1005" s="22"/>
      <c r="G1005" s="22"/>
      <c r="H1005" s="25" t="s">
        <v>50</v>
      </c>
      <c r="I1005" s="26"/>
      <c r="J1005" s="26"/>
      <c r="K1005" s="26"/>
      <c r="L10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6" spans="1:12" ht="15.75" customHeight="1" x14ac:dyDescent="0.25">
      <c r="A1006" s="22"/>
      <c r="B1006" s="23" t="str">
        <f>IFERROR(VLOOKUP(A1006,КОДИ!$A$1:$E$1253,2,0),"")</f>
        <v/>
      </c>
      <c r="C1006" s="23" t="str">
        <f>IFERROR(VLOOKUP(A1006,КОДИ!$A$1:$E$1253,4,0),"")</f>
        <v/>
      </c>
      <c r="D1006" s="23" t="str">
        <f>IFERROR(VLOOKUP(A1006,КОДИ!$A$1:$E$1253,3,0),"")</f>
        <v/>
      </c>
      <c r="E1006" s="24" t="str">
        <f>IFERROR(VLOOKUP(A1006,КОДИ!$A$1:$E$1253,5,0),"")</f>
        <v/>
      </c>
      <c r="F1006" s="22"/>
      <c r="G1006" s="22"/>
      <c r="H1006" s="25" t="s">
        <v>50</v>
      </c>
      <c r="I1006" s="26"/>
      <c r="J1006" s="26"/>
      <c r="K1006" s="26"/>
      <c r="L10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7" spans="1:12" ht="15.75" customHeight="1" x14ac:dyDescent="0.25">
      <c r="A1007" s="22"/>
      <c r="B1007" s="23" t="str">
        <f>IFERROR(VLOOKUP(A1007,КОДИ!$A$1:$E$1253,2,0),"")</f>
        <v/>
      </c>
      <c r="C1007" s="23" t="str">
        <f>IFERROR(VLOOKUP(A1007,КОДИ!$A$1:$E$1253,4,0),"")</f>
        <v/>
      </c>
      <c r="D1007" s="23" t="str">
        <f>IFERROR(VLOOKUP(A1007,КОДИ!$A$1:$E$1253,3,0),"")</f>
        <v/>
      </c>
      <c r="E1007" s="24" t="str">
        <f>IFERROR(VLOOKUP(A1007,КОДИ!$A$1:$E$1253,5,0),"")</f>
        <v/>
      </c>
      <c r="F1007" s="22"/>
      <c r="G1007" s="22"/>
      <c r="H1007" s="25" t="s">
        <v>50</v>
      </c>
      <c r="I1007" s="26"/>
      <c r="J1007" s="26"/>
      <c r="K1007" s="26"/>
      <c r="L10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8" spans="1:12" ht="15.75" customHeight="1" x14ac:dyDescent="0.25">
      <c r="A1008" s="22"/>
      <c r="B1008" s="23" t="str">
        <f>IFERROR(VLOOKUP(A1008,КОДИ!$A$1:$E$1253,2,0),"")</f>
        <v/>
      </c>
      <c r="C1008" s="23" t="str">
        <f>IFERROR(VLOOKUP(A1008,КОДИ!$A$1:$E$1253,4,0),"")</f>
        <v/>
      </c>
      <c r="D1008" s="23" t="str">
        <f>IFERROR(VLOOKUP(A1008,КОДИ!$A$1:$E$1253,3,0),"")</f>
        <v/>
      </c>
      <c r="E1008" s="24" t="str">
        <f>IFERROR(VLOOKUP(A1008,КОДИ!$A$1:$E$1253,5,0),"")</f>
        <v/>
      </c>
      <c r="F1008" s="22"/>
      <c r="G1008" s="22"/>
      <c r="H1008" s="25" t="s">
        <v>50</v>
      </c>
      <c r="I1008" s="26"/>
      <c r="J1008" s="26"/>
      <c r="K1008" s="26"/>
      <c r="L10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09" spans="1:12" ht="15.75" customHeight="1" x14ac:dyDescent="0.25">
      <c r="A1009" s="22"/>
      <c r="B1009" s="23" t="str">
        <f>IFERROR(VLOOKUP(A1009,КОДИ!$A$1:$E$1253,2,0),"")</f>
        <v/>
      </c>
      <c r="C1009" s="23" t="str">
        <f>IFERROR(VLOOKUP(A1009,КОДИ!$A$1:$E$1253,4,0),"")</f>
        <v/>
      </c>
      <c r="D1009" s="23" t="str">
        <f>IFERROR(VLOOKUP(A1009,КОДИ!$A$1:$E$1253,3,0),"")</f>
        <v/>
      </c>
      <c r="E1009" s="24" t="str">
        <f>IFERROR(VLOOKUP(A1009,КОДИ!$A$1:$E$1253,5,0),"")</f>
        <v/>
      </c>
      <c r="F1009" s="22"/>
      <c r="G1009" s="22"/>
      <c r="H1009" s="25" t="s">
        <v>50</v>
      </c>
      <c r="I1009" s="26"/>
      <c r="J1009" s="26"/>
      <c r="K1009" s="26"/>
      <c r="L10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0" spans="1:12" ht="15.75" customHeight="1" x14ac:dyDescent="0.25">
      <c r="A1010" s="22"/>
      <c r="B1010" s="23" t="str">
        <f>IFERROR(VLOOKUP(A1010,КОДИ!$A$1:$E$1253,2,0),"")</f>
        <v/>
      </c>
      <c r="C1010" s="23" t="str">
        <f>IFERROR(VLOOKUP(A1010,КОДИ!$A$1:$E$1253,4,0),"")</f>
        <v/>
      </c>
      <c r="D1010" s="23" t="str">
        <f>IFERROR(VLOOKUP(A1010,КОДИ!$A$1:$E$1253,3,0),"")</f>
        <v/>
      </c>
      <c r="E1010" s="24" t="str">
        <f>IFERROR(VLOOKUP(A1010,КОДИ!$A$1:$E$1253,5,0),"")</f>
        <v/>
      </c>
      <c r="F1010" s="22"/>
      <c r="G1010" s="22"/>
      <c r="H1010" s="25" t="s">
        <v>50</v>
      </c>
      <c r="I1010" s="26"/>
      <c r="J1010" s="26"/>
      <c r="K1010" s="26"/>
      <c r="L10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1" spans="1:12" ht="15.75" customHeight="1" x14ac:dyDescent="0.25">
      <c r="A1011" s="22"/>
      <c r="B1011" s="23" t="str">
        <f>IFERROR(VLOOKUP(A1011,КОДИ!$A$1:$E$1253,2,0),"")</f>
        <v/>
      </c>
      <c r="C1011" s="23" t="str">
        <f>IFERROR(VLOOKUP(A1011,КОДИ!$A$1:$E$1253,4,0),"")</f>
        <v/>
      </c>
      <c r="D1011" s="23" t="str">
        <f>IFERROR(VLOOKUP(A1011,КОДИ!$A$1:$E$1253,3,0),"")</f>
        <v/>
      </c>
      <c r="E1011" s="24" t="str">
        <f>IFERROR(VLOOKUP(A1011,КОДИ!$A$1:$E$1253,5,0),"")</f>
        <v/>
      </c>
      <c r="F1011" s="22"/>
      <c r="G1011" s="22"/>
      <c r="H1011" s="25" t="s">
        <v>50</v>
      </c>
      <c r="I1011" s="26"/>
      <c r="J1011" s="26"/>
      <c r="K1011" s="26"/>
      <c r="L10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2" spans="1:12" ht="15.75" customHeight="1" x14ac:dyDescent="0.25">
      <c r="A1012" s="22"/>
      <c r="B1012" s="23" t="str">
        <f>IFERROR(VLOOKUP(A1012,КОДИ!$A$1:$E$1253,2,0),"")</f>
        <v/>
      </c>
      <c r="C1012" s="23" t="str">
        <f>IFERROR(VLOOKUP(A1012,КОДИ!$A$1:$E$1253,4,0),"")</f>
        <v/>
      </c>
      <c r="D1012" s="23" t="str">
        <f>IFERROR(VLOOKUP(A1012,КОДИ!$A$1:$E$1253,3,0),"")</f>
        <v/>
      </c>
      <c r="E1012" s="24" t="str">
        <f>IFERROR(VLOOKUP(A1012,КОДИ!$A$1:$E$1253,5,0),"")</f>
        <v/>
      </c>
      <c r="F1012" s="22"/>
      <c r="G1012" s="22"/>
      <c r="H1012" s="25" t="s">
        <v>50</v>
      </c>
      <c r="I1012" s="26"/>
      <c r="J1012" s="26"/>
      <c r="K1012" s="26"/>
      <c r="L10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3" spans="1:12" ht="15.75" customHeight="1" x14ac:dyDescent="0.25">
      <c r="A1013" s="22"/>
      <c r="B1013" s="23" t="str">
        <f>IFERROR(VLOOKUP(A1013,КОДИ!$A$1:$E$1253,2,0),"")</f>
        <v/>
      </c>
      <c r="C1013" s="23" t="str">
        <f>IFERROR(VLOOKUP(A1013,КОДИ!$A$1:$E$1253,4,0),"")</f>
        <v/>
      </c>
      <c r="D1013" s="23" t="str">
        <f>IFERROR(VLOOKUP(A1013,КОДИ!$A$1:$E$1253,3,0),"")</f>
        <v/>
      </c>
      <c r="E1013" s="24" t="str">
        <f>IFERROR(VLOOKUP(A1013,КОДИ!$A$1:$E$1253,5,0),"")</f>
        <v/>
      </c>
      <c r="F1013" s="22"/>
      <c r="G1013" s="22"/>
      <c r="H1013" s="25" t="s">
        <v>50</v>
      </c>
      <c r="I1013" s="26"/>
      <c r="J1013" s="26"/>
      <c r="K1013" s="26"/>
      <c r="L10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4" spans="1:12" ht="15.75" customHeight="1" x14ac:dyDescent="0.25">
      <c r="A1014" s="22"/>
      <c r="B1014" s="23" t="str">
        <f>IFERROR(VLOOKUP(A1014,КОДИ!$A$1:$E$1253,2,0),"")</f>
        <v/>
      </c>
      <c r="C1014" s="23" t="str">
        <f>IFERROR(VLOOKUP(A1014,КОДИ!$A$1:$E$1253,4,0),"")</f>
        <v/>
      </c>
      <c r="D1014" s="23" t="str">
        <f>IFERROR(VLOOKUP(A1014,КОДИ!$A$1:$E$1253,3,0),"")</f>
        <v/>
      </c>
      <c r="E1014" s="24" t="str">
        <f>IFERROR(VLOOKUP(A1014,КОДИ!$A$1:$E$1253,5,0),"")</f>
        <v/>
      </c>
      <c r="F1014" s="22"/>
      <c r="G1014" s="22"/>
      <c r="H1014" s="25" t="s">
        <v>50</v>
      </c>
      <c r="I1014" s="26"/>
      <c r="J1014" s="26"/>
      <c r="K1014" s="26"/>
      <c r="L10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5" spans="1:12" ht="15.75" customHeight="1" x14ac:dyDescent="0.25">
      <c r="A1015" s="22"/>
      <c r="B1015" s="23" t="str">
        <f>IFERROR(VLOOKUP(A1015,КОДИ!$A$1:$E$1253,2,0),"")</f>
        <v/>
      </c>
      <c r="C1015" s="23" t="str">
        <f>IFERROR(VLOOKUP(A1015,КОДИ!$A$1:$E$1253,4,0),"")</f>
        <v/>
      </c>
      <c r="D1015" s="23" t="str">
        <f>IFERROR(VLOOKUP(A1015,КОДИ!$A$1:$E$1253,3,0),"")</f>
        <v/>
      </c>
      <c r="E1015" s="24" t="str">
        <f>IFERROR(VLOOKUP(A1015,КОДИ!$A$1:$E$1253,5,0),"")</f>
        <v/>
      </c>
      <c r="F1015" s="22"/>
      <c r="G1015" s="22"/>
      <c r="H1015" s="25" t="s">
        <v>50</v>
      </c>
      <c r="I1015" s="26"/>
      <c r="J1015" s="26"/>
      <c r="K1015" s="26"/>
      <c r="L10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6" spans="1:12" ht="15.75" customHeight="1" x14ac:dyDescent="0.25">
      <c r="A1016" s="22"/>
      <c r="B1016" s="23" t="str">
        <f>IFERROR(VLOOKUP(A1016,КОДИ!$A$1:$E$1253,2,0),"")</f>
        <v/>
      </c>
      <c r="C1016" s="23" t="str">
        <f>IFERROR(VLOOKUP(A1016,КОДИ!$A$1:$E$1253,4,0),"")</f>
        <v/>
      </c>
      <c r="D1016" s="23" t="str">
        <f>IFERROR(VLOOKUP(A1016,КОДИ!$A$1:$E$1253,3,0),"")</f>
        <v/>
      </c>
      <c r="E1016" s="24" t="str">
        <f>IFERROR(VLOOKUP(A1016,КОДИ!$A$1:$E$1253,5,0),"")</f>
        <v/>
      </c>
      <c r="F1016" s="22"/>
      <c r="G1016" s="22"/>
      <c r="H1016" s="25" t="s">
        <v>50</v>
      </c>
      <c r="I1016" s="26"/>
      <c r="J1016" s="26"/>
      <c r="K1016" s="26"/>
      <c r="L10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7" spans="1:12" ht="15.75" customHeight="1" x14ac:dyDescent="0.25">
      <c r="A1017" s="22"/>
      <c r="B1017" s="23" t="str">
        <f>IFERROR(VLOOKUP(A1017,КОДИ!$A$1:$E$1253,2,0),"")</f>
        <v/>
      </c>
      <c r="C1017" s="23" t="str">
        <f>IFERROR(VLOOKUP(A1017,КОДИ!$A$1:$E$1253,4,0),"")</f>
        <v/>
      </c>
      <c r="D1017" s="23" t="str">
        <f>IFERROR(VLOOKUP(A1017,КОДИ!$A$1:$E$1253,3,0),"")</f>
        <v/>
      </c>
      <c r="E1017" s="24" t="str">
        <f>IFERROR(VLOOKUP(A1017,КОДИ!$A$1:$E$1253,5,0),"")</f>
        <v/>
      </c>
      <c r="F1017" s="22"/>
      <c r="G1017" s="22"/>
      <c r="H1017" s="25" t="s">
        <v>50</v>
      </c>
      <c r="I1017" s="26"/>
      <c r="J1017" s="26"/>
      <c r="K1017" s="26"/>
      <c r="L10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8" spans="1:12" ht="15.75" customHeight="1" x14ac:dyDescent="0.25">
      <c r="A1018" s="22"/>
      <c r="B1018" s="23" t="str">
        <f>IFERROR(VLOOKUP(A1018,КОДИ!$A$1:$E$1253,2,0),"")</f>
        <v/>
      </c>
      <c r="C1018" s="23" t="str">
        <f>IFERROR(VLOOKUP(A1018,КОДИ!$A$1:$E$1253,4,0),"")</f>
        <v/>
      </c>
      <c r="D1018" s="23" t="str">
        <f>IFERROR(VLOOKUP(A1018,КОДИ!$A$1:$E$1253,3,0),"")</f>
        <v/>
      </c>
      <c r="E1018" s="24" t="str">
        <f>IFERROR(VLOOKUP(A1018,КОДИ!$A$1:$E$1253,5,0),"")</f>
        <v/>
      </c>
      <c r="F1018" s="22"/>
      <c r="G1018" s="22"/>
      <c r="H1018" s="25" t="s">
        <v>50</v>
      </c>
      <c r="I1018" s="26"/>
      <c r="J1018" s="26"/>
      <c r="K1018" s="26"/>
      <c r="L10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19" spans="1:12" ht="15.75" customHeight="1" x14ac:dyDescent="0.25">
      <c r="A1019" s="22"/>
      <c r="B1019" s="23" t="str">
        <f>IFERROR(VLOOKUP(A1019,КОДИ!$A$1:$E$1253,2,0),"")</f>
        <v/>
      </c>
      <c r="C1019" s="23" t="str">
        <f>IFERROR(VLOOKUP(A1019,КОДИ!$A$1:$E$1253,4,0),"")</f>
        <v/>
      </c>
      <c r="D1019" s="23" t="str">
        <f>IFERROR(VLOOKUP(A1019,КОДИ!$A$1:$E$1253,3,0),"")</f>
        <v/>
      </c>
      <c r="E1019" s="24" t="str">
        <f>IFERROR(VLOOKUP(A1019,КОДИ!$A$1:$E$1253,5,0),"")</f>
        <v/>
      </c>
      <c r="F1019" s="22"/>
      <c r="G1019" s="22"/>
      <c r="H1019" s="25" t="s">
        <v>50</v>
      </c>
      <c r="I1019" s="26"/>
      <c r="J1019" s="26"/>
      <c r="K1019" s="26"/>
      <c r="L10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0" spans="1:12" ht="15.75" customHeight="1" x14ac:dyDescent="0.25">
      <c r="A1020" s="22"/>
      <c r="B1020" s="23" t="str">
        <f>IFERROR(VLOOKUP(A1020,КОДИ!$A$1:$E$1253,2,0),"")</f>
        <v/>
      </c>
      <c r="C1020" s="23" t="str">
        <f>IFERROR(VLOOKUP(A1020,КОДИ!$A$1:$E$1253,4,0),"")</f>
        <v/>
      </c>
      <c r="D1020" s="23" t="str">
        <f>IFERROR(VLOOKUP(A1020,КОДИ!$A$1:$E$1253,3,0),"")</f>
        <v/>
      </c>
      <c r="E1020" s="24" t="str">
        <f>IFERROR(VLOOKUP(A1020,КОДИ!$A$1:$E$1253,5,0),"")</f>
        <v/>
      </c>
      <c r="F1020" s="22"/>
      <c r="G1020" s="22"/>
      <c r="H1020" s="25" t="s">
        <v>50</v>
      </c>
      <c r="I1020" s="26"/>
      <c r="J1020" s="26"/>
      <c r="K1020" s="26"/>
      <c r="L10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1" spans="1:12" ht="15.75" customHeight="1" x14ac:dyDescent="0.25">
      <c r="A1021" s="22"/>
      <c r="B1021" s="23" t="str">
        <f>IFERROR(VLOOKUP(A1021,КОДИ!$A$1:$E$1253,2,0),"")</f>
        <v/>
      </c>
      <c r="C1021" s="23" t="str">
        <f>IFERROR(VLOOKUP(A1021,КОДИ!$A$1:$E$1253,4,0),"")</f>
        <v/>
      </c>
      <c r="D1021" s="23" t="str">
        <f>IFERROR(VLOOKUP(A1021,КОДИ!$A$1:$E$1253,3,0),"")</f>
        <v/>
      </c>
      <c r="E1021" s="24" t="str">
        <f>IFERROR(VLOOKUP(A1021,КОДИ!$A$1:$E$1253,5,0),"")</f>
        <v/>
      </c>
      <c r="F1021" s="22"/>
      <c r="G1021" s="22"/>
      <c r="H1021" s="25" t="s">
        <v>50</v>
      </c>
      <c r="I1021" s="26"/>
      <c r="J1021" s="26"/>
      <c r="K1021" s="26"/>
      <c r="L10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2" spans="1:12" ht="15.75" customHeight="1" x14ac:dyDescent="0.25">
      <c r="A1022" s="22"/>
      <c r="B1022" s="23" t="str">
        <f>IFERROR(VLOOKUP(A1022,КОДИ!$A$1:$E$1253,2,0),"")</f>
        <v/>
      </c>
      <c r="C1022" s="23" t="str">
        <f>IFERROR(VLOOKUP(A1022,КОДИ!$A$1:$E$1253,4,0),"")</f>
        <v/>
      </c>
      <c r="D1022" s="23" t="str">
        <f>IFERROR(VLOOKUP(A1022,КОДИ!$A$1:$E$1253,3,0),"")</f>
        <v/>
      </c>
      <c r="E1022" s="24" t="str">
        <f>IFERROR(VLOOKUP(A1022,КОДИ!$A$1:$E$1253,5,0),"")</f>
        <v/>
      </c>
      <c r="F1022" s="22"/>
      <c r="G1022" s="22"/>
      <c r="H1022" s="25" t="s">
        <v>50</v>
      </c>
      <c r="I1022" s="26"/>
      <c r="J1022" s="26"/>
      <c r="K1022" s="26"/>
      <c r="L10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3" spans="1:12" ht="15.75" customHeight="1" x14ac:dyDescent="0.25">
      <c r="A1023" s="22"/>
      <c r="B1023" s="23" t="str">
        <f>IFERROR(VLOOKUP(A1023,КОДИ!$A$1:$E$1253,2,0),"")</f>
        <v/>
      </c>
      <c r="C1023" s="23" t="str">
        <f>IFERROR(VLOOKUP(A1023,КОДИ!$A$1:$E$1253,4,0),"")</f>
        <v/>
      </c>
      <c r="D1023" s="23" t="str">
        <f>IFERROR(VLOOKUP(A1023,КОДИ!$A$1:$E$1253,3,0),"")</f>
        <v/>
      </c>
      <c r="E1023" s="24" t="str">
        <f>IFERROR(VLOOKUP(A1023,КОДИ!$A$1:$E$1253,5,0),"")</f>
        <v/>
      </c>
      <c r="F1023" s="22"/>
      <c r="G1023" s="22"/>
      <c r="H1023" s="25" t="s">
        <v>50</v>
      </c>
      <c r="I1023" s="26"/>
      <c r="J1023" s="26"/>
      <c r="K1023" s="26"/>
      <c r="L10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4" spans="1:12" ht="15.75" customHeight="1" x14ac:dyDescent="0.25">
      <c r="A1024" s="22"/>
      <c r="B1024" s="23" t="str">
        <f>IFERROR(VLOOKUP(A1024,КОДИ!$A$1:$E$1253,2,0),"")</f>
        <v/>
      </c>
      <c r="C1024" s="23" t="str">
        <f>IFERROR(VLOOKUP(A1024,КОДИ!$A$1:$E$1253,4,0),"")</f>
        <v/>
      </c>
      <c r="D1024" s="23" t="str">
        <f>IFERROR(VLOOKUP(A1024,КОДИ!$A$1:$E$1253,3,0),"")</f>
        <v/>
      </c>
      <c r="E1024" s="24" t="str">
        <f>IFERROR(VLOOKUP(A1024,КОДИ!$A$1:$E$1253,5,0),"")</f>
        <v/>
      </c>
      <c r="F1024" s="22"/>
      <c r="G1024" s="22"/>
      <c r="H1024" s="25" t="s">
        <v>50</v>
      </c>
      <c r="I1024" s="26"/>
      <c r="J1024" s="26"/>
      <c r="K1024" s="26"/>
      <c r="L10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5" spans="1:12" ht="15.75" customHeight="1" x14ac:dyDescent="0.25">
      <c r="A1025" s="22"/>
      <c r="B1025" s="23" t="str">
        <f>IFERROR(VLOOKUP(A1025,КОДИ!$A$1:$E$1253,2,0),"")</f>
        <v/>
      </c>
      <c r="C1025" s="23" t="str">
        <f>IFERROR(VLOOKUP(A1025,КОДИ!$A$1:$E$1253,4,0),"")</f>
        <v/>
      </c>
      <c r="D1025" s="23" t="str">
        <f>IFERROR(VLOOKUP(A1025,КОДИ!$A$1:$E$1253,3,0),"")</f>
        <v/>
      </c>
      <c r="E1025" s="24" t="str">
        <f>IFERROR(VLOOKUP(A1025,КОДИ!$A$1:$E$1253,5,0),"")</f>
        <v/>
      </c>
      <c r="F1025" s="22"/>
      <c r="G1025" s="22"/>
      <c r="H1025" s="25" t="s">
        <v>50</v>
      </c>
      <c r="I1025" s="26"/>
      <c r="J1025" s="26"/>
      <c r="K1025" s="26"/>
      <c r="L10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6" spans="1:12" ht="15.75" customHeight="1" x14ac:dyDescent="0.25">
      <c r="A1026" s="22"/>
      <c r="B1026" s="23" t="str">
        <f>IFERROR(VLOOKUP(A1026,КОДИ!$A$1:$E$1253,2,0),"")</f>
        <v/>
      </c>
      <c r="C1026" s="23" t="str">
        <f>IFERROR(VLOOKUP(A1026,КОДИ!$A$1:$E$1253,4,0),"")</f>
        <v/>
      </c>
      <c r="D1026" s="23" t="str">
        <f>IFERROR(VLOOKUP(A1026,КОДИ!$A$1:$E$1253,3,0),"")</f>
        <v/>
      </c>
      <c r="E1026" s="24" t="str">
        <f>IFERROR(VLOOKUP(A1026,КОДИ!$A$1:$E$1253,5,0),"")</f>
        <v/>
      </c>
      <c r="F1026" s="22"/>
      <c r="G1026" s="22"/>
      <c r="H1026" s="25" t="s">
        <v>50</v>
      </c>
      <c r="I1026" s="26"/>
      <c r="J1026" s="26"/>
      <c r="K1026" s="26"/>
      <c r="L10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7" spans="1:12" ht="15.75" customHeight="1" x14ac:dyDescent="0.25">
      <c r="A1027" s="22"/>
      <c r="B1027" s="23" t="str">
        <f>IFERROR(VLOOKUP(A1027,КОДИ!$A$1:$E$1253,2,0),"")</f>
        <v/>
      </c>
      <c r="C1027" s="23" t="str">
        <f>IFERROR(VLOOKUP(A1027,КОДИ!$A$1:$E$1253,4,0),"")</f>
        <v/>
      </c>
      <c r="D1027" s="23" t="str">
        <f>IFERROR(VLOOKUP(A1027,КОДИ!$A$1:$E$1253,3,0),"")</f>
        <v/>
      </c>
      <c r="E1027" s="24" t="str">
        <f>IFERROR(VLOOKUP(A1027,КОДИ!$A$1:$E$1253,5,0),"")</f>
        <v/>
      </c>
      <c r="F1027" s="22"/>
      <c r="G1027" s="22"/>
      <c r="H1027" s="25" t="s">
        <v>50</v>
      </c>
      <c r="I1027" s="26"/>
      <c r="J1027" s="26"/>
      <c r="K1027" s="26"/>
      <c r="L10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8" spans="1:12" ht="15.75" customHeight="1" x14ac:dyDescent="0.25">
      <c r="A1028" s="22"/>
      <c r="B1028" s="23" t="str">
        <f>IFERROR(VLOOKUP(A1028,КОДИ!$A$1:$E$1253,2,0),"")</f>
        <v/>
      </c>
      <c r="C1028" s="23" t="str">
        <f>IFERROR(VLOOKUP(A1028,КОДИ!$A$1:$E$1253,4,0),"")</f>
        <v/>
      </c>
      <c r="D1028" s="23" t="str">
        <f>IFERROR(VLOOKUP(A1028,КОДИ!$A$1:$E$1253,3,0),"")</f>
        <v/>
      </c>
      <c r="E1028" s="24" t="str">
        <f>IFERROR(VLOOKUP(A1028,КОДИ!$A$1:$E$1253,5,0),"")</f>
        <v/>
      </c>
      <c r="F1028" s="22"/>
      <c r="G1028" s="22"/>
      <c r="H1028" s="25" t="s">
        <v>50</v>
      </c>
      <c r="I1028" s="26"/>
      <c r="J1028" s="26"/>
      <c r="K1028" s="26"/>
      <c r="L10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29" spans="1:12" ht="15.75" customHeight="1" x14ac:dyDescent="0.25">
      <c r="A1029" s="22"/>
      <c r="B1029" s="23" t="str">
        <f>IFERROR(VLOOKUP(A1029,КОДИ!$A$1:$E$1253,2,0),"")</f>
        <v/>
      </c>
      <c r="C1029" s="23" t="str">
        <f>IFERROR(VLOOKUP(A1029,КОДИ!$A$1:$E$1253,4,0),"")</f>
        <v/>
      </c>
      <c r="D1029" s="23" t="str">
        <f>IFERROR(VLOOKUP(A1029,КОДИ!$A$1:$E$1253,3,0),"")</f>
        <v/>
      </c>
      <c r="E1029" s="24" t="str">
        <f>IFERROR(VLOOKUP(A1029,КОДИ!$A$1:$E$1253,5,0),"")</f>
        <v/>
      </c>
      <c r="F1029" s="22"/>
      <c r="G1029" s="22"/>
      <c r="H1029" s="25" t="s">
        <v>50</v>
      </c>
      <c r="I1029" s="26"/>
      <c r="J1029" s="26"/>
      <c r="K1029" s="26"/>
      <c r="L10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0" spans="1:12" ht="15.75" customHeight="1" x14ac:dyDescent="0.25">
      <c r="A1030" s="22"/>
      <c r="B1030" s="23" t="str">
        <f>IFERROR(VLOOKUP(A1030,КОДИ!$A$1:$E$1253,2,0),"")</f>
        <v/>
      </c>
      <c r="C1030" s="23" t="str">
        <f>IFERROR(VLOOKUP(A1030,КОДИ!$A$1:$E$1253,4,0),"")</f>
        <v/>
      </c>
      <c r="D1030" s="23" t="str">
        <f>IFERROR(VLOOKUP(A1030,КОДИ!$A$1:$E$1253,3,0),"")</f>
        <v/>
      </c>
      <c r="E1030" s="24" t="str">
        <f>IFERROR(VLOOKUP(A1030,КОДИ!$A$1:$E$1253,5,0),"")</f>
        <v/>
      </c>
      <c r="F1030" s="22"/>
      <c r="G1030" s="22"/>
      <c r="H1030" s="25" t="s">
        <v>50</v>
      </c>
      <c r="I1030" s="26"/>
      <c r="J1030" s="26"/>
      <c r="K1030" s="26"/>
      <c r="L10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1" spans="1:12" ht="15.75" customHeight="1" x14ac:dyDescent="0.25">
      <c r="A1031" s="22"/>
      <c r="B1031" s="28"/>
      <c r="C1031" s="28"/>
      <c r="D1031" s="28"/>
      <c r="E1031" s="29"/>
      <c r="F1031" s="22"/>
      <c r="G1031" s="22"/>
      <c r="H1031" s="25" t="s">
        <v>50</v>
      </c>
      <c r="I1031" s="26"/>
      <c r="J1031" s="26"/>
      <c r="K1031" s="26"/>
      <c r="L10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2" spans="1:12" ht="15.75" customHeight="1" x14ac:dyDescent="0.25">
      <c r="A1032" s="22"/>
      <c r="B1032" s="28"/>
      <c r="C1032" s="28"/>
      <c r="D1032" s="28"/>
      <c r="E1032" s="29"/>
      <c r="F1032" s="22"/>
      <c r="G1032" s="22"/>
      <c r="H1032" s="25" t="s">
        <v>50</v>
      </c>
      <c r="I1032" s="26"/>
      <c r="J1032" s="26"/>
      <c r="K1032" s="26"/>
      <c r="L10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3" spans="1:12" ht="15.75" customHeight="1" x14ac:dyDescent="0.25">
      <c r="A1033" s="22"/>
      <c r="B1033" s="28"/>
      <c r="C1033" s="28"/>
      <c r="D1033" s="28"/>
      <c r="E1033" s="29"/>
      <c r="F1033" s="22"/>
      <c r="G1033" s="22"/>
      <c r="H1033" s="25" t="s">
        <v>50</v>
      </c>
      <c r="I1033" s="26"/>
      <c r="J1033" s="26"/>
      <c r="K1033" s="26"/>
      <c r="L10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4" spans="1:12" ht="15.75" customHeight="1" x14ac:dyDescent="0.25">
      <c r="A1034" s="22"/>
      <c r="B1034" s="28"/>
      <c r="C1034" s="28"/>
      <c r="D1034" s="28"/>
      <c r="E1034" s="29"/>
      <c r="F1034" s="22"/>
      <c r="G1034" s="22"/>
      <c r="H1034" s="25" t="s">
        <v>50</v>
      </c>
      <c r="I1034" s="26"/>
      <c r="J1034" s="26"/>
      <c r="K1034" s="26"/>
      <c r="L10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5" spans="1:12" ht="15.75" customHeight="1" x14ac:dyDescent="0.25">
      <c r="A1035" s="22"/>
      <c r="B1035" s="28"/>
      <c r="C1035" s="28"/>
      <c r="D1035" s="28"/>
      <c r="E1035" s="29"/>
      <c r="F1035" s="22"/>
      <c r="G1035" s="22"/>
      <c r="H1035" s="25" t="s">
        <v>50</v>
      </c>
      <c r="I1035" s="26"/>
      <c r="J1035" s="26"/>
      <c r="K1035" s="26"/>
      <c r="L10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6" spans="1:12" ht="15.75" customHeight="1" x14ac:dyDescent="0.25">
      <c r="A1036" s="22"/>
      <c r="B1036" s="28"/>
      <c r="C1036" s="28"/>
      <c r="D1036" s="28"/>
      <c r="E1036" s="29"/>
      <c r="F1036" s="22"/>
      <c r="G1036" s="22"/>
      <c r="H1036" s="25" t="s">
        <v>50</v>
      </c>
      <c r="I1036" s="26"/>
      <c r="J1036" s="26"/>
      <c r="K1036" s="26"/>
      <c r="L10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7" spans="1:12" ht="15.75" customHeight="1" x14ac:dyDescent="0.25">
      <c r="A1037" s="22"/>
      <c r="B1037" s="28"/>
      <c r="C1037" s="28"/>
      <c r="D1037" s="28"/>
      <c r="E1037" s="29"/>
      <c r="F1037" s="22"/>
      <c r="G1037" s="22"/>
      <c r="H1037" s="25" t="s">
        <v>50</v>
      </c>
      <c r="I1037" s="26"/>
      <c r="J1037" s="26"/>
      <c r="K1037" s="26"/>
      <c r="L10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8" spans="1:12" ht="15.75" customHeight="1" x14ac:dyDescent="0.25">
      <c r="A1038" s="22"/>
      <c r="B1038" s="28"/>
      <c r="C1038" s="28"/>
      <c r="D1038" s="28"/>
      <c r="E1038" s="29"/>
      <c r="F1038" s="22"/>
      <c r="G1038" s="22"/>
      <c r="H1038" s="25" t="s">
        <v>50</v>
      </c>
      <c r="I1038" s="26"/>
      <c r="J1038" s="26"/>
      <c r="K1038" s="26"/>
      <c r="L10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39" spans="1:12" ht="15.75" customHeight="1" x14ac:dyDescent="0.25">
      <c r="A1039" s="22"/>
      <c r="B1039" s="28"/>
      <c r="C1039" s="28"/>
      <c r="D1039" s="28"/>
      <c r="E1039" s="29"/>
      <c r="F1039" s="22"/>
      <c r="G1039" s="22"/>
      <c r="H1039" s="25" t="s">
        <v>50</v>
      </c>
      <c r="I1039" s="26"/>
      <c r="J1039" s="26"/>
      <c r="K1039" s="26"/>
      <c r="L10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0" spans="1:12" ht="15.75" customHeight="1" x14ac:dyDescent="0.25">
      <c r="A1040" s="22"/>
      <c r="B1040" s="28"/>
      <c r="C1040" s="28"/>
      <c r="D1040" s="28"/>
      <c r="E1040" s="29"/>
      <c r="F1040" s="22"/>
      <c r="G1040" s="22"/>
      <c r="H1040" s="25" t="s">
        <v>50</v>
      </c>
      <c r="I1040" s="26"/>
      <c r="J1040" s="26"/>
      <c r="K1040" s="26"/>
      <c r="L10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1" spans="1:12" ht="15.75" customHeight="1" x14ac:dyDescent="0.25">
      <c r="A1041" s="22"/>
      <c r="B1041" s="28"/>
      <c r="C1041" s="28"/>
      <c r="D1041" s="28"/>
      <c r="E1041" s="29"/>
      <c r="F1041" s="22"/>
      <c r="G1041" s="22"/>
      <c r="H1041" s="25" t="s">
        <v>50</v>
      </c>
      <c r="I1041" s="26"/>
      <c r="J1041" s="26"/>
      <c r="K1041" s="26"/>
      <c r="L10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2" spans="1:12" ht="15.75" customHeight="1" x14ac:dyDescent="0.25">
      <c r="A1042" s="22"/>
      <c r="B1042" s="28"/>
      <c r="C1042" s="28"/>
      <c r="D1042" s="28"/>
      <c r="E1042" s="29"/>
      <c r="F1042" s="22"/>
      <c r="G1042" s="22"/>
      <c r="H1042" s="25" t="s">
        <v>50</v>
      </c>
      <c r="I1042" s="26"/>
      <c r="J1042" s="26"/>
      <c r="K1042" s="26"/>
      <c r="L10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3" spans="1:12" ht="15.75" customHeight="1" x14ac:dyDescent="0.25">
      <c r="A1043" s="22"/>
      <c r="B1043" s="28"/>
      <c r="C1043" s="28"/>
      <c r="D1043" s="28"/>
      <c r="E1043" s="29"/>
      <c r="F1043" s="22"/>
      <c r="G1043" s="22"/>
      <c r="H1043" s="25" t="s">
        <v>50</v>
      </c>
      <c r="I1043" s="26"/>
      <c r="J1043" s="26"/>
      <c r="K1043" s="26"/>
      <c r="L10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4" spans="1:12" ht="15.75" customHeight="1" x14ac:dyDescent="0.25">
      <c r="A1044" s="22"/>
      <c r="B1044" s="28"/>
      <c r="C1044" s="28"/>
      <c r="D1044" s="28"/>
      <c r="E1044" s="29"/>
      <c r="F1044" s="22"/>
      <c r="G1044" s="22"/>
      <c r="H1044" s="25" t="s">
        <v>50</v>
      </c>
      <c r="I1044" s="26"/>
      <c r="J1044" s="26"/>
      <c r="K1044" s="26"/>
      <c r="L10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5" spans="1:12" ht="15.75" customHeight="1" x14ac:dyDescent="0.25">
      <c r="A1045" s="22"/>
      <c r="B1045" s="28"/>
      <c r="C1045" s="28"/>
      <c r="D1045" s="28"/>
      <c r="E1045" s="29"/>
      <c r="F1045" s="22"/>
      <c r="G1045" s="22"/>
      <c r="H1045" s="25" t="s">
        <v>50</v>
      </c>
      <c r="I1045" s="26"/>
      <c r="J1045" s="26"/>
      <c r="K1045" s="26"/>
      <c r="L10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6" spans="1:12" ht="15.75" customHeight="1" x14ac:dyDescent="0.25">
      <c r="A1046" s="22"/>
      <c r="B1046" s="28"/>
      <c r="C1046" s="28"/>
      <c r="D1046" s="28"/>
      <c r="E1046" s="29"/>
      <c r="F1046" s="22"/>
      <c r="G1046" s="22"/>
      <c r="H1046" s="25" t="s">
        <v>50</v>
      </c>
      <c r="I1046" s="26"/>
      <c r="J1046" s="26"/>
      <c r="K1046" s="26"/>
      <c r="L10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7" spans="1:12" ht="15.75" customHeight="1" x14ac:dyDescent="0.25">
      <c r="A1047" s="22"/>
      <c r="B1047" s="28"/>
      <c r="C1047" s="28"/>
      <c r="D1047" s="28"/>
      <c r="E1047" s="29"/>
      <c r="F1047" s="22"/>
      <c r="G1047" s="22"/>
      <c r="H1047" s="25" t="s">
        <v>50</v>
      </c>
      <c r="I1047" s="26"/>
      <c r="J1047" s="26"/>
      <c r="K1047" s="26"/>
      <c r="L10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8" spans="1:12" ht="15.75" customHeight="1" x14ac:dyDescent="0.25">
      <c r="A1048" s="22"/>
      <c r="B1048" s="28"/>
      <c r="C1048" s="28"/>
      <c r="D1048" s="28"/>
      <c r="E1048" s="29"/>
      <c r="F1048" s="22"/>
      <c r="G1048" s="22"/>
      <c r="H1048" s="25" t="s">
        <v>50</v>
      </c>
      <c r="I1048" s="26"/>
      <c r="J1048" s="26"/>
      <c r="K1048" s="26"/>
      <c r="L10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49" spans="1:12" ht="15.75" customHeight="1" x14ac:dyDescent="0.25">
      <c r="A1049" s="22"/>
      <c r="B1049" s="28"/>
      <c r="C1049" s="28"/>
      <c r="D1049" s="28"/>
      <c r="E1049" s="29"/>
      <c r="F1049" s="22"/>
      <c r="G1049" s="22"/>
      <c r="H1049" s="25" t="s">
        <v>50</v>
      </c>
      <c r="I1049" s="26"/>
      <c r="J1049" s="26"/>
      <c r="K1049" s="26"/>
      <c r="L10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0" spans="1:12" ht="15.75" customHeight="1" x14ac:dyDescent="0.25">
      <c r="A1050" s="22"/>
      <c r="B1050" s="28"/>
      <c r="C1050" s="28"/>
      <c r="D1050" s="28"/>
      <c r="E1050" s="29"/>
      <c r="F1050" s="22"/>
      <c r="G1050" s="22"/>
      <c r="H1050" s="25" t="s">
        <v>50</v>
      </c>
      <c r="I1050" s="26"/>
      <c r="J1050" s="26"/>
      <c r="K1050" s="26"/>
      <c r="L10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1" spans="1:12" ht="15.75" customHeight="1" x14ac:dyDescent="0.25">
      <c r="A1051" s="22"/>
      <c r="B1051" s="28"/>
      <c r="C1051" s="28"/>
      <c r="D1051" s="28"/>
      <c r="E1051" s="29"/>
      <c r="F1051" s="22"/>
      <c r="G1051" s="22"/>
      <c r="H1051" s="25" t="s">
        <v>50</v>
      </c>
      <c r="I1051" s="26"/>
      <c r="J1051" s="26"/>
      <c r="K1051" s="26"/>
      <c r="L10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2" spans="1:12" ht="15.75" customHeight="1" x14ac:dyDescent="0.25">
      <c r="A1052" s="22"/>
      <c r="B1052" s="28"/>
      <c r="C1052" s="28"/>
      <c r="D1052" s="28"/>
      <c r="E1052" s="29"/>
      <c r="F1052" s="22"/>
      <c r="G1052" s="22"/>
      <c r="H1052" s="25" t="s">
        <v>50</v>
      </c>
      <c r="I1052" s="26"/>
      <c r="J1052" s="26"/>
      <c r="K1052" s="26"/>
      <c r="L10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3" spans="1:12" ht="15.75" customHeight="1" x14ac:dyDescent="0.25">
      <c r="A1053" s="22"/>
      <c r="B1053" s="28"/>
      <c r="C1053" s="28"/>
      <c r="D1053" s="28"/>
      <c r="E1053" s="29"/>
      <c r="F1053" s="22"/>
      <c r="G1053" s="22"/>
      <c r="H1053" s="25" t="s">
        <v>50</v>
      </c>
      <c r="I1053" s="26"/>
      <c r="J1053" s="26"/>
      <c r="K1053" s="26"/>
      <c r="L10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4" spans="1:12" ht="15.75" customHeight="1" x14ac:dyDescent="0.25">
      <c r="A1054" s="22"/>
      <c r="B1054" s="28"/>
      <c r="C1054" s="28"/>
      <c r="D1054" s="28"/>
      <c r="E1054" s="29"/>
      <c r="F1054" s="22"/>
      <c r="G1054" s="22"/>
      <c r="H1054" s="25" t="s">
        <v>50</v>
      </c>
      <c r="I1054" s="26"/>
      <c r="J1054" s="26"/>
      <c r="K1054" s="26"/>
      <c r="L10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5" spans="1:12" ht="15.75" customHeight="1" x14ac:dyDescent="0.25">
      <c r="A1055" s="22"/>
      <c r="B1055" s="28"/>
      <c r="C1055" s="28"/>
      <c r="D1055" s="28"/>
      <c r="E1055" s="29"/>
      <c r="F1055" s="22"/>
      <c r="G1055" s="22"/>
      <c r="H1055" s="25" t="s">
        <v>50</v>
      </c>
      <c r="I1055" s="26"/>
      <c r="J1055" s="26"/>
      <c r="K1055" s="26"/>
      <c r="L10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6" spans="1:12" ht="15.75" customHeight="1" x14ac:dyDescent="0.25">
      <c r="A1056" s="22"/>
      <c r="B1056" s="28"/>
      <c r="C1056" s="28"/>
      <c r="D1056" s="28"/>
      <c r="E1056" s="29"/>
      <c r="F1056" s="22"/>
      <c r="G1056" s="22"/>
      <c r="H1056" s="25" t="s">
        <v>50</v>
      </c>
      <c r="I1056" s="26"/>
      <c r="J1056" s="26"/>
      <c r="K1056" s="26"/>
      <c r="L10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7" spans="1:12" ht="15.75" customHeight="1" x14ac:dyDescent="0.25">
      <c r="A1057" s="22"/>
      <c r="B1057" s="28"/>
      <c r="C1057" s="28"/>
      <c r="D1057" s="28"/>
      <c r="E1057" s="29"/>
      <c r="F1057" s="22"/>
      <c r="G1057" s="22"/>
      <c r="H1057" s="25" t="s">
        <v>50</v>
      </c>
      <c r="I1057" s="26"/>
      <c r="J1057" s="26"/>
      <c r="K1057" s="26"/>
      <c r="L10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8" spans="1:12" ht="15.75" customHeight="1" x14ac:dyDescent="0.25">
      <c r="A1058" s="22"/>
      <c r="B1058" s="28"/>
      <c r="C1058" s="28"/>
      <c r="D1058" s="28"/>
      <c r="E1058" s="29"/>
      <c r="F1058" s="22"/>
      <c r="G1058" s="22"/>
      <c r="H1058" s="25" t="s">
        <v>50</v>
      </c>
      <c r="I1058" s="26"/>
      <c r="J1058" s="26"/>
      <c r="K1058" s="26"/>
      <c r="L10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59" spans="1:12" ht="15.75" customHeight="1" x14ac:dyDescent="0.25">
      <c r="A1059" s="22"/>
      <c r="B1059" s="28"/>
      <c r="C1059" s="28"/>
      <c r="D1059" s="28"/>
      <c r="E1059" s="29"/>
      <c r="F1059" s="22"/>
      <c r="G1059" s="22"/>
      <c r="H1059" s="25" t="s">
        <v>50</v>
      </c>
      <c r="I1059" s="26"/>
      <c r="J1059" s="26"/>
      <c r="K1059" s="26"/>
      <c r="L10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0" spans="1:12" ht="15.75" customHeight="1" x14ac:dyDescent="0.25">
      <c r="A1060" s="22"/>
      <c r="B1060" s="28"/>
      <c r="C1060" s="28"/>
      <c r="D1060" s="28"/>
      <c r="E1060" s="29"/>
      <c r="F1060" s="22"/>
      <c r="G1060" s="22"/>
      <c r="H1060" s="25" t="s">
        <v>50</v>
      </c>
      <c r="I1060" s="26"/>
      <c r="J1060" s="26"/>
      <c r="K1060" s="26"/>
      <c r="L10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1" spans="1:12" ht="15.75" customHeight="1" x14ac:dyDescent="0.25">
      <c r="A1061" s="22"/>
      <c r="B1061" s="28"/>
      <c r="C1061" s="28"/>
      <c r="D1061" s="28"/>
      <c r="E1061" s="29"/>
      <c r="F1061" s="22"/>
      <c r="G1061" s="22"/>
      <c r="H1061" s="25" t="s">
        <v>50</v>
      </c>
      <c r="I1061" s="26"/>
      <c r="J1061" s="26"/>
      <c r="K1061" s="26"/>
      <c r="L10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2" spans="1:12" ht="15.75" customHeight="1" x14ac:dyDescent="0.25">
      <c r="A1062" s="22"/>
      <c r="B1062" s="28"/>
      <c r="C1062" s="28"/>
      <c r="D1062" s="28"/>
      <c r="E1062" s="29"/>
      <c r="F1062" s="22"/>
      <c r="G1062" s="22"/>
      <c r="H1062" s="25" t="s">
        <v>50</v>
      </c>
      <c r="I1062" s="26"/>
      <c r="J1062" s="26"/>
      <c r="K1062" s="26"/>
      <c r="L10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3" spans="1:12" ht="15.75" customHeight="1" x14ac:dyDescent="0.25">
      <c r="A1063" s="22"/>
      <c r="B1063" s="28"/>
      <c r="C1063" s="28"/>
      <c r="D1063" s="28"/>
      <c r="E1063" s="29"/>
      <c r="F1063" s="22"/>
      <c r="G1063" s="22"/>
      <c r="H1063" s="25" t="s">
        <v>50</v>
      </c>
      <c r="I1063" s="26"/>
      <c r="J1063" s="26"/>
      <c r="K1063" s="26"/>
      <c r="L10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4" spans="1:12" ht="15.75" customHeight="1" x14ac:dyDescent="0.25">
      <c r="A1064" s="22"/>
      <c r="B1064" s="28"/>
      <c r="C1064" s="28"/>
      <c r="D1064" s="28"/>
      <c r="E1064" s="29"/>
      <c r="F1064" s="22"/>
      <c r="G1064" s="22"/>
      <c r="H1064" s="25" t="s">
        <v>50</v>
      </c>
      <c r="I1064" s="26"/>
      <c r="J1064" s="26"/>
      <c r="K1064" s="26"/>
      <c r="L10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5" spans="1:12" ht="15.75" customHeight="1" x14ac:dyDescent="0.25">
      <c r="A1065" s="22"/>
      <c r="B1065" s="28"/>
      <c r="C1065" s="28"/>
      <c r="D1065" s="28"/>
      <c r="E1065" s="29"/>
      <c r="F1065" s="22"/>
      <c r="G1065" s="22"/>
      <c r="H1065" s="25" t="s">
        <v>50</v>
      </c>
      <c r="I1065" s="26"/>
      <c r="J1065" s="26"/>
      <c r="K1065" s="26"/>
      <c r="L10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6" spans="1:12" ht="15.75" customHeight="1" x14ac:dyDescent="0.25">
      <c r="A1066" s="22"/>
      <c r="B1066" s="28"/>
      <c r="C1066" s="28"/>
      <c r="D1066" s="28"/>
      <c r="E1066" s="29"/>
      <c r="F1066" s="22"/>
      <c r="G1066" s="22"/>
      <c r="H1066" s="25" t="s">
        <v>50</v>
      </c>
      <c r="I1066" s="26"/>
      <c r="J1066" s="26"/>
      <c r="K1066" s="26"/>
      <c r="L10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7" spans="1:12" ht="15.75" customHeight="1" x14ac:dyDescent="0.25">
      <c r="A1067" s="22"/>
      <c r="B1067" s="28"/>
      <c r="C1067" s="28"/>
      <c r="D1067" s="28"/>
      <c r="E1067" s="29"/>
      <c r="F1067" s="22"/>
      <c r="G1067" s="22"/>
      <c r="H1067" s="25" t="s">
        <v>50</v>
      </c>
      <c r="I1067" s="26"/>
      <c r="J1067" s="26"/>
      <c r="K1067" s="26"/>
      <c r="L10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8" spans="1:12" ht="15.75" customHeight="1" x14ac:dyDescent="0.25">
      <c r="A1068" s="22"/>
      <c r="B1068" s="28"/>
      <c r="C1068" s="28"/>
      <c r="D1068" s="28"/>
      <c r="E1068" s="29"/>
      <c r="F1068" s="22"/>
      <c r="G1068" s="22"/>
      <c r="H1068" s="25" t="s">
        <v>50</v>
      </c>
      <c r="I1068" s="26"/>
      <c r="J1068" s="26"/>
      <c r="K1068" s="26"/>
      <c r="L10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69" spans="1:12" ht="15.75" customHeight="1" x14ac:dyDescent="0.25">
      <c r="A1069" s="22"/>
      <c r="B1069" s="28"/>
      <c r="C1069" s="28"/>
      <c r="D1069" s="28"/>
      <c r="E1069" s="29"/>
      <c r="F1069" s="22"/>
      <c r="G1069" s="22"/>
      <c r="H1069" s="25" t="s">
        <v>50</v>
      </c>
      <c r="I1069" s="26"/>
      <c r="J1069" s="26"/>
      <c r="K1069" s="26"/>
      <c r="L10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0" spans="1:12" ht="15.75" customHeight="1" x14ac:dyDescent="0.25">
      <c r="A1070" s="22"/>
      <c r="B1070" s="28"/>
      <c r="C1070" s="28"/>
      <c r="D1070" s="28"/>
      <c r="E1070" s="29"/>
      <c r="F1070" s="22"/>
      <c r="G1070" s="22"/>
      <c r="H1070" s="25" t="s">
        <v>50</v>
      </c>
      <c r="I1070" s="26"/>
      <c r="J1070" s="26"/>
      <c r="K1070" s="26"/>
      <c r="L10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1" spans="1:12" ht="15.75" customHeight="1" x14ac:dyDescent="0.25">
      <c r="A1071" s="22"/>
      <c r="B1071" s="28"/>
      <c r="C1071" s="28"/>
      <c r="D1071" s="28"/>
      <c r="E1071" s="29"/>
      <c r="F1071" s="22"/>
      <c r="G1071" s="22"/>
      <c r="H1071" s="25" t="s">
        <v>50</v>
      </c>
      <c r="I1071" s="26"/>
      <c r="J1071" s="26"/>
      <c r="K1071" s="26"/>
      <c r="L10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2" spans="1:12" ht="15.75" customHeight="1" x14ac:dyDescent="0.25">
      <c r="A1072" s="22"/>
      <c r="B1072" s="28"/>
      <c r="C1072" s="28"/>
      <c r="D1072" s="28"/>
      <c r="E1072" s="29"/>
      <c r="F1072" s="22"/>
      <c r="G1072" s="22"/>
      <c r="H1072" s="25" t="s">
        <v>50</v>
      </c>
      <c r="I1072" s="26"/>
      <c r="J1072" s="26"/>
      <c r="K1072" s="26"/>
      <c r="L10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3" spans="1:12" ht="15.75" customHeight="1" x14ac:dyDescent="0.25">
      <c r="A1073" s="22"/>
      <c r="B1073" s="28"/>
      <c r="C1073" s="28"/>
      <c r="D1073" s="28"/>
      <c r="E1073" s="29"/>
      <c r="F1073" s="22"/>
      <c r="G1073" s="22"/>
      <c r="H1073" s="25" t="s">
        <v>50</v>
      </c>
      <c r="I1073" s="26"/>
      <c r="J1073" s="26"/>
      <c r="K1073" s="26"/>
      <c r="L10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4" spans="1:12" ht="15.75" customHeight="1" x14ac:dyDescent="0.25">
      <c r="A1074" s="22"/>
      <c r="B1074" s="28"/>
      <c r="C1074" s="28"/>
      <c r="D1074" s="28"/>
      <c r="E1074" s="29"/>
      <c r="F1074" s="22"/>
      <c r="G1074" s="22"/>
      <c r="H1074" s="25" t="s">
        <v>50</v>
      </c>
      <c r="I1074" s="26"/>
      <c r="J1074" s="26"/>
      <c r="K1074" s="26"/>
      <c r="L10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5" spans="1:12" ht="15.75" customHeight="1" x14ac:dyDescent="0.25">
      <c r="A1075" s="22"/>
      <c r="B1075" s="28"/>
      <c r="C1075" s="28"/>
      <c r="D1075" s="28"/>
      <c r="E1075" s="29"/>
      <c r="F1075" s="22"/>
      <c r="G1075" s="22"/>
      <c r="H1075" s="25" t="s">
        <v>50</v>
      </c>
      <c r="I1075" s="26"/>
      <c r="J1075" s="26"/>
      <c r="K1075" s="26"/>
      <c r="L10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6" spans="1:12" ht="15.75" customHeight="1" x14ac:dyDescent="0.25">
      <c r="A1076" s="22"/>
      <c r="B1076" s="28"/>
      <c r="C1076" s="28"/>
      <c r="D1076" s="28"/>
      <c r="E1076" s="29"/>
      <c r="F1076" s="22"/>
      <c r="G1076" s="22"/>
      <c r="H1076" s="25" t="s">
        <v>50</v>
      </c>
      <c r="I1076" s="26"/>
      <c r="J1076" s="26"/>
      <c r="K1076" s="26"/>
      <c r="L10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7" spans="1:12" ht="15.75" customHeight="1" x14ac:dyDescent="0.25">
      <c r="A1077" s="22"/>
      <c r="B1077" s="28"/>
      <c r="C1077" s="28"/>
      <c r="D1077" s="28"/>
      <c r="E1077" s="29"/>
      <c r="F1077" s="22"/>
      <c r="G1077" s="22"/>
      <c r="H1077" s="25" t="s">
        <v>50</v>
      </c>
      <c r="I1077" s="26"/>
      <c r="J1077" s="26"/>
      <c r="K1077" s="26"/>
      <c r="L10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8" spans="1:12" ht="15.75" customHeight="1" x14ac:dyDescent="0.25">
      <c r="A1078" s="22"/>
      <c r="B1078" s="28"/>
      <c r="C1078" s="28"/>
      <c r="D1078" s="28"/>
      <c r="E1078" s="29"/>
      <c r="F1078" s="22"/>
      <c r="G1078" s="22"/>
      <c r="H1078" s="25" t="s">
        <v>50</v>
      </c>
      <c r="I1078" s="26"/>
      <c r="J1078" s="26"/>
      <c r="K1078" s="26"/>
      <c r="L10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79" spans="1:12" ht="15.75" customHeight="1" x14ac:dyDescent="0.25">
      <c r="A1079" s="22"/>
      <c r="B1079" s="28"/>
      <c r="C1079" s="28"/>
      <c r="D1079" s="28"/>
      <c r="E1079" s="29"/>
      <c r="F1079" s="22"/>
      <c r="G1079" s="22"/>
      <c r="H1079" s="25" t="s">
        <v>50</v>
      </c>
      <c r="I1079" s="26"/>
      <c r="J1079" s="26"/>
      <c r="K1079" s="26"/>
      <c r="L10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0" spans="1:12" ht="15.75" customHeight="1" x14ac:dyDescent="0.25">
      <c r="A1080" s="22"/>
      <c r="B1080" s="28"/>
      <c r="C1080" s="28"/>
      <c r="D1080" s="28"/>
      <c r="E1080" s="29"/>
      <c r="F1080" s="22"/>
      <c r="G1080" s="22"/>
      <c r="H1080" s="25" t="s">
        <v>50</v>
      </c>
      <c r="I1080" s="26"/>
      <c r="J1080" s="26"/>
      <c r="K1080" s="26"/>
      <c r="L10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1" spans="1:12" ht="15.75" customHeight="1" x14ac:dyDescent="0.25">
      <c r="A1081" s="22"/>
      <c r="B1081" s="28"/>
      <c r="C1081" s="28"/>
      <c r="D1081" s="28"/>
      <c r="E1081" s="29"/>
      <c r="F1081" s="22"/>
      <c r="G1081" s="22"/>
      <c r="H1081" s="25" t="s">
        <v>50</v>
      </c>
      <c r="I1081" s="26"/>
      <c r="J1081" s="26"/>
      <c r="K1081" s="26"/>
      <c r="L10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2" spans="1:12" ht="15.75" customHeight="1" x14ac:dyDescent="0.25">
      <c r="A1082" s="22"/>
      <c r="B1082" s="28"/>
      <c r="C1082" s="28"/>
      <c r="D1082" s="28"/>
      <c r="E1082" s="29"/>
      <c r="F1082" s="22"/>
      <c r="G1082" s="22"/>
      <c r="H1082" s="25" t="s">
        <v>50</v>
      </c>
      <c r="I1082" s="26"/>
      <c r="J1082" s="26"/>
      <c r="K1082" s="26"/>
      <c r="L10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3" spans="1:12" ht="15.75" customHeight="1" x14ac:dyDescent="0.25">
      <c r="A1083" s="22"/>
      <c r="B1083" s="28"/>
      <c r="C1083" s="28"/>
      <c r="D1083" s="28"/>
      <c r="E1083" s="29"/>
      <c r="F1083" s="22"/>
      <c r="G1083" s="22"/>
      <c r="H1083" s="25" t="s">
        <v>50</v>
      </c>
      <c r="I1083" s="26"/>
      <c r="J1083" s="26"/>
      <c r="K1083" s="26"/>
      <c r="L10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4" spans="1:12" ht="15.75" customHeight="1" x14ac:dyDescent="0.25">
      <c r="A1084" s="22"/>
      <c r="B1084" s="28"/>
      <c r="C1084" s="28"/>
      <c r="D1084" s="28"/>
      <c r="E1084" s="29"/>
      <c r="F1084" s="22"/>
      <c r="G1084" s="22"/>
      <c r="H1084" s="25" t="s">
        <v>50</v>
      </c>
      <c r="I1084" s="26"/>
      <c r="J1084" s="26"/>
      <c r="K1084" s="26"/>
      <c r="L10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5" spans="1:12" ht="15.75" customHeight="1" x14ac:dyDescent="0.25">
      <c r="A1085" s="22"/>
      <c r="B1085" s="28"/>
      <c r="C1085" s="28"/>
      <c r="D1085" s="28"/>
      <c r="E1085" s="29"/>
      <c r="F1085" s="22"/>
      <c r="G1085" s="22"/>
      <c r="H1085" s="25" t="s">
        <v>50</v>
      </c>
      <c r="I1085" s="26"/>
      <c r="J1085" s="26"/>
      <c r="K1085" s="26"/>
      <c r="L10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6" spans="1:12" ht="15.75" customHeight="1" x14ac:dyDescent="0.25">
      <c r="A1086" s="22"/>
      <c r="B1086" s="28"/>
      <c r="C1086" s="28"/>
      <c r="D1086" s="28"/>
      <c r="E1086" s="29"/>
      <c r="F1086" s="22"/>
      <c r="G1086" s="22"/>
      <c r="H1086" s="25" t="s">
        <v>50</v>
      </c>
      <c r="I1086" s="26"/>
      <c r="J1086" s="26"/>
      <c r="K1086" s="26"/>
      <c r="L10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7" spans="1:12" ht="15.75" customHeight="1" x14ac:dyDescent="0.25">
      <c r="A1087" s="22"/>
      <c r="B1087" s="28"/>
      <c r="C1087" s="28"/>
      <c r="D1087" s="28"/>
      <c r="E1087" s="29"/>
      <c r="F1087" s="22"/>
      <c r="G1087" s="22"/>
      <c r="H1087" s="25" t="s">
        <v>50</v>
      </c>
      <c r="I1087" s="26"/>
      <c r="J1087" s="26"/>
      <c r="K1087" s="26"/>
      <c r="L10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8" spans="1:12" ht="15.75" customHeight="1" x14ac:dyDescent="0.25">
      <c r="A1088" s="22"/>
      <c r="B1088" s="28"/>
      <c r="C1088" s="28"/>
      <c r="D1088" s="28"/>
      <c r="E1088" s="29"/>
      <c r="F1088" s="22"/>
      <c r="G1088" s="22"/>
      <c r="H1088" s="25" t="s">
        <v>50</v>
      </c>
      <c r="I1088" s="26"/>
      <c r="J1088" s="26"/>
      <c r="K1088" s="26"/>
      <c r="L10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89" spans="1:12" ht="15.75" customHeight="1" x14ac:dyDescent="0.25">
      <c r="A1089" s="22"/>
      <c r="B1089" s="28"/>
      <c r="C1089" s="28"/>
      <c r="D1089" s="28"/>
      <c r="E1089" s="29"/>
      <c r="F1089" s="22"/>
      <c r="G1089" s="22"/>
      <c r="H1089" s="25" t="s">
        <v>50</v>
      </c>
      <c r="I1089" s="26"/>
      <c r="J1089" s="26"/>
      <c r="K1089" s="26"/>
      <c r="L10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0" spans="1:12" ht="15.75" customHeight="1" x14ac:dyDescent="0.25">
      <c r="A1090" s="22"/>
      <c r="B1090" s="28"/>
      <c r="C1090" s="28"/>
      <c r="D1090" s="28"/>
      <c r="E1090" s="29"/>
      <c r="F1090" s="22"/>
      <c r="G1090" s="22"/>
      <c r="H1090" s="25" t="s">
        <v>50</v>
      </c>
      <c r="I1090" s="26"/>
      <c r="J1090" s="26"/>
      <c r="K1090" s="26"/>
      <c r="L10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1" spans="1:12" ht="15.75" customHeight="1" x14ac:dyDescent="0.25">
      <c r="A1091" s="22"/>
      <c r="B1091" s="28"/>
      <c r="C1091" s="28"/>
      <c r="D1091" s="28"/>
      <c r="E1091" s="29"/>
      <c r="F1091" s="22"/>
      <c r="G1091" s="22"/>
      <c r="H1091" s="25" t="s">
        <v>50</v>
      </c>
      <c r="I1091" s="26"/>
      <c r="J1091" s="26"/>
      <c r="K1091" s="26"/>
      <c r="L10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2" spans="1:12" ht="15.75" customHeight="1" x14ac:dyDescent="0.25">
      <c r="A1092" s="22"/>
      <c r="B1092" s="28"/>
      <c r="C1092" s="28"/>
      <c r="D1092" s="28"/>
      <c r="E1092" s="29"/>
      <c r="F1092" s="22"/>
      <c r="G1092" s="22"/>
      <c r="H1092" s="25" t="s">
        <v>50</v>
      </c>
      <c r="I1092" s="26"/>
      <c r="J1092" s="26"/>
      <c r="K1092" s="26"/>
      <c r="L10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3" spans="1:12" ht="15.75" customHeight="1" x14ac:dyDescent="0.25">
      <c r="A1093" s="22"/>
      <c r="B1093" s="28"/>
      <c r="C1093" s="28"/>
      <c r="D1093" s="28"/>
      <c r="E1093" s="29"/>
      <c r="F1093" s="22"/>
      <c r="G1093" s="22"/>
      <c r="H1093" s="25" t="s">
        <v>50</v>
      </c>
      <c r="I1093" s="26"/>
      <c r="J1093" s="26"/>
      <c r="K1093" s="26"/>
      <c r="L10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4" spans="1:12" ht="15.75" customHeight="1" x14ac:dyDescent="0.25">
      <c r="A1094" s="22"/>
      <c r="B1094" s="28"/>
      <c r="C1094" s="28"/>
      <c r="D1094" s="28"/>
      <c r="E1094" s="29"/>
      <c r="F1094" s="22"/>
      <c r="G1094" s="22"/>
      <c r="H1094" s="25" t="s">
        <v>50</v>
      </c>
      <c r="I1094" s="26"/>
      <c r="J1094" s="26"/>
      <c r="K1094" s="26"/>
      <c r="L10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5" spans="1:12" ht="15.75" customHeight="1" x14ac:dyDescent="0.25">
      <c r="A1095" s="22"/>
      <c r="B1095" s="28"/>
      <c r="C1095" s="28"/>
      <c r="D1095" s="28"/>
      <c r="E1095" s="29"/>
      <c r="F1095" s="22"/>
      <c r="G1095" s="22"/>
      <c r="H1095" s="25" t="s">
        <v>50</v>
      </c>
      <c r="I1095" s="26"/>
      <c r="J1095" s="26"/>
      <c r="K1095" s="26"/>
      <c r="L10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6" spans="1:12" ht="15.75" customHeight="1" x14ac:dyDescent="0.25">
      <c r="A1096" s="22"/>
      <c r="B1096" s="28"/>
      <c r="C1096" s="28"/>
      <c r="D1096" s="28"/>
      <c r="E1096" s="29"/>
      <c r="F1096" s="22"/>
      <c r="G1096" s="22"/>
      <c r="H1096" s="25" t="s">
        <v>50</v>
      </c>
      <c r="I1096" s="26"/>
      <c r="J1096" s="26"/>
      <c r="K1096" s="26"/>
      <c r="L10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7" spans="1:12" ht="15.75" customHeight="1" x14ac:dyDescent="0.25">
      <c r="A1097" s="22"/>
      <c r="B1097" s="28"/>
      <c r="C1097" s="28"/>
      <c r="D1097" s="28"/>
      <c r="E1097" s="29"/>
      <c r="F1097" s="22"/>
      <c r="G1097" s="22"/>
      <c r="H1097" s="25" t="s">
        <v>50</v>
      </c>
      <c r="I1097" s="26"/>
      <c r="J1097" s="26"/>
      <c r="K1097" s="26"/>
      <c r="L10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8" spans="1:12" ht="15.75" customHeight="1" x14ac:dyDescent="0.25">
      <c r="A1098" s="22"/>
      <c r="B1098" s="28"/>
      <c r="C1098" s="28"/>
      <c r="D1098" s="28"/>
      <c r="E1098" s="29"/>
      <c r="F1098" s="22"/>
      <c r="G1098" s="22"/>
      <c r="H1098" s="25" t="s">
        <v>50</v>
      </c>
      <c r="I1098" s="26"/>
      <c r="J1098" s="26"/>
      <c r="K1098" s="26"/>
      <c r="L10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099" spans="1:12" ht="15.75" customHeight="1" x14ac:dyDescent="0.25">
      <c r="A1099" s="22"/>
      <c r="B1099" s="28"/>
      <c r="C1099" s="28"/>
      <c r="D1099" s="28"/>
      <c r="E1099" s="29"/>
      <c r="F1099" s="22"/>
      <c r="G1099" s="22"/>
      <c r="H1099" s="25" t="s">
        <v>50</v>
      </c>
      <c r="I1099" s="26"/>
      <c r="J1099" s="26"/>
      <c r="K1099" s="26"/>
      <c r="L10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0" spans="1:12" ht="15.75" customHeight="1" x14ac:dyDescent="0.25">
      <c r="A1100" s="22"/>
      <c r="B1100" s="28"/>
      <c r="C1100" s="28"/>
      <c r="D1100" s="28"/>
      <c r="E1100" s="29"/>
      <c r="F1100" s="22"/>
      <c r="G1100" s="22"/>
      <c r="H1100" s="25" t="s">
        <v>50</v>
      </c>
      <c r="I1100" s="26"/>
      <c r="J1100" s="26"/>
      <c r="K1100" s="26"/>
      <c r="L11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1" spans="1:12" ht="15.75" customHeight="1" x14ac:dyDescent="0.25">
      <c r="A1101" s="22"/>
      <c r="B1101" s="28"/>
      <c r="C1101" s="28"/>
      <c r="D1101" s="28"/>
      <c r="E1101" s="29"/>
      <c r="F1101" s="22"/>
      <c r="G1101" s="22"/>
      <c r="H1101" s="25" t="s">
        <v>50</v>
      </c>
      <c r="I1101" s="26"/>
      <c r="J1101" s="26"/>
      <c r="K1101" s="26"/>
      <c r="L11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2" spans="1:12" ht="15.75" customHeight="1" x14ac:dyDescent="0.25">
      <c r="A1102" s="22"/>
      <c r="B1102" s="28"/>
      <c r="C1102" s="28"/>
      <c r="D1102" s="28"/>
      <c r="E1102" s="29"/>
      <c r="F1102" s="22"/>
      <c r="G1102" s="22"/>
      <c r="H1102" s="25" t="s">
        <v>50</v>
      </c>
      <c r="I1102" s="26"/>
      <c r="J1102" s="26"/>
      <c r="K1102" s="26"/>
      <c r="L11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3" spans="1:12" ht="15.75" customHeight="1" x14ac:dyDescent="0.25">
      <c r="A1103" s="22"/>
      <c r="B1103" s="28"/>
      <c r="C1103" s="28"/>
      <c r="D1103" s="28"/>
      <c r="E1103" s="29"/>
      <c r="F1103" s="22"/>
      <c r="G1103" s="22"/>
      <c r="H1103" s="25" t="s">
        <v>50</v>
      </c>
      <c r="I1103" s="26"/>
      <c r="J1103" s="26"/>
      <c r="K1103" s="26"/>
      <c r="L11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4" spans="1:12" ht="15.75" customHeight="1" x14ac:dyDescent="0.25">
      <c r="A1104" s="22"/>
      <c r="B1104" s="28"/>
      <c r="C1104" s="28"/>
      <c r="D1104" s="28"/>
      <c r="E1104" s="29"/>
      <c r="F1104" s="22"/>
      <c r="G1104" s="22"/>
      <c r="H1104" s="25" t="s">
        <v>50</v>
      </c>
      <c r="I1104" s="26"/>
      <c r="J1104" s="26"/>
      <c r="K1104" s="26"/>
      <c r="L11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5" spans="1:12" ht="15.75" customHeight="1" x14ac:dyDescent="0.25">
      <c r="A1105" s="22"/>
      <c r="B1105" s="28"/>
      <c r="C1105" s="28"/>
      <c r="D1105" s="28"/>
      <c r="E1105" s="29"/>
      <c r="F1105" s="22"/>
      <c r="G1105" s="22"/>
      <c r="H1105" s="25" t="s">
        <v>50</v>
      </c>
      <c r="I1105" s="26"/>
      <c r="J1105" s="26"/>
      <c r="K1105" s="26"/>
      <c r="L11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6" spans="1:12" ht="15.75" customHeight="1" x14ac:dyDescent="0.25">
      <c r="A1106" s="22"/>
      <c r="B1106" s="28"/>
      <c r="C1106" s="28"/>
      <c r="D1106" s="28"/>
      <c r="E1106" s="29"/>
      <c r="F1106" s="22"/>
      <c r="G1106" s="22"/>
      <c r="H1106" s="25" t="s">
        <v>50</v>
      </c>
      <c r="I1106" s="26"/>
      <c r="J1106" s="26"/>
      <c r="K1106" s="26"/>
      <c r="L11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7" spans="1:12" ht="15.75" customHeight="1" x14ac:dyDescent="0.25">
      <c r="A1107" s="22"/>
      <c r="B1107" s="28"/>
      <c r="C1107" s="28"/>
      <c r="D1107" s="28"/>
      <c r="E1107" s="29"/>
      <c r="F1107" s="22"/>
      <c r="G1107" s="22"/>
      <c r="H1107" s="25" t="s">
        <v>50</v>
      </c>
      <c r="I1107" s="26"/>
      <c r="J1107" s="26"/>
      <c r="K1107" s="26"/>
      <c r="L11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8" spans="1:12" ht="15.75" customHeight="1" x14ac:dyDescent="0.25">
      <c r="A1108" s="22"/>
      <c r="B1108" s="28"/>
      <c r="C1108" s="28"/>
      <c r="D1108" s="28"/>
      <c r="E1108" s="29"/>
      <c r="F1108" s="22"/>
      <c r="G1108" s="22"/>
      <c r="H1108" s="25" t="s">
        <v>50</v>
      </c>
      <c r="I1108" s="26"/>
      <c r="J1108" s="26"/>
      <c r="K1108" s="26"/>
      <c r="L11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09" spans="1:12" ht="15.75" customHeight="1" x14ac:dyDescent="0.25">
      <c r="A1109" s="22"/>
      <c r="B1109" s="28"/>
      <c r="C1109" s="28"/>
      <c r="D1109" s="28"/>
      <c r="E1109" s="29"/>
      <c r="F1109" s="22"/>
      <c r="G1109" s="22"/>
      <c r="H1109" s="25" t="s">
        <v>50</v>
      </c>
      <c r="I1109" s="26"/>
      <c r="J1109" s="26"/>
      <c r="K1109" s="26"/>
      <c r="L11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0" spans="1:12" ht="15.75" customHeight="1" x14ac:dyDescent="0.25">
      <c r="A1110" s="22"/>
      <c r="B1110" s="28"/>
      <c r="C1110" s="28"/>
      <c r="D1110" s="28"/>
      <c r="E1110" s="29"/>
      <c r="F1110" s="22"/>
      <c r="G1110" s="22"/>
      <c r="H1110" s="25" t="s">
        <v>50</v>
      </c>
      <c r="I1110" s="26"/>
      <c r="J1110" s="26"/>
      <c r="K1110" s="26"/>
      <c r="L11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1" spans="1:12" ht="15.75" customHeight="1" x14ac:dyDescent="0.25">
      <c r="A1111" s="22"/>
      <c r="B1111" s="28"/>
      <c r="C1111" s="28"/>
      <c r="D1111" s="28"/>
      <c r="E1111" s="29"/>
      <c r="F1111" s="22"/>
      <c r="G1111" s="22"/>
      <c r="H1111" s="25" t="s">
        <v>50</v>
      </c>
      <c r="I1111" s="26"/>
      <c r="J1111" s="26"/>
      <c r="K1111" s="26"/>
      <c r="L11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2" spans="1:12" ht="15.75" customHeight="1" x14ac:dyDescent="0.25">
      <c r="A1112" s="22"/>
      <c r="B1112" s="28"/>
      <c r="C1112" s="28"/>
      <c r="D1112" s="28"/>
      <c r="E1112" s="29"/>
      <c r="F1112" s="22"/>
      <c r="G1112" s="22"/>
      <c r="H1112" s="25" t="s">
        <v>50</v>
      </c>
      <c r="I1112" s="26"/>
      <c r="J1112" s="26"/>
      <c r="K1112" s="26"/>
      <c r="L11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3" spans="1:12" ht="15.75" customHeight="1" x14ac:dyDescent="0.25">
      <c r="A1113" s="22"/>
      <c r="B1113" s="28"/>
      <c r="C1113" s="28"/>
      <c r="D1113" s="28"/>
      <c r="E1113" s="29"/>
      <c r="F1113" s="22"/>
      <c r="G1113" s="22"/>
      <c r="H1113" s="25" t="s">
        <v>50</v>
      </c>
      <c r="I1113" s="26"/>
      <c r="J1113" s="26"/>
      <c r="K1113" s="26"/>
      <c r="L11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4" spans="1:12" ht="15.75" customHeight="1" x14ac:dyDescent="0.25">
      <c r="A1114" s="22"/>
      <c r="B1114" s="28"/>
      <c r="C1114" s="28"/>
      <c r="D1114" s="28"/>
      <c r="E1114" s="29"/>
      <c r="F1114" s="22"/>
      <c r="G1114" s="22"/>
      <c r="H1114" s="25" t="s">
        <v>50</v>
      </c>
      <c r="I1114" s="26"/>
      <c r="J1114" s="26"/>
      <c r="K1114" s="26"/>
      <c r="L11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5" spans="1:12" ht="15.75" customHeight="1" x14ac:dyDescent="0.25">
      <c r="A1115" s="22"/>
      <c r="B1115" s="28"/>
      <c r="C1115" s="28"/>
      <c r="D1115" s="28"/>
      <c r="E1115" s="29"/>
      <c r="F1115" s="22"/>
      <c r="G1115" s="22"/>
      <c r="H1115" s="25" t="s">
        <v>50</v>
      </c>
      <c r="I1115" s="26"/>
      <c r="J1115" s="26"/>
      <c r="K1115" s="26"/>
      <c r="L11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6" spans="1:12" ht="15.75" customHeight="1" x14ac:dyDescent="0.25">
      <c r="A1116" s="22"/>
      <c r="B1116" s="28"/>
      <c r="C1116" s="28"/>
      <c r="D1116" s="28"/>
      <c r="E1116" s="29"/>
      <c r="F1116" s="22"/>
      <c r="G1116" s="22"/>
      <c r="H1116" s="25" t="s">
        <v>50</v>
      </c>
      <c r="I1116" s="26"/>
      <c r="J1116" s="26"/>
      <c r="K1116" s="26"/>
      <c r="L11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7" spans="1:12" ht="15.75" customHeight="1" x14ac:dyDescent="0.25">
      <c r="A1117" s="22"/>
      <c r="B1117" s="28"/>
      <c r="C1117" s="28"/>
      <c r="D1117" s="28"/>
      <c r="E1117" s="29"/>
      <c r="F1117" s="22"/>
      <c r="G1117" s="22"/>
      <c r="H1117" s="25" t="s">
        <v>50</v>
      </c>
      <c r="I1117" s="26"/>
      <c r="J1117" s="26"/>
      <c r="K1117" s="26"/>
      <c r="L11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8" spans="1:12" ht="15.75" customHeight="1" x14ac:dyDescent="0.25">
      <c r="A1118" s="22"/>
      <c r="B1118" s="28"/>
      <c r="C1118" s="28"/>
      <c r="D1118" s="28"/>
      <c r="E1118" s="29"/>
      <c r="F1118" s="22"/>
      <c r="G1118" s="22"/>
      <c r="H1118" s="25" t="s">
        <v>50</v>
      </c>
      <c r="I1118" s="26"/>
      <c r="J1118" s="26"/>
      <c r="K1118" s="26"/>
      <c r="L11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19" spans="1:12" ht="15.75" customHeight="1" x14ac:dyDescent="0.25">
      <c r="A1119" s="22"/>
      <c r="B1119" s="28"/>
      <c r="C1119" s="28"/>
      <c r="D1119" s="28"/>
      <c r="E1119" s="29"/>
      <c r="F1119" s="22"/>
      <c r="G1119" s="22"/>
      <c r="H1119" s="25" t="s">
        <v>50</v>
      </c>
      <c r="I1119" s="26"/>
      <c r="J1119" s="26"/>
      <c r="K1119" s="26"/>
      <c r="L11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0" spans="1:12" ht="15.75" customHeight="1" x14ac:dyDescent="0.25">
      <c r="A1120" s="22"/>
      <c r="B1120" s="28"/>
      <c r="C1120" s="28"/>
      <c r="D1120" s="28"/>
      <c r="E1120" s="29"/>
      <c r="F1120" s="22"/>
      <c r="G1120" s="22"/>
      <c r="H1120" s="25" t="s">
        <v>50</v>
      </c>
      <c r="I1120" s="26"/>
      <c r="J1120" s="26"/>
      <c r="K1120" s="26"/>
      <c r="L11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1" spans="1:12" ht="15.75" customHeight="1" x14ac:dyDescent="0.25">
      <c r="A1121" s="22"/>
      <c r="B1121" s="28"/>
      <c r="C1121" s="28"/>
      <c r="D1121" s="28"/>
      <c r="E1121" s="29"/>
      <c r="F1121" s="22"/>
      <c r="G1121" s="22"/>
      <c r="H1121" s="25" t="s">
        <v>50</v>
      </c>
      <c r="I1121" s="26"/>
      <c r="J1121" s="26"/>
      <c r="K1121" s="26"/>
      <c r="L11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2" spans="1:12" ht="15.75" customHeight="1" x14ac:dyDescent="0.25">
      <c r="A1122" s="22"/>
      <c r="B1122" s="28"/>
      <c r="C1122" s="28"/>
      <c r="D1122" s="28"/>
      <c r="E1122" s="29"/>
      <c r="F1122" s="22"/>
      <c r="G1122" s="22"/>
      <c r="H1122" s="25" t="s">
        <v>50</v>
      </c>
      <c r="I1122" s="26"/>
      <c r="J1122" s="26"/>
      <c r="K1122" s="26"/>
      <c r="L11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3" spans="1:12" ht="15.75" customHeight="1" x14ac:dyDescent="0.25">
      <c r="A1123" s="22"/>
      <c r="B1123" s="28"/>
      <c r="C1123" s="28"/>
      <c r="D1123" s="28"/>
      <c r="E1123" s="29"/>
      <c r="F1123" s="22"/>
      <c r="G1123" s="22"/>
      <c r="H1123" s="25" t="s">
        <v>50</v>
      </c>
      <c r="I1123" s="26"/>
      <c r="J1123" s="26"/>
      <c r="K1123" s="26"/>
      <c r="L11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4" spans="1:12" ht="15.75" customHeight="1" x14ac:dyDescent="0.25">
      <c r="A1124" s="22"/>
      <c r="B1124" s="28"/>
      <c r="C1124" s="28"/>
      <c r="D1124" s="28"/>
      <c r="E1124" s="29"/>
      <c r="F1124" s="22"/>
      <c r="G1124" s="22"/>
      <c r="H1124" s="25" t="s">
        <v>50</v>
      </c>
      <c r="I1124" s="26"/>
      <c r="J1124" s="26"/>
      <c r="K1124" s="26"/>
      <c r="L11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5" spans="1:12" ht="15.75" customHeight="1" x14ac:dyDescent="0.25">
      <c r="A1125" s="22"/>
      <c r="B1125" s="28"/>
      <c r="C1125" s="28"/>
      <c r="D1125" s="28"/>
      <c r="E1125" s="29"/>
      <c r="F1125" s="22"/>
      <c r="G1125" s="22"/>
      <c r="H1125" s="25" t="s">
        <v>50</v>
      </c>
      <c r="I1125" s="26"/>
      <c r="J1125" s="26"/>
      <c r="K1125" s="26"/>
      <c r="L11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6" spans="1:12" ht="15.75" customHeight="1" x14ac:dyDescent="0.25">
      <c r="A1126" s="22"/>
      <c r="B1126" s="28"/>
      <c r="C1126" s="28"/>
      <c r="D1126" s="28"/>
      <c r="E1126" s="29"/>
      <c r="F1126" s="22"/>
      <c r="G1126" s="22"/>
      <c r="H1126" s="25" t="s">
        <v>50</v>
      </c>
      <c r="I1126" s="26"/>
      <c r="J1126" s="26"/>
      <c r="K1126" s="26"/>
      <c r="L11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7" spans="1:12" ht="15.75" customHeight="1" x14ac:dyDescent="0.25">
      <c r="A1127" s="22"/>
      <c r="B1127" s="28"/>
      <c r="C1127" s="28"/>
      <c r="D1127" s="28"/>
      <c r="E1127" s="29"/>
      <c r="F1127" s="22"/>
      <c r="G1127" s="22"/>
      <c r="H1127" s="25" t="s">
        <v>50</v>
      </c>
      <c r="I1127" s="26"/>
      <c r="J1127" s="26"/>
      <c r="K1127" s="26"/>
      <c r="L11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8" spans="1:12" ht="15.75" customHeight="1" x14ac:dyDescent="0.25">
      <c r="A1128" s="22"/>
      <c r="B1128" s="28"/>
      <c r="C1128" s="28"/>
      <c r="D1128" s="28"/>
      <c r="E1128" s="29"/>
      <c r="F1128" s="22"/>
      <c r="G1128" s="22"/>
      <c r="H1128" s="25" t="s">
        <v>50</v>
      </c>
      <c r="I1128" s="26"/>
      <c r="J1128" s="26"/>
      <c r="K1128" s="26"/>
      <c r="L11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29" spans="1:12" ht="15.75" customHeight="1" x14ac:dyDescent="0.25">
      <c r="A1129" s="22"/>
      <c r="B1129" s="28"/>
      <c r="C1129" s="28"/>
      <c r="D1129" s="28"/>
      <c r="E1129" s="29"/>
      <c r="F1129" s="22"/>
      <c r="G1129" s="22"/>
      <c r="H1129" s="25" t="s">
        <v>50</v>
      </c>
      <c r="I1129" s="26"/>
      <c r="J1129" s="26"/>
      <c r="K1129" s="26"/>
      <c r="L11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0" spans="1:12" ht="15.75" customHeight="1" x14ac:dyDescent="0.25">
      <c r="A1130" s="22"/>
      <c r="B1130" s="28"/>
      <c r="C1130" s="28"/>
      <c r="D1130" s="28"/>
      <c r="E1130" s="29"/>
      <c r="F1130" s="22"/>
      <c r="G1130" s="22"/>
      <c r="H1130" s="25" t="s">
        <v>50</v>
      </c>
      <c r="I1130" s="26"/>
      <c r="J1130" s="26"/>
      <c r="K1130" s="26"/>
      <c r="L11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1" spans="1:12" ht="15.75" customHeight="1" x14ac:dyDescent="0.25">
      <c r="A1131" s="22"/>
      <c r="B1131" s="28"/>
      <c r="C1131" s="28"/>
      <c r="D1131" s="28"/>
      <c r="E1131" s="29"/>
      <c r="F1131" s="22"/>
      <c r="G1131" s="22"/>
      <c r="H1131" s="25" t="s">
        <v>50</v>
      </c>
      <c r="I1131" s="26"/>
      <c r="J1131" s="26"/>
      <c r="K1131" s="26"/>
      <c r="L11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2" spans="1:12" ht="15.75" customHeight="1" x14ac:dyDescent="0.25">
      <c r="A1132" s="22"/>
      <c r="B1132" s="28"/>
      <c r="C1132" s="28"/>
      <c r="D1132" s="28"/>
      <c r="E1132" s="29"/>
      <c r="F1132" s="22"/>
      <c r="G1132" s="22"/>
      <c r="H1132" s="25" t="s">
        <v>50</v>
      </c>
      <c r="I1132" s="26"/>
      <c r="J1132" s="26"/>
      <c r="K1132" s="26"/>
      <c r="L11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3" spans="1:12" ht="15.75" customHeight="1" x14ac:dyDescent="0.25">
      <c r="A1133" s="22"/>
      <c r="B1133" s="28"/>
      <c r="C1133" s="28"/>
      <c r="D1133" s="28"/>
      <c r="E1133" s="29"/>
      <c r="F1133" s="22"/>
      <c r="G1133" s="22"/>
      <c r="H1133" s="25" t="s">
        <v>50</v>
      </c>
      <c r="I1133" s="26"/>
      <c r="J1133" s="26"/>
      <c r="K1133" s="26"/>
      <c r="L11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4" spans="1:12" ht="15.75" customHeight="1" x14ac:dyDescent="0.25">
      <c r="A1134" s="22"/>
      <c r="B1134" s="28"/>
      <c r="C1134" s="28"/>
      <c r="D1134" s="28"/>
      <c r="E1134" s="29"/>
      <c r="F1134" s="22"/>
      <c r="G1134" s="22"/>
      <c r="H1134" s="25" t="s">
        <v>50</v>
      </c>
      <c r="I1134" s="26"/>
      <c r="J1134" s="26"/>
      <c r="K1134" s="26"/>
      <c r="L11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5" spans="1:12" ht="15.75" customHeight="1" x14ac:dyDescent="0.25">
      <c r="A1135" s="22"/>
      <c r="B1135" s="28"/>
      <c r="C1135" s="28"/>
      <c r="D1135" s="28"/>
      <c r="E1135" s="29"/>
      <c r="F1135" s="22"/>
      <c r="G1135" s="22"/>
      <c r="H1135" s="25" t="s">
        <v>50</v>
      </c>
      <c r="I1135" s="26"/>
      <c r="J1135" s="26"/>
      <c r="K1135" s="26"/>
      <c r="L11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6" spans="1:12" ht="15.75" customHeight="1" x14ac:dyDescent="0.25">
      <c r="A1136" s="22"/>
      <c r="B1136" s="28"/>
      <c r="C1136" s="28"/>
      <c r="D1136" s="28"/>
      <c r="E1136" s="29"/>
      <c r="F1136" s="22"/>
      <c r="G1136" s="22"/>
      <c r="H1136" s="25" t="s">
        <v>50</v>
      </c>
      <c r="I1136" s="26"/>
      <c r="J1136" s="26"/>
      <c r="K1136" s="26"/>
      <c r="L11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7" spans="1:12" ht="15.75" customHeight="1" x14ac:dyDescent="0.25">
      <c r="A1137" s="22"/>
      <c r="B1137" s="28"/>
      <c r="C1137" s="28"/>
      <c r="D1137" s="28"/>
      <c r="E1137" s="29"/>
      <c r="F1137" s="22"/>
      <c r="G1137" s="22"/>
      <c r="H1137" s="25" t="s">
        <v>50</v>
      </c>
      <c r="I1137" s="26"/>
      <c r="J1137" s="26"/>
      <c r="K1137" s="26"/>
      <c r="L11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8" spans="1:12" ht="15.75" customHeight="1" x14ac:dyDescent="0.25">
      <c r="A1138" s="22"/>
      <c r="B1138" s="28"/>
      <c r="C1138" s="28"/>
      <c r="D1138" s="28"/>
      <c r="E1138" s="29"/>
      <c r="F1138" s="22"/>
      <c r="G1138" s="22"/>
      <c r="H1138" s="25" t="s">
        <v>50</v>
      </c>
      <c r="I1138" s="26"/>
      <c r="J1138" s="26"/>
      <c r="K1138" s="26"/>
      <c r="L11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39" spans="1:12" ht="15.75" customHeight="1" x14ac:dyDescent="0.25">
      <c r="A1139" s="22"/>
      <c r="B1139" s="28"/>
      <c r="C1139" s="28"/>
      <c r="D1139" s="28"/>
      <c r="E1139" s="29"/>
      <c r="F1139" s="22"/>
      <c r="G1139" s="22"/>
      <c r="H1139" s="25" t="s">
        <v>50</v>
      </c>
      <c r="I1139" s="26"/>
      <c r="J1139" s="26"/>
      <c r="K1139" s="26"/>
      <c r="L11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0" spans="1:12" ht="15.75" customHeight="1" x14ac:dyDescent="0.25">
      <c r="A1140" s="22"/>
      <c r="B1140" s="28"/>
      <c r="C1140" s="28"/>
      <c r="D1140" s="28"/>
      <c r="E1140" s="29"/>
      <c r="F1140" s="22"/>
      <c r="G1140" s="22"/>
      <c r="H1140" s="25" t="s">
        <v>50</v>
      </c>
      <c r="I1140" s="26"/>
      <c r="J1140" s="26"/>
      <c r="K1140" s="26"/>
      <c r="L11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1" spans="1:12" ht="15.75" customHeight="1" x14ac:dyDescent="0.25">
      <c r="A1141" s="22"/>
      <c r="B1141" s="28"/>
      <c r="C1141" s="28"/>
      <c r="D1141" s="28"/>
      <c r="E1141" s="29"/>
      <c r="F1141" s="22"/>
      <c r="G1141" s="22"/>
      <c r="H1141" s="25" t="s">
        <v>50</v>
      </c>
      <c r="I1141" s="26"/>
      <c r="J1141" s="26"/>
      <c r="K1141" s="26"/>
      <c r="L11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2" spans="1:12" ht="15.75" customHeight="1" x14ac:dyDescent="0.25">
      <c r="A1142" s="22"/>
      <c r="B1142" s="28"/>
      <c r="C1142" s="28"/>
      <c r="D1142" s="28"/>
      <c r="E1142" s="29"/>
      <c r="F1142" s="22"/>
      <c r="G1142" s="22"/>
      <c r="H1142" s="25" t="s">
        <v>50</v>
      </c>
      <c r="I1142" s="26"/>
      <c r="J1142" s="26"/>
      <c r="K1142" s="26"/>
      <c r="L11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3" spans="1:12" ht="15.75" customHeight="1" x14ac:dyDescent="0.25">
      <c r="A1143" s="22"/>
      <c r="B1143" s="28"/>
      <c r="C1143" s="28"/>
      <c r="D1143" s="28"/>
      <c r="E1143" s="29"/>
      <c r="F1143" s="22"/>
      <c r="G1143" s="22"/>
      <c r="H1143" s="25" t="s">
        <v>50</v>
      </c>
      <c r="I1143" s="26"/>
      <c r="J1143" s="26"/>
      <c r="K1143" s="26"/>
      <c r="L11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4" spans="1:12" ht="15.75" customHeight="1" x14ac:dyDescent="0.25">
      <c r="A1144" s="22"/>
      <c r="B1144" s="28"/>
      <c r="C1144" s="28"/>
      <c r="D1144" s="28"/>
      <c r="E1144" s="29"/>
      <c r="F1144" s="22"/>
      <c r="G1144" s="22"/>
      <c r="H1144" s="25" t="s">
        <v>50</v>
      </c>
      <c r="I1144" s="26"/>
      <c r="J1144" s="26"/>
      <c r="K1144" s="26"/>
      <c r="L11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5" spans="1:12" ht="15.75" customHeight="1" x14ac:dyDescent="0.25">
      <c r="A1145" s="22"/>
      <c r="B1145" s="28"/>
      <c r="C1145" s="28"/>
      <c r="D1145" s="28"/>
      <c r="E1145" s="29"/>
      <c r="F1145" s="22"/>
      <c r="G1145" s="22"/>
      <c r="H1145" s="25" t="s">
        <v>50</v>
      </c>
      <c r="I1145" s="26"/>
      <c r="J1145" s="26"/>
      <c r="K1145" s="26"/>
      <c r="L11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6" spans="1:12" ht="15.75" customHeight="1" x14ac:dyDescent="0.25">
      <c r="A1146" s="22"/>
      <c r="B1146" s="28"/>
      <c r="C1146" s="28"/>
      <c r="D1146" s="28"/>
      <c r="E1146" s="29"/>
      <c r="F1146" s="22"/>
      <c r="G1146" s="22"/>
      <c r="H1146" s="25" t="s">
        <v>50</v>
      </c>
      <c r="I1146" s="26"/>
      <c r="J1146" s="26"/>
      <c r="K1146" s="26"/>
      <c r="L11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7" spans="1:12" ht="15.75" customHeight="1" x14ac:dyDescent="0.25">
      <c r="A1147" s="22"/>
      <c r="B1147" s="28"/>
      <c r="C1147" s="28"/>
      <c r="D1147" s="28"/>
      <c r="E1147" s="29"/>
      <c r="F1147" s="22"/>
      <c r="G1147" s="22"/>
      <c r="H1147" s="25" t="s">
        <v>50</v>
      </c>
      <c r="I1147" s="26"/>
      <c r="J1147" s="26"/>
      <c r="K1147" s="26"/>
      <c r="L11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8" spans="1:12" ht="15.75" customHeight="1" x14ac:dyDescent="0.25">
      <c r="A1148" s="22"/>
      <c r="B1148" s="28"/>
      <c r="C1148" s="28"/>
      <c r="D1148" s="28"/>
      <c r="E1148" s="29"/>
      <c r="F1148" s="22"/>
      <c r="G1148" s="22"/>
      <c r="H1148" s="25" t="s">
        <v>50</v>
      </c>
      <c r="I1148" s="26"/>
      <c r="J1148" s="26"/>
      <c r="K1148" s="26"/>
      <c r="L11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49" spans="1:12" ht="15.75" customHeight="1" x14ac:dyDescent="0.25">
      <c r="A1149" s="22"/>
      <c r="B1149" s="28"/>
      <c r="C1149" s="28"/>
      <c r="D1149" s="28"/>
      <c r="E1149" s="29"/>
      <c r="F1149" s="22"/>
      <c r="G1149" s="22"/>
      <c r="H1149" s="25" t="s">
        <v>50</v>
      </c>
      <c r="I1149" s="26"/>
      <c r="J1149" s="26"/>
      <c r="K1149" s="26"/>
      <c r="L11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0" spans="1:12" ht="15.75" customHeight="1" x14ac:dyDescent="0.25">
      <c r="A1150" s="22"/>
      <c r="B1150" s="28"/>
      <c r="C1150" s="28"/>
      <c r="D1150" s="28"/>
      <c r="E1150" s="29"/>
      <c r="F1150" s="22"/>
      <c r="G1150" s="22"/>
      <c r="H1150" s="25" t="s">
        <v>50</v>
      </c>
      <c r="I1150" s="26"/>
      <c r="J1150" s="26"/>
      <c r="K1150" s="26"/>
      <c r="L11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1" spans="1:12" ht="15.75" customHeight="1" x14ac:dyDescent="0.25">
      <c r="A1151" s="22"/>
      <c r="B1151" s="28"/>
      <c r="C1151" s="28"/>
      <c r="D1151" s="28"/>
      <c r="E1151" s="29"/>
      <c r="F1151" s="22"/>
      <c r="G1151" s="22"/>
      <c r="H1151" s="25" t="s">
        <v>50</v>
      </c>
      <c r="I1151" s="26"/>
      <c r="J1151" s="26"/>
      <c r="K1151" s="26"/>
      <c r="L11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2" spans="1:12" ht="15.75" customHeight="1" x14ac:dyDescent="0.25">
      <c r="A1152" s="22"/>
      <c r="B1152" s="28"/>
      <c r="C1152" s="28"/>
      <c r="D1152" s="28"/>
      <c r="E1152" s="29"/>
      <c r="F1152" s="22"/>
      <c r="G1152" s="22"/>
      <c r="H1152" s="25" t="s">
        <v>50</v>
      </c>
      <c r="I1152" s="26"/>
      <c r="J1152" s="26"/>
      <c r="K1152" s="26"/>
      <c r="L11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3" spans="1:12" ht="15.75" customHeight="1" x14ac:dyDescent="0.25">
      <c r="A1153" s="22"/>
      <c r="B1153" s="28"/>
      <c r="C1153" s="28"/>
      <c r="D1153" s="28"/>
      <c r="E1153" s="29"/>
      <c r="F1153" s="22"/>
      <c r="G1153" s="22"/>
      <c r="H1153" s="25" t="s">
        <v>50</v>
      </c>
      <c r="I1153" s="26"/>
      <c r="J1153" s="26"/>
      <c r="K1153" s="26"/>
      <c r="L11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4" spans="1:12" ht="15.75" customHeight="1" x14ac:dyDescent="0.25">
      <c r="A1154" s="22"/>
      <c r="B1154" s="28"/>
      <c r="C1154" s="28"/>
      <c r="D1154" s="28"/>
      <c r="E1154" s="29"/>
      <c r="F1154" s="22"/>
      <c r="G1154" s="22"/>
      <c r="H1154" s="25" t="s">
        <v>50</v>
      </c>
      <c r="I1154" s="26"/>
      <c r="J1154" s="26"/>
      <c r="K1154" s="26"/>
      <c r="L11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5" spans="1:12" ht="15.75" customHeight="1" x14ac:dyDescent="0.25">
      <c r="A1155" s="22"/>
      <c r="B1155" s="28"/>
      <c r="C1155" s="28"/>
      <c r="D1155" s="28"/>
      <c r="E1155" s="29"/>
      <c r="F1155" s="22"/>
      <c r="G1155" s="22"/>
      <c r="H1155" s="25" t="s">
        <v>50</v>
      </c>
      <c r="I1155" s="26"/>
      <c r="J1155" s="26"/>
      <c r="K1155" s="26"/>
      <c r="L11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6" spans="1:12" ht="15.75" customHeight="1" x14ac:dyDescent="0.25">
      <c r="A1156" s="22"/>
      <c r="B1156" s="28"/>
      <c r="C1156" s="28"/>
      <c r="D1156" s="28"/>
      <c r="E1156" s="29"/>
      <c r="F1156" s="22"/>
      <c r="G1156" s="22"/>
      <c r="H1156" s="25" t="s">
        <v>50</v>
      </c>
      <c r="I1156" s="26"/>
      <c r="J1156" s="26"/>
      <c r="K1156" s="26"/>
      <c r="L11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7" spans="1:12" ht="15.75" customHeight="1" x14ac:dyDescent="0.25">
      <c r="A1157" s="22"/>
      <c r="B1157" s="28"/>
      <c r="C1157" s="28"/>
      <c r="D1157" s="28"/>
      <c r="E1157" s="29"/>
      <c r="F1157" s="22"/>
      <c r="G1157" s="22"/>
      <c r="H1157" s="25" t="s">
        <v>50</v>
      </c>
      <c r="I1157" s="26"/>
      <c r="J1157" s="26"/>
      <c r="K1157" s="26"/>
      <c r="L11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8" spans="1:12" ht="15.75" customHeight="1" x14ac:dyDescent="0.25">
      <c r="A1158" s="22"/>
      <c r="B1158" s="28"/>
      <c r="C1158" s="28"/>
      <c r="D1158" s="28"/>
      <c r="E1158" s="29"/>
      <c r="F1158" s="22"/>
      <c r="G1158" s="22"/>
      <c r="H1158" s="25" t="s">
        <v>50</v>
      </c>
      <c r="I1158" s="26"/>
      <c r="J1158" s="26"/>
      <c r="K1158" s="26"/>
      <c r="L11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59" spans="1:12" ht="15.75" customHeight="1" x14ac:dyDescent="0.25">
      <c r="A1159" s="22"/>
      <c r="B1159" s="28"/>
      <c r="C1159" s="28"/>
      <c r="D1159" s="28"/>
      <c r="E1159" s="29"/>
      <c r="F1159" s="22"/>
      <c r="G1159" s="22"/>
      <c r="H1159" s="25" t="s">
        <v>50</v>
      </c>
      <c r="I1159" s="26"/>
      <c r="J1159" s="26"/>
      <c r="K1159" s="26"/>
      <c r="L11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0" spans="1:12" ht="15.75" customHeight="1" x14ac:dyDescent="0.25">
      <c r="A1160" s="22"/>
      <c r="B1160" s="28"/>
      <c r="C1160" s="28"/>
      <c r="D1160" s="28"/>
      <c r="E1160" s="29"/>
      <c r="F1160" s="22"/>
      <c r="G1160" s="22"/>
      <c r="H1160" s="25" t="s">
        <v>50</v>
      </c>
      <c r="I1160" s="26"/>
      <c r="J1160" s="26"/>
      <c r="K1160" s="26"/>
      <c r="L11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1" spans="1:12" ht="15.75" customHeight="1" x14ac:dyDescent="0.25">
      <c r="A1161" s="22"/>
      <c r="B1161" s="28"/>
      <c r="C1161" s="28"/>
      <c r="D1161" s="28"/>
      <c r="E1161" s="29"/>
      <c r="F1161" s="22"/>
      <c r="G1161" s="22"/>
      <c r="H1161" s="25" t="s">
        <v>50</v>
      </c>
      <c r="I1161" s="26"/>
      <c r="J1161" s="26"/>
      <c r="K1161" s="26"/>
      <c r="L11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2" spans="1:12" ht="15.75" customHeight="1" x14ac:dyDescent="0.25">
      <c r="A1162" s="22"/>
      <c r="B1162" s="28"/>
      <c r="C1162" s="28"/>
      <c r="D1162" s="28"/>
      <c r="E1162" s="29"/>
      <c r="F1162" s="22"/>
      <c r="G1162" s="22"/>
      <c r="H1162" s="25" t="s">
        <v>50</v>
      </c>
      <c r="I1162" s="26"/>
      <c r="J1162" s="26"/>
      <c r="K1162" s="26"/>
      <c r="L11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3" spans="1:12" ht="15.75" customHeight="1" x14ac:dyDescent="0.25">
      <c r="A1163" s="22"/>
      <c r="B1163" s="28"/>
      <c r="C1163" s="28"/>
      <c r="D1163" s="28"/>
      <c r="E1163" s="29"/>
      <c r="F1163" s="22"/>
      <c r="G1163" s="22"/>
      <c r="H1163" s="25" t="s">
        <v>50</v>
      </c>
      <c r="I1163" s="26"/>
      <c r="J1163" s="26"/>
      <c r="K1163" s="26"/>
      <c r="L11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4" spans="1:12" ht="15.75" customHeight="1" x14ac:dyDescent="0.25">
      <c r="A1164" s="22"/>
      <c r="B1164" s="28"/>
      <c r="C1164" s="28"/>
      <c r="D1164" s="28"/>
      <c r="E1164" s="29"/>
      <c r="F1164" s="22"/>
      <c r="G1164" s="22"/>
      <c r="H1164" s="25" t="s">
        <v>50</v>
      </c>
      <c r="I1164" s="26"/>
      <c r="J1164" s="26"/>
      <c r="K1164" s="26"/>
      <c r="L11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5" spans="1:12" ht="15.75" customHeight="1" x14ac:dyDescent="0.25">
      <c r="A1165" s="22"/>
      <c r="B1165" s="28"/>
      <c r="C1165" s="28"/>
      <c r="D1165" s="28"/>
      <c r="E1165" s="29"/>
      <c r="F1165" s="22"/>
      <c r="G1165" s="22"/>
      <c r="H1165" s="25" t="s">
        <v>50</v>
      </c>
      <c r="I1165" s="26"/>
      <c r="J1165" s="26"/>
      <c r="K1165" s="26"/>
      <c r="L11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6" spans="1:12" ht="15.75" customHeight="1" x14ac:dyDescent="0.25">
      <c r="A1166" s="22"/>
      <c r="B1166" s="28"/>
      <c r="C1166" s="28"/>
      <c r="D1166" s="28"/>
      <c r="E1166" s="29"/>
      <c r="F1166" s="22"/>
      <c r="G1166" s="22"/>
      <c r="H1166" s="25" t="s">
        <v>50</v>
      </c>
      <c r="I1166" s="26"/>
      <c r="J1166" s="26"/>
      <c r="K1166" s="26"/>
      <c r="L11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7" spans="1:12" ht="15.75" customHeight="1" x14ac:dyDescent="0.25">
      <c r="A1167" s="22"/>
      <c r="B1167" s="28"/>
      <c r="C1167" s="28"/>
      <c r="D1167" s="28"/>
      <c r="E1167" s="29"/>
      <c r="F1167" s="22"/>
      <c r="G1167" s="22"/>
      <c r="H1167" s="25" t="s">
        <v>50</v>
      </c>
      <c r="I1167" s="26"/>
      <c r="J1167" s="26"/>
      <c r="K1167" s="26"/>
      <c r="L11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8" spans="1:12" ht="15.75" customHeight="1" x14ac:dyDescent="0.25">
      <c r="A1168" s="22"/>
      <c r="B1168" s="28"/>
      <c r="C1168" s="28"/>
      <c r="D1168" s="28"/>
      <c r="E1168" s="29"/>
      <c r="F1168" s="22"/>
      <c r="G1168" s="22"/>
      <c r="H1168" s="25" t="s">
        <v>50</v>
      </c>
      <c r="I1168" s="26"/>
      <c r="J1168" s="26"/>
      <c r="K1168" s="26"/>
      <c r="L11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69" spans="1:12" ht="15.75" customHeight="1" x14ac:dyDescent="0.25">
      <c r="A1169" s="22"/>
      <c r="B1169" s="28"/>
      <c r="C1169" s="28"/>
      <c r="D1169" s="28"/>
      <c r="E1169" s="29"/>
      <c r="F1169" s="22"/>
      <c r="G1169" s="22"/>
      <c r="H1169" s="25" t="s">
        <v>50</v>
      </c>
      <c r="I1169" s="26"/>
      <c r="J1169" s="26"/>
      <c r="K1169" s="26"/>
      <c r="L11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0" spans="1:12" ht="15.75" customHeight="1" x14ac:dyDescent="0.25">
      <c r="A1170" s="22"/>
      <c r="B1170" s="28"/>
      <c r="C1170" s="28"/>
      <c r="D1170" s="28"/>
      <c r="E1170" s="29"/>
      <c r="F1170" s="22"/>
      <c r="G1170" s="22"/>
      <c r="H1170" s="25" t="s">
        <v>50</v>
      </c>
      <c r="I1170" s="26"/>
      <c r="J1170" s="26"/>
      <c r="K1170" s="26"/>
      <c r="L11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1" spans="1:12" ht="15.75" customHeight="1" x14ac:dyDescent="0.25">
      <c r="A1171" s="22"/>
      <c r="B1171" s="28"/>
      <c r="C1171" s="28"/>
      <c r="D1171" s="28"/>
      <c r="E1171" s="29"/>
      <c r="F1171" s="22"/>
      <c r="G1171" s="22"/>
      <c r="H1171" s="25" t="s">
        <v>50</v>
      </c>
      <c r="I1171" s="26"/>
      <c r="J1171" s="26"/>
      <c r="K1171" s="26"/>
      <c r="L11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2" spans="1:12" ht="15.75" customHeight="1" x14ac:dyDescent="0.25">
      <c r="A1172" s="22"/>
      <c r="B1172" s="28"/>
      <c r="C1172" s="28"/>
      <c r="D1172" s="28"/>
      <c r="E1172" s="29"/>
      <c r="F1172" s="22"/>
      <c r="G1172" s="22"/>
      <c r="H1172" s="25" t="s">
        <v>50</v>
      </c>
      <c r="I1172" s="26"/>
      <c r="J1172" s="26"/>
      <c r="K1172" s="26"/>
      <c r="L11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3" spans="1:12" ht="15.75" customHeight="1" x14ac:dyDescent="0.25">
      <c r="A1173" s="22"/>
      <c r="B1173" s="28"/>
      <c r="C1173" s="28"/>
      <c r="D1173" s="28"/>
      <c r="E1173" s="29"/>
      <c r="F1173" s="22"/>
      <c r="G1173" s="22"/>
      <c r="H1173" s="25" t="s">
        <v>50</v>
      </c>
      <c r="I1173" s="26"/>
      <c r="J1173" s="26"/>
      <c r="K1173" s="26"/>
      <c r="L11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4" spans="1:12" ht="15.75" customHeight="1" x14ac:dyDescent="0.25">
      <c r="A1174" s="22"/>
      <c r="B1174" s="28"/>
      <c r="C1174" s="28"/>
      <c r="D1174" s="28"/>
      <c r="E1174" s="29"/>
      <c r="F1174" s="22"/>
      <c r="G1174" s="22"/>
      <c r="H1174" s="25" t="s">
        <v>50</v>
      </c>
      <c r="I1174" s="26"/>
      <c r="J1174" s="26"/>
      <c r="K1174" s="26"/>
      <c r="L11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5" spans="1:12" ht="15.75" customHeight="1" x14ac:dyDescent="0.25">
      <c r="A1175" s="22"/>
      <c r="B1175" s="28"/>
      <c r="C1175" s="28"/>
      <c r="D1175" s="28"/>
      <c r="E1175" s="29"/>
      <c r="F1175" s="22"/>
      <c r="G1175" s="22"/>
      <c r="H1175" s="25" t="s">
        <v>50</v>
      </c>
      <c r="I1175" s="26"/>
      <c r="J1175" s="26"/>
      <c r="K1175" s="26"/>
      <c r="L11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6" spans="1:12" ht="15.75" customHeight="1" x14ac:dyDescent="0.25">
      <c r="A1176" s="22"/>
      <c r="B1176" s="28"/>
      <c r="C1176" s="28"/>
      <c r="D1176" s="28"/>
      <c r="E1176" s="29"/>
      <c r="F1176" s="22"/>
      <c r="G1176" s="22"/>
      <c r="H1176" s="25" t="s">
        <v>50</v>
      </c>
      <c r="I1176" s="26"/>
      <c r="J1176" s="26"/>
      <c r="K1176" s="26"/>
      <c r="L11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7" spans="1:12" ht="15.75" customHeight="1" x14ac:dyDescent="0.25">
      <c r="A1177" s="22"/>
      <c r="B1177" s="28"/>
      <c r="C1177" s="28"/>
      <c r="D1177" s="28"/>
      <c r="E1177" s="29"/>
      <c r="F1177" s="22"/>
      <c r="G1177" s="22"/>
      <c r="H1177" s="25" t="s">
        <v>50</v>
      </c>
      <c r="I1177" s="26"/>
      <c r="J1177" s="26"/>
      <c r="K1177" s="26"/>
      <c r="L11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8" spans="1:12" ht="15.75" customHeight="1" x14ac:dyDescent="0.25">
      <c r="A1178" s="22"/>
      <c r="B1178" s="28"/>
      <c r="C1178" s="28"/>
      <c r="D1178" s="28"/>
      <c r="E1178" s="29"/>
      <c r="F1178" s="22"/>
      <c r="G1178" s="22"/>
      <c r="H1178" s="25" t="s">
        <v>50</v>
      </c>
      <c r="I1178" s="26"/>
      <c r="J1178" s="26"/>
      <c r="K1178" s="26"/>
      <c r="L11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79" spans="1:12" ht="15.75" customHeight="1" x14ac:dyDescent="0.25">
      <c r="A1179" s="22"/>
      <c r="B1179" s="28"/>
      <c r="C1179" s="28"/>
      <c r="D1179" s="28"/>
      <c r="E1179" s="29"/>
      <c r="F1179" s="22"/>
      <c r="G1179" s="22"/>
      <c r="H1179" s="25" t="s">
        <v>50</v>
      </c>
      <c r="I1179" s="26"/>
      <c r="J1179" s="26"/>
      <c r="K1179" s="26"/>
      <c r="L11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0" spans="1:12" ht="15.75" customHeight="1" x14ac:dyDescent="0.25">
      <c r="A1180" s="22"/>
      <c r="B1180" s="28"/>
      <c r="C1180" s="28"/>
      <c r="D1180" s="28"/>
      <c r="E1180" s="29"/>
      <c r="F1180" s="22"/>
      <c r="G1180" s="22"/>
      <c r="H1180" s="25" t="s">
        <v>50</v>
      </c>
      <c r="I1180" s="26"/>
      <c r="J1180" s="26"/>
      <c r="K1180" s="26"/>
      <c r="L11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1" spans="1:12" ht="15.75" customHeight="1" x14ac:dyDescent="0.25">
      <c r="A1181" s="22"/>
      <c r="B1181" s="28"/>
      <c r="C1181" s="28"/>
      <c r="D1181" s="28"/>
      <c r="E1181" s="29"/>
      <c r="F1181" s="22"/>
      <c r="G1181" s="22"/>
      <c r="H1181" s="25" t="s">
        <v>50</v>
      </c>
      <c r="I1181" s="26"/>
      <c r="J1181" s="26"/>
      <c r="K1181" s="26"/>
      <c r="L11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2" spans="1:12" ht="15.75" customHeight="1" x14ac:dyDescent="0.25">
      <c r="A1182" s="22"/>
      <c r="B1182" s="28"/>
      <c r="C1182" s="28"/>
      <c r="D1182" s="28"/>
      <c r="E1182" s="29"/>
      <c r="F1182" s="22"/>
      <c r="G1182" s="22"/>
      <c r="H1182" s="25" t="s">
        <v>50</v>
      </c>
      <c r="I1182" s="26"/>
      <c r="J1182" s="26"/>
      <c r="K1182" s="26"/>
      <c r="L11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3" spans="1:12" ht="15.75" customHeight="1" x14ac:dyDescent="0.25">
      <c r="A1183" s="22"/>
      <c r="B1183" s="28"/>
      <c r="C1183" s="28"/>
      <c r="D1183" s="28"/>
      <c r="E1183" s="29"/>
      <c r="F1183" s="22"/>
      <c r="G1183" s="22"/>
      <c r="H1183" s="25" t="s">
        <v>50</v>
      </c>
      <c r="I1183" s="26"/>
      <c r="J1183" s="26"/>
      <c r="K1183" s="26"/>
      <c r="L11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4" spans="1:12" ht="15.75" customHeight="1" x14ac:dyDescent="0.25">
      <c r="A1184" s="22"/>
      <c r="B1184" s="28"/>
      <c r="C1184" s="28"/>
      <c r="D1184" s="28"/>
      <c r="E1184" s="29"/>
      <c r="F1184" s="22"/>
      <c r="G1184" s="22"/>
      <c r="H1184" s="25" t="s">
        <v>50</v>
      </c>
      <c r="I1184" s="26"/>
      <c r="J1184" s="26"/>
      <c r="K1184" s="26"/>
      <c r="L11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5" spans="1:12" ht="15.75" customHeight="1" x14ac:dyDescent="0.25">
      <c r="A1185" s="22"/>
      <c r="B1185" s="28"/>
      <c r="C1185" s="28"/>
      <c r="D1185" s="28"/>
      <c r="E1185" s="29"/>
      <c r="F1185" s="22"/>
      <c r="G1185" s="22"/>
      <c r="H1185" s="25" t="s">
        <v>50</v>
      </c>
      <c r="I1185" s="26"/>
      <c r="J1185" s="26"/>
      <c r="K1185" s="26"/>
      <c r="L11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6" spans="1:12" ht="15.75" customHeight="1" x14ac:dyDescent="0.25">
      <c r="A1186" s="22"/>
      <c r="B1186" s="28"/>
      <c r="C1186" s="28"/>
      <c r="D1186" s="28"/>
      <c r="E1186" s="29"/>
      <c r="F1186" s="22"/>
      <c r="G1186" s="22"/>
      <c r="H1186" s="25" t="s">
        <v>50</v>
      </c>
      <c r="I1186" s="26"/>
      <c r="J1186" s="26"/>
      <c r="K1186" s="26"/>
      <c r="L11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7" spans="1:12" ht="15.75" customHeight="1" x14ac:dyDescent="0.25">
      <c r="A1187" s="22"/>
      <c r="B1187" s="28"/>
      <c r="C1187" s="28"/>
      <c r="D1187" s="28"/>
      <c r="E1187" s="29"/>
      <c r="F1187" s="22"/>
      <c r="G1187" s="22"/>
      <c r="H1187" s="25" t="s">
        <v>50</v>
      </c>
      <c r="I1187" s="26"/>
      <c r="J1187" s="26"/>
      <c r="K1187" s="26"/>
      <c r="L11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8" spans="1:12" ht="15.75" customHeight="1" x14ac:dyDescent="0.25">
      <c r="A1188" s="22"/>
      <c r="B1188" s="28"/>
      <c r="C1188" s="28"/>
      <c r="D1188" s="28"/>
      <c r="E1188" s="29"/>
      <c r="F1188" s="22"/>
      <c r="G1188" s="22"/>
      <c r="H1188" s="25" t="s">
        <v>50</v>
      </c>
      <c r="I1188" s="26"/>
      <c r="J1188" s="26"/>
      <c r="K1188" s="26"/>
      <c r="L11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89" spans="1:12" ht="15.75" customHeight="1" x14ac:dyDescent="0.25">
      <c r="A1189" s="22"/>
      <c r="B1189" s="28"/>
      <c r="C1189" s="28"/>
      <c r="D1189" s="28"/>
      <c r="E1189" s="29"/>
      <c r="F1189" s="22"/>
      <c r="G1189" s="22"/>
      <c r="H1189" s="25" t="s">
        <v>50</v>
      </c>
      <c r="I1189" s="26"/>
      <c r="J1189" s="26"/>
      <c r="K1189" s="26"/>
      <c r="L11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0" spans="1:12" ht="15.75" customHeight="1" x14ac:dyDescent="0.25">
      <c r="A1190" s="22"/>
      <c r="B1190" s="28"/>
      <c r="C1190" s="28"/>
      <c r="D1190" s="28"/>
      <c r="E1190" s="29"/>
      <c r="F1190" s="22"/>
      <c r="G1190" s="22"/>
      <c r="H1190" s="25" t="s">
        <v>50</v>
      </c>
      <c r="I1190" s="26"/>
      <c r="J1190" s="26"/>
      <c r="K1190" s="26"/>
      <c r="L11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1" spans="1:12" ht="15.75" customHeight="1" x14ac:dyDescent="0.25">
      <c r="A1191" s="22"/>
      <c r="B1191" s="28"/>
      <c r="C1191" s="28"/>
      <c r="D1191" s="28"/>
      <c r="E1191" s="29"/>
      <c r="F1191" s="22"/>
      <c r="G1191" s="22"/>
      <c r="H1191" s="25" t="s">
        <v>50</v>
      </c>
      <c r="I1191" s="26"/>
      <c r="J1191" s="26"/>
      <c r="K1191" s="26"/>
      <c r="L11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2" spans="1:12" ht="15.75" customHeight="1" x14ac:dyDescent="0.25">
      <c r="A1192" s="22"/>
      <c r="B1192" s="28"/>
      <c r="C1192" s="28"/>
      <c r="D1192" s="28"/>
      <c r="E1192" s="29"/>
      <c r="F1192" s="22"/>
      <c r="G1192" s="22"/>
      <c r="H1192" s="25" t="s">
        <v>50</v>
      </c>
      <c r="I1192" s="26"/>
      <c r="J1192" s="26"/>
      <c r="K1192" s="26"/>
      <c r="L11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3" spans="1:12" ht="15.75" customHeight="1" x14ac:dyDescent="0.25">
      <c r="A1193" s="22"/>
      <c r="B1193" s="28"/>
      <c r="C1193" s="28"/>
      <c r="D1193" s="28"/>
      <c r="E1193" s="29"/>
      <c r="F1193" s="22"/>
      <c r="G1193" s="22"/>
      <c r="H1193" s="25" t="s">
        <v>50</v>
      </c>
      <c r="I1193" s="26"/>
      <c r="J1193" s="26"/>
      <c r="K1193" s="26"/>
      <c r="L11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4" spans="1:12" ht="15.75" customHeight="1" x14ac:dyDescent="0.25">
      <c r="A1194" s="22"/>
      <c r="B1194" s="28"/>
      <c r="C1194" s="28"/>
      <c r="D1194" s="28"/>
      <c r="E1194" s="29"/>
      <c r="F1194" s="22"/>
      <c r="G1194" s="22"/>
      <c r="H1194" s="25" t="s">
        <v>50</v>
      </c>
      <c r="I1194" s="26"/>
      <c r="J1194" s="26"/>
      <c r="K1194" s="26"/>
      <c r="L11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5" spans="1:12" ht="15.75" customHeight="1" x14ac:dyDescent="0.25">
      <c r="A1195" s="22"/>
      <c r="B1195" s="28"/>
      <c r="C1195" s="28"/>
      <c r="D1195" s="28"/>
      <c r="E1195" s="29"/>
      <c r="F1195" s="22"/>
      <c r="G1195" s="22"/>
      <c r="H1195" s="25" t="s">
        <v>50</v>
      </c>
      <c r="I1195" s="26"/>
      <c r="J1195" s="26"/>
      <c r="K1195" s="26"/>
      <c r="L11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6" spans="1:12" ht="15.75" customHeight="1" x14ac:dyDescent="0.25">
      <c r="A1196" s="22"/>
      <c r="B1196" s="28"/>
      <c r="C1196" s="28"/>
      <c r="D1196" s="28"/>
      <c r="E1196" s="29"/>
      <c r="F1196" s="22"/>
      <c r="G1196" s="22"/>
      <c r="H1196" s="25" t="s">
        <v>50</v>
      </c>
      <c r="I1196" s="26"/>
      <c r="J1196" s="26"/>
      <c r="K1196" s="26"/>
      <c r="L11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7" spans="1:12" ht="15.75" customHeight="1" x14ac:dyDescent="0.25">
      <c r="A1197" s="22"/>
      <c r="B1197" s="28"/>
      <c r="C1197" s="28"/>
      <c r="D1197" s="28"/>
      <c r="E1197" s="29"/>
      <c r="F1197" s="22"/>
      <c r="G1197" s="22"/>
      <c r="H1197" s="25" t="s">
        <v>50</v>
      </c>
      <c r="I1197" s="26"/>
      <c r="J1197" s="26"/>
      <c r="K1197" s="26"/>
      <c r="L11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8" spans="1:12" ht="15.75" customHeight="1" x14ac:dyDescent="0.25">
      <c r="A1198" s="22"/>
      <c r="B1198" s="28"/>
      <c r="C1198" s="28"/>
      <c r="D1198" s="28"/>
      <c r="E1198" s="29"/>
      <c r="F1198" s="22"/>
      <c r="G1198" s="22"/>
      <c r="H1198" s="25" t="s">
        <v>50</v>
      </c>
      <c r="I1198" s="26"/>
      <c r="J1198" s="26"/>
      <c r="K1198" s="26"/>
      <c r="L11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199" spans="1:12" ht="15.75" customHeight="1" x14ac:dyDescent="0.25">
      <c r="A1199" s="22"/>
      <c r="B1199" s="28"/>
      <c r="C1199" s="28"/>
      <c r="D1199" s="28"/>
      <c r="E1199" s="29"/>
      <c r="F1199" s="22"/>
      <c r="G1199" s="22"/>
      <c r="H1199" s="25" t="s">
        <v>50</v>
      </c>
      <c r="I1199" s="26"/>
      <c r="J1199" s="26"/>
      <c r="K1199" s="26"/>
      <c r="L11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0" spans="1:12" ht="15.75" customHeight="1" x14ac:dyDescent="0.25">
      <c r="A1200" s="22"/>
      <c r="B1200" s="28"/>
      <c r="C1200" s="28"/>
      <c r="D1200" s="28"/>
      <c r="E1200" s="29"/>
      <c r="F1200" s="22"/>
      <c r="G1200" s="22"/>
      <c r="H1200" s="25" t="s">
        <v>50</v>
      </c>
      <c r="I1200" s="26"/>
      <c r="J1200" s="26"/>
      <c r="K1200" s="26"/>
      <c r="L12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1" spans="1:12" ht="15.75" customHeight="1" x14ac:dyDescent="0.25">
      <c r="A1201" s="22"/>
      <c r="B1201" s="28"/>
      <c r="C1201" s="28"/>
      <c r="D1201" s="28"/>
      <c r="E1201" s="29"/>
      <c r="F1201" s="22"/>
      <c r="G1201" s="22"/>
      <c r="H1201" s="25" t="s">
        <v>50</v>
      </c>
      <c r="I1201" s="26"/>
      <c r="J1201" s="26"/>
      <c r="K1201" s="26"/>
      <c r="L12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2" spans="1:12" ht="15.75" customHeight="1" x14ac:dyDescent="0.25">
      <c r="A1202" s="22"/>
      <c r="B1202" s="28"/>
      <c r="C1202" s="28"/>
      <c r="D1202" s="28"/>
      <c r="E1202" s="29"/>
      <c r="F1202" s="22"/>
      <c r="G1202" s="22"/>
      <c r="H1202" s="25" t="s">
        <v>50</v>
      </c>
      <c r="I1202" s="26"/>
      <c r="J1202" s="26"/>
      <c r="K1202" s="26"/>
      <c r="L12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3" spans="1:12" ht="15.75" customHeight="1" x14ac:dyDescent="0.25">
      <c r="A1203" s="22"/>
      <c r="B1203" s="28"/>
      <c r="C1203" s="28"/>
      <c r="D1203" s="28"/>
      <c r="E1203" s="29"/>
      <c r="F1203" s="22"/>
      <c r="G1203" s="22"/>
      <c r="H1203" s="25" t="s">
        <v>50</v>
      </c>
      <c r="I1203" s="26"/>
      <c r="J1203" s="26"/>
      <c r="K1203" s="26"/>
      <c r="L12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4" spans="1:12" ht="15.75" customHeight="1" x14ac:dyDescent="0.25">
      <c r="A1204" s="22"/>
      <c r="B1204" s="28"/>
      <c r="C1204" s="28"/>
      <c r="D1204" s="28"/>
      <c r="E1204" s="29"/>
      <c r="F1204" s="22"/>
      <c r="G1204" s="22"/>
      <c r="H1204" s="25" t="s">
        <v>50</v>
      </c>
      <c r="I1204" s="26"/>
      <c r="J1204" s="26"/>
      <c r="K1204" s="26"/>
      <c r="L12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5" spans="1:12" ht="15.75" customHeight="1" x14ac:dyDescent="0.25">
      <c r="A1205" s="22"/>
      <c r="B1205" s="28"/>
      <c r="C1205" s="28"/>
      <c r="D1205" s="28"/>
      <c r="E1205" s="29"/>
      <c r="F1205" s="22"/>
      <c r="G1205" s="22"/>
      <c r="H1205" s="25" t="s">
        <v>50</v>
      </c>
      <c r="I1205" s="26"/>
      <c r="J1205" s="26"/>
      <c r="K1205" s="26"/>
      <c r="L12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6" spans="1:12" ht="15.75" customHeight="1" x14ac:dyDescent="0.25">
      <c r="A1206" s="22"/>
      <c r="B1206" s="28"/>
      <c r="C1206" s="28"/>
      <c r="D1206" s="28"/>
      <c r="E1206" s="29"/>
      <c r="F1206" s="22"/>
      <c r="G1206" s="22"/>
      <c r="H1206" s="25" t="s">
        <v>50</v>
      </c>
      <c r="I1206" s="26"/>
      <c r="J1206" s="26"/>
      <c r="K1206" s="26"/>
      <c r="L12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7" spans="1:12" ht="15.75" customHeight="1" x14ac:dyDescent="0.25">
      <c r="A1207" s="22"/>
      <c r="B1207" s="28"/>
      <c r="C1207" s="28"/>
      <c r="D1207" s="28"/>
      <c r="E1207" s="29"/>
      <c r="F1207" s="22"/>
      <c r="G1207" s="22"/>
      <c r="H1207" s="25" t="s">
        <v>50</v>
      </c>
      <c r="I1207" s="26"/>
      <c r="J1207" s="26"/>
      <c r="K1207" s="26"/>
      <c r="L12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8" spans="1:12" ht="15.75" customHeight="1" x14ac:dyDescent="0.25">
      <c r="A1208" s="22"/>
      <c r="B1208" s="28"/>
      <c r="C1208" s="28"/>
      <c r="D1208" s="28"/>
      <c r="E1208" s="29"/>
      <c r="F1208" s="22"/>
      <c r="G1208" s="22"/>
      <c r="H1208" s="25" t="s">
        <v>50</v>
      </c>
      <c r="I1208" s="26"/>
      <c r="J1208" s="26"/>
      <c r="K1208" s="26"/>
      <c r="L12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09" spans="1:12" ht="15.75" customHeight="1" x14ac:dyDescent="0.25">
      <c r="A1209" s="22"/>
      <c r="B1209" s="28"/>
      <c r="C1209" s="28"/>
      <c r="D1209" s="28"/>
      <c r="E1209" s="29"/>
      <c r="F1209" s="22"/>
      <c r="G1209" s="22"/>
      <c r="H1209" s="25" t="s">
        <v>50</v>
      </c>
      <c r="I1209" s="26"/>
      <c r="J1209" s="26"/>
      <c r="K1209" s="26"/>
      <c r="L12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0" spans="1:12" ht="15.75" customHeight="1" x14ac:dyDescent="0.25">
      <c r="A1210" s="22"/>
      <c r="B1210" s="28"/>
      <c r="C1210" s="28"/>
      <c r="D1210" s="28"/>
      <c r="E1210" s="29"/>
      <c r="F1210" s="22"/>
      <c r="G1210" s="22"/>
      <c r="H1210" s="25" t="s">
        <v>50</v>
      </c>
      <c r="I1210" s="26"/>
      <c r="J1210" s="26"/>
      <c r="K1210" s="26"/>
      <c r="L12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1" spans="1:12" ht="15.75" customHeight="1" x14ac:dyDescent="0.25">
      <c r="A1211" s="22"/>
      <c r="B1211" s="28"/>
      <c r="C1211" s="28"/>
      <c r="D1211" s="28"/>
      <c r="E1211" s="29"/>
      <c r="F1211" s="22"/>
      <c r="G1211" s="22"/>
      <c r="H1211" s="25" t="s">
        <v>50</v>
      </c>
      <c r="I1211" s="26"/>
      <c r="J1211" s="26"/>
      <c r="K1211" s="26"/>
      <c r="L12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2" spans="1:12" ht="15.75" customHeight="1" x14ac:dyDescent="0.25">
      <c r="A1212" s="22"/>
      <c r="B1212" s="28"/>
      <c r="C1212" s="28"/>
      <c r="D1212" s="28"/>
      <c r="E1212" s="29"/>
      <c r="F1212" s="22"/>
      <c r="G1212" s="22"/>
      <c r="H1212" s="25" t="s">
        <v>50</v>
      </c>
      <c r="I1212" s="26"/>
      <c r="J1212" s="26"/>
      <c r="K1212" s="26"/>
      <c r="L12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3" spans="1:12" ht="15.75" customHeight="1" x14ac:dyDescent="0.25">
      <c r="A1213" s="22"/>
      <c r="B1213" s="28"/>
      <c r="C1213" s="28"/>
      <c r="D1213" s="28"/>
      <c r="E1213" s="29"/>
      <c r="F1213" s="22"/>
      <c r="G1213" s="22"/>
      <c r="H1213" s="25" t="s">
        <v>50</v>
      </c>
      <c r="I1213" s="26"/>
      <c r="J1213" s="26"/>
      <c r="K1213" s="26"/>
      <c r="L12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4" spans="1:12" ht="15.75" customHeight="1" x14ac:dyDescent="0.25">
      <c r="A1214" s="22"/>
      <c r="B1214" s="28"/>
      <c r="C1214" s="28"/>
      <c r="D1214" s="28"/>
      <c r="E1214" s="29"/>
      <c r="F1214" s="22"/>
      <c r="G1214" s="22"/>
      <c r="H1214" s="25" t="s">
        <v>50</v>
      </c>
      <c r="I1214" s="26"/>
      <c r="J1214" s="26"/>
      <c r="K1214" s="26"/>
      <c r="L12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5" spans="1:12" ht="15.75" customHeight="1" x14ac:dyDescent="0.25">
      <c r="A1215" s="22"/>
      <c r="B1215" s="28"/>
      <c r="C1215" s="28"/>
      <c r="D1215" s="28"/>
      <c r="E1215" s="29"/>
      <c r="F1215" s="22"/>
      <c r="G1215" s="22"/>
      <c r="H1215" s="25" t="s">
        <v>50</v>
      </c>
      <c r="I1215" s="26"/>
      <c r="J1215" s="26"/>
      <c r="K1215" s="26"/>
      <c r="L12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6" spans="1:12" ht="15.75" customHeight="1" x14ac:dyDescent="0.25">
      <c r="A1216" s="22"/>
      <c r="B1216" s="28"/>
      <c r="C1216" s="28"/>
      <c r="D1216" s="28"/>
      <c r="E1216" s="29"/>
      <c r="F1216" s="22"/>
      <c r="G1216" s="22"/>
      <c r="H1216" s="25" t="s">
        <v>50</v>
      </c>
      <c r="I1216" s="26"/>
      <c r="J1216" s="26"/>
      <c r="K1216" s="26"/>
      <c r="L12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7" spans="1:12" ht="15.75" customHeight="1" x14ac:dyDescent="0.25">
      <c r="A1217" s="22"/>
      <c r="B1217" s="28"/>
      <c r="C1217" s="28"/>
      <c r="D1217" s="28"/>
      <c r="E1217" s="29"/>
      <c r="F1217" s="22"/>
      <c r="G1217" s="22"/>
      <c r="H1217" s="25" t="s">
        <v>50</v>
      </c>
      <c r="I1217" s="26"/>
      <c r="J1217" s="26"/>
      <c r="K1217" s="26"/>
      <c r="L12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8" spans="1:12" ht="15.75" customHeight="1" x14ac:dyDescent="0.25">
      <c r="A1218" s="22"/>
      <c r="B1218" s="28"/>
      <c r="C1218" s="28"/>
      <c r="D1218" s="28"/>
      <c r="E1218" s="29"/>
      <c r="F1218" s="22"/>
      <c r="G1218" s="22"/>
      <c r="H1218" s="25" t="s">
        <v>50</v>
      </c>
      <c r="I1218" s="26"/>
      <c r="J1218" s="26"/>
      <c r="K1218" s="26"/>
      <c r="L12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19" spans="1:12" ht="15.75" customHeight="1" x14ac:dyDescent="0.25">
      <c r="A1219" s="22"/>
      <c r="B1219" s="28"/>
      <c r="C1219" s="28"/>
      <c r="D1219" s="28"/>
      <c r="E1219" s="29"/>
      <c r="F1219" s="22"/>
      <c r="G1219" s="22"/>
      <c r="H1219" s="25" t="s">
        <v>50</v>
      </c>
      <c r="I1219" s="26"/>
      <c r="J1219" s="26"/>
      <c r="K1219" s="26"/>
      <c r="L12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0" spans="1:12" ht="15.75" customHeight="1" x14ac:dyDescent="0.25">
      <c r="A1220" s="22"/>
      <c r="B1220" s="28"/>
      <c r="C1220" s="28"/>
      <c r="D1220" s="28"/>
      <c r="E1220" s="29"/>
      <c r="F1220" s="22"/>
      <c r="G1220" s="22"/>
      <c r="H1220" s="25" t="s">
        <v>50</v>
      </c>
      <c r="I1220" s="26"/>
      <c r="J1220" s="26"/>
      <c r="K1220" s="26"/>
      <c r="L12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1" spans="1:12" ht="15.75" customHeight="1" x14ac:dyDescent="0.25">
      <c r="A1221" s="22"/>
      <c r="B1221" s="28"/>
      <c r="C1221" s="28"/>
      <c r="D1221" s="28"/>
      <c r="E1221" s="29"/>
      <c r="F1221" s="22"/>
      <c r="G1221" s="22"/>
      <c r="H1221" s="25" t="s">
        <v>50</v>
      </c>
      <c r="I1221" s="26"/>
      <c r="J1221" s="26"/>
      <c r="K1221" s="26"/>
      <c r="L12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2" spans="1:12" ht="15.75" customHeight="1" x14ac:dyDescent="0.25">
      <c r="A1222" s="22"/>
      <c r="B1222" s="28"/>
      <c r="C1222" s="28"/>
      <c r="D1222" s="28"/>
      <c r="E1222" s="29"/>
      <c r="F1222" s="22"/>
      <c r="G1222" s="22"/>
      <c r="H1222" s="25" t="s">
        <v>50</v>
      </c>
      <c r="I1222" s="26"/>
      <c r="J1222" s="26"/>
      <c r="K1222" s="26"/>
      <c r="L12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3" spans="1:12" ht="15.75" customHeight="1" x14ac:dyDescent="0.25">
      <c r="A1223" s="22"/>
      <c r="B1223" s="28"/>
      <c r="C1223" s="28"/>
      <c r="D1223" s="28"/>
      <c r="E1223" s="29"/>
      <c r="F1223" s="22"/>
      <c r="G1223" s="22"/>
      <c r="H1223" s="25" t="s">
        <v>50</v>
      </c>
      <c r="I1223" s="26"/>
      <c r="J1223" s="26"/>
      <c r="K1223" s="26"/>
      <c r="L12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4" spans="1:12" ht="15.75" customHeight="1" x14ac:dyDescent="0.25">
      <c r="A1224" s="22"/>
      <c r="B1224" s="28"/>
      <c r="C1224" s="28"/>
      <c r="D1224" s="28"/>
      <c r="E1224" s="29"/>
      <c r="F1224" s="22"/>
      <c r="G1224" s="22"/>
      <c r="H1224" s="25" t="s">
        <v>50</v>
      </c>
      <c r="I1224" s="26"/>
      <c r="J1224" s="26"/>
      <c r="K1224" s="26"/>
      <c r="L12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5" spans="1:12" ht="15.75" customHeight="1" x14ac:dyDescent="0.25">
      <c r="A1225" s="22"/>
      <c r="B1225" s="28"/>
      <c r="C1225" s="28"/>
      <c r="D1225" s="28"/>
      <c r="E1225" s="29"/>
      <c r="F1225" s="22"/>
      <c r="G1225" s="22"/>
      <c r="H1225" s="25" t="s">
        <v>50</v>
      </c>
      <c r="I1225" s="26"/>
      <c r="J1225" s="26"/>
      <c r="K1225" s="26"/>
      <c r="L12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6" spans="1:12" ht="15.75" customHeight="1" x14ac:dyDescent="0.25">
      <c r="A1226" s="22"/>
      <c r="B1226" s="28"/>
      <c r="C1226" s="28"/>
      <c r="D1226" s="28"/>
      <c r="E1226" s="29"/>
      <c r="F1226" s="22"/>
      <c r="G1226" s="22"/>
      <c r="H1226" s="25" t="s">
        <v>50</v>
      </c>
      <c r="I1226" s="26"/>
      <c r="J1226" s="26"/>
      <c r="K1226" s="26"/>
      <c r="L12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7" spans="1:12" ht="15.75" customHeight="1" x14ac:dyDescent="0.25">
      <c r="A1227" s="22"/>
      <c r="B1227" s="28"/>
      <c r="C1227" s="28"/>
      <c r="D1227" s="28"/>
      <c r="E1227" s="29"/>
      <c r="F1227" s="22"/>
      <c r="G1227" s="22"/>
      <c r="H1227" s="25" t="s">
        <v>50</v>
      </c>
      <c r="I1227" s="26"/>
      <c r="J1227" s="26"/>
      <c r="K1227" s="26"/>
      <c r="L12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8" spans="1:12" ht="15.75" customHeight="1" x14ac:dyDescent="0.25">
      <c r="A1228" s="22"/>
      <c r="B1228" s="28"/>
      <c r="C1228" s="28"/>
      <c r="D1228" s="28"/>
      <c r="E1228" s="29"/>
      <c r="F1228" s="22"/>
      <c r="G1228" s="22"/>
      <c r="H1228" s="25" t="s">
        <v>50</v>
      </c>
      <c r="I1228" s="26"/>
      <c r="J1228" s="26"/>
      <c r="K1228" s="26"/>
      <c r="L12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29" spans="1:12" ht="15.75" customHeight="1" x14ac:dyDescent="0.25">
      <c r="A1229" s="22"/>
      <c r="B1229" s="28"/>
      <c r="C1229" s="28"/>
      <c r="D1229" s="28"/>
      <c r="E1229" s="29"/>
      <c r="F1229" s="22"/>
      <c r="G1229" s="22"/>
      <c r="H1229" s="25" t="s">
        <v>50</v>
      </c>
      <c r="I1229" s="26"/>
      <c r="J1229" s="26"/>
      <c r="K1229" s="26"/>
      <c r="L12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0" spans="1:12" ht="15.75" customHeight="1" x14ac:dyDescent="0.25">
      <c r="A1230" s="22"/>
      <c r="B1230" s="28"/>
      <c r="C1230" s="28"/>
      <c r="D1230" s="28"/>
      <c r="E1230" s="29"/>
      <c r="F1230" s="22"/>
      <c r="G1230" s="22"/>
      <c r="H1230" s="25" t="s">
        <v>50</v>
      </c>
      <c r="I1230" s="26"/>
      <c r="J1230" s="26"/>
      <c r="K1230" s="26"/>
      <c r="L12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1" spans="1:12" ht="15.75" customHeight="1" x14ac:dyDescent="0.25">
      <c r="A1231" s="22"/>
      <c r="B1231" s="28"/>
      <c r="C1231" s="28"/>
      <c r="D1231" s="28"/>
      <c r="E1231" s="29"/>
      <c r="F1231" s="22"/>
      <c r="G1231" s="22"/>
      <c r="H1231" s="25" t="s">
        <v>50</v>
      </c>
      <c r="I1231" s="26"/>
      <c r="J1231" s="26"/>
      <c r="K1231" s="26"/>
      <c r="L12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2" spans="1:12" ht="15.75" customHeight="1" x14ac:dyDescent="0.25">
      <c r="A1232" s="22"/>
      <c r="B1232" s="28"/>
      <c r="C1232" s="28"/>
      <c r="D1232" s="28"/>
      <c r="E1232" s="29"/>
      <c r="F1232" s="22"/>
      <c r="G1232" s="22"/>
      <c r="H1232" s="25" t="s">
        <v>50</v>
      </c>
      <c r="I1232" s="26"/>
      <c r="J1232" s="26"/>
      <c r="K1232" s="26"/>
      <c r="L12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3" spans="1:12" ht="15.75" customHeight="1" x14ac:dyDescent="0.25">
      <c r="A1233" s="22"/>
      <c r="B1233" s="28"/>
      <c r="C1233" s="28"/>
      <c r="D1233" s="28"/>
      <c r="E1233" s="29"/>
      <c r="F1233" s="22"/>
      <c r="G1233" s="22"/>
      <c r="H1233" s="25" t="s">
        <v>50</v>
      </c>
      <c r="I1233" s="26"/>
      <c r="J1233" s="26"/>
      <c r="K1233" s="26"/>
      <c r="L12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4" spans="1:12" ht="15.75" customHeight="1" x14ac:dyDescent="0.25">
      <c r="A1234" s="22"/>
      <c r="B1234" s="28"/>
      <c r="C1234" s="28"/>
      <c r="D1234" s="28"/>
      <c r="E1234" s="29"/>
      <c r="F1234" s="22"/>
      <c r="G1234" s="22"/>
      <c r="H1234" s="25" t="s">
        <v>50</v>
      </c>
      <c r="I1234" s="26"/>
      <c r="J1234" s="26"/>
      <c r="K1234" s="26"/>
      <c r="L12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5" spans="1:12" ht="15.75" customHeight="1" x14ac:dyDescent="0.25">
      <c r="A1235" s="22"/>
      <c r="B1235" s="28"/>
      <c r="C1235" s="28"/>
      <c r="D1235" s="28"/>
      <c r="E1235" s="29"/>
      <c r="F1235" s="22"/>
      <c r="G1235" s="22"/>
      <c r="H1235" s="25" t="s">
        <v>50</v>
      </c>
      <c r="I1235" s="26"/>
      <c r="J1235" s="26"/>
      <c r="K1235" s="26"/>
      <c r="L12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6" spans="1:12" ht="15.75" customHeight="1" x14ac:dyDescent="0.25">
      <c r="A1236" s="22"/>
      <c r="B1236" s="28"/>
      <c r="C1236" s="28"/>
      <c r="D1236" s="28"/>
      <c r="E1236" s="29"/>
      <c r="F1236" s="22"/>
      <c r="G1236" s="22"/>
      <c r="H1236" s="25" t="s">
        <v>50</v>
      </c>
      <c r="I1236" s="26"/>
      <c r="J1236" s="26"/>
      <c r="K1236" s="26"/>
      <c r="L12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7" spans="1:12" ht="15.75" customHeight="1" x14ac:dyDescent="0.25">
      <c r="A1237" s="22"/>
      <c r="B1237" s="28"/>
      <c r="C1237" s="28"/>
      <c r="D1237" s="28"/>
      <c r="E1237" s="29"/>
      <c r="F1237" s="22"/>
      <c r="G1237" s="22"/>
      <c r="H1237" s="25" t="s">
        <v>50</v>
      </c>
      <c r="I1237" s="26"/>
      <c r="J1237" s="26"/>
      <c r="K1237" s="26"/>
      <c r="L12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8" spans="1:12" ht="15.75" customHeight="1" x14ac:dyDescent="0.25">
      <c r="A1238" s="22"/>
      <c r="B1238" s="28"/>
      <c r="C1238" s="28"/>
      <c r="D1238" s="28"/>
      <c r="E1238" s="29"/>
      <c r="F1238" s="22"/>
      <c r="G1238" s="22"/>
      <c r="H1238" s="25" t="s">
        <v>50</v>
      </c>
      <c r="I1238" s="26"/>
      <c r="J1238" s="26"/>
      <c r="K1238" s="26"/>
      <c r="L12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39" spans="1:12" ht="15.75" customHeight="1" x14ac:dyDescent="0.25">
      <c r="A1239" s="22"/>
      <c r="B1239" s="28"/>
      <c r="C1239" s="28"/>
      <c r="D1239" s="28"/>
      <c r="E1239" s="29"/>
      <c r="F1239" s="22"/>
      <c r="G1239" s="22"/>
      <c r="H1239" s="25" t="s">
        <v>50</v>
      </c>
      <c r="I1239" s="26"/>
      <c r="J1239" s="26"/>
      <c r="K1239" s="26"/>
      <c r="L12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0" spans="1:12" ht="15.75" customHeight="1" x14ac:dyDescent="0.25">
      <c r="A1240" s="22"/>
      <c r="B1240" s="28"/>
      <c r="C1240" s="28"/>
      <c r="D1240" s="28"/>
      <c r="E1240" s="29"/>
      <c r="F1240" s="22"/>
      <c r="G1240" s="22"/>
      <c r="H1240" s="25" t="s">
        <v>50</v>
      </c>
      <c r="I1240" s="26"/>
      <c r="J1240" s="26"/>
      <c r="K1240" s="26"/>
      <c r="L12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1" spans="1:12" ht="15.75" customHeight="1" x14ac:dyDescent="0.25">
      <c r="A1241" s="22"/>
      <c r="B1241" s="28"/>
      <c r="C1241" s="28"/>
      <c r="D1241" s="28"/>
      <c r="E1241" s="29"/>
      <c r="F1241" s="22"/>
      <c r="G1241" s="22"/>
      <c r="H1241" s="25" t="s">
        <v>50</v>
      </c>
      <c r="I1241" s="26"/>
      <c r="J1241" s="26"/>
      <c r="K1241" s="26"/>
      <c r="L12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2" spans="1:12" ht="15.75" customHeight="1" x14ac:dyDescent="0.25">
      <c r="A1242" s="22"/>
      <c r="B1242" s="28"/>
      <c r="C1242" s="28"/>
      <c r="D1242" s="28"/>
      <c r="E1242" s="29"/>
      <c r="F1242" s="22"/>
      <c r="G1242" s="22"/>
      <c r="H1242" s="25" t="s">
        <v>50</v>
      </c>
      <c r="I1242" s="26"/>
      <c r="J1242" s="26"/>
      <c r="K1242" s="26"/>
      <c r="L12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3" spans="1:12" ht="15.75" customHeight="1" x14ac:dyDescent="0.25">
      <c r="A1243" s="22"/>
      <c r="B1243" s="28"/>
      <c r="C1243" s="28"/>
      <c r="D1243" s="28"/>
      <c r="E1243" s="29"/>
      <c r="F1243" s="22"/>
      <c r="G1243" s="22"/>
      <c r="H1243" s="25" t="s">
        <v>50</v>
      </c>
      <c r="I1243" s="26"/>
      <c r="J1243" s="26"/>
      <c r="K1243" s="26"/>
      <c r="L12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4" spans="1:12" ht="15.75" customHeight="1" x14ac:dyDescent="0.25">
      <c r="A1244" s="22"/>
      <c r="B1244" s="28"/>
      <c r="C1244" s="28"/>
      <c r="D1244" s="28"/>
      <c r="E1244" s="29"/>
      <c r="F1244" s="22"/>
      <c r="G1244" s="22"/>
      <c r="H1244" s="25" t="s">
        <v>50</v>
      </c>
      <c r="I1244" s="26"/>
      <c r="J1244" s="26"/>
      <c r="K1244" s="26"/>
      <c r="L12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5" spans="1:12" ht="15.75" customHeight="1" x14ac:dyDescent="0.25">
      <c r="A1245" s="22"/>
      <c r="B1245" s="28"/>
      <c r="C1245" s="28"/>
      <c r="D1245" s="28"/>
      <c r="E1245" s="29"/>
      <c r="F1245" s="22"/>
      <c r="G1245" s="22"/>
      <c r="H1245" s="25" t="s">
        <v>50</v>
      </c>
      <c r="I1245" s="26"/>
      <c r="J1245" s="26"/>
      <c r="K1245" s="26"/>
      <c r="L12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6" spans="1:12" ht="15.75" customHeight="1" x14ac:dyDescent="0.25">
      <c r="A1246" s="22"/>
      <c r="B1246" s="28"/>
      <c r="C1246" s="28"/>
      <c r="D1246" s="28"/>
      <c r="E1246" s="29"/>
      <c r="F1246" s="22"/>
      <c r="G1246" s="22"/>
      <c r="H1246" s="25" t="s">
        <v>50</v>
      </c>
      <c r="I1246" s="26"/>
      <c r="J1246" s="26"/>
      <c r="K1246" s="26"/>
      <c r="L12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7" spans="1:12" ht="15.75" customHeight="1" x14ac:dyDescent="0.25">
      <c r="A1247" s="22"/>
      <c r="B1247" s="28"/>
      <c r="C1247" s="28"/>
      <c r="D1247" s="28"/>
      <c r="E1247" s="29"/>
      <c r="F1247" s="22"/>
      <c r="G1247" s="22"/>
      <c r="H1247" s="25" t="s">
        <v>50</v>
      </c>
      <c r="I1247" s="26"/>
      <c r="J1247" s="26"/>
      <c r="K1247" s="26"/>
      <c r="L12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8" spans="1:12" ht="15.75" customHeight="1" x14ac:dyDescent="0.25">
      <c r="A1248" s="22"/>
      <c r="B1248" s="28"/>
      <c r="C1248" s="28"/>
      <c r="D1248" s="28"/>
      <c r="E1248" s="29"/>
      <c r="F1248" s="22"/>
      <c r="G1248" s="22"/>
      <c r="H1248" s="25" t="s">
        <v>50</v>
      </c>
      <c r="I1248" s="26"/>
      <c r="J1248" s="26"/>
      <c r="K1248" s="26"/>
      <c r="L12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49" spans="1:12" ht="15.75" customHeight="1" x14ac:dyDescent="0.25">
      <c r="A1249" s="22"/>
      <c r="B1249" s="28"/>
      <c r="C1249" s="28"/>
      <c r="D1249" s="28"/>
      <c r="E1249" s="29"/>
      <c r="F1249" s="22"/>
      <c r="G1249" s="22"/>
      <c r="H1249" s="25" t="s">
        <v>50</v>
      </c>
      <c r="I1249" s="26"/>
      <c r="J1249" s="26"/>
      <c r="K1249" s="26"/>
      <c r="L12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0" spans="1:12" ht="15.75" customHeight="1" x14ac:dyDescent="0.25">
      <c r="A1250" s="22"/>
      <c r="B1250" s="28"/>
      <c r="C1250" s="28"/>
      <c r="D1250" s="28"/>
      <c r="E1250" s="29"/>
      <c r="F1250" s="22"/>
      <c r="G1250" s="22"/>
      <c r="H1250" s="25" t="s">
        <v>50</v>
      </c>
      <c r="I1250" s="26"/>
      <c r="J1250" s="26"/>
      <c r="K1250" s="26"/>
      <c r="L12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1" spans="1:12" ht="15.75" customHeight="1" x14ac:dyDescent="0.25">
      <c r="A1251" s="22"/>
      <c r="B1251" s="28"/>
      <c r="C1251" s="28"/>
      <c r="D1251" s="28"/>
      <c r="E1251" s="29"/>
      <c r="F1251" s="22"/>
      <c r="G1251" s="22"/>
      <c r="H1251" s="25" t="s">
        <v>50</v>
      </c>
      <c r="I1251" s="26"/>
      <c r="J1251" s="26"/>
      <c r="K1251" s="26"/>
      <c r="L12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2" spans="1:12" ht="15.75" customHeight="1" x14ac:dyDescent="0.25">
      <c r="A1252" s="22"/>
      <c r="B1252" s="28"/>
      <c r="C1252" s="28"/>
      <c r="D1252" s="28"/>
      <c r="E1252" s="29"/>
      <c r="F1252" s="22"/>
      <c r="G1252" s="22"/>
      <c r="H1252" s="25" t="s">
        <v>50</v>
      </c>
      <c r="I1252" s="26"/>
      <c r="J1252" s="26"/>
      <c r="K1252" s="26"/>
      <c r="L12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3" spans="1:12" ht="15.75" customHeight="1" x14ac:dyDescent="0.25">
      <c r="A1253" s="22"/>
      <c r="B1253" s="28"/>
      <c r="C1253" s="28"/>
      <c r="D1253" s="28"/>
      <c r="E1253" s="29"/>
      <c r="F1253" s="22"/>
      <c r="G1253" s="22"/>
      <c r="H1253" s="25" t="s">
        <v>50</v>
      </c>
      <c r="I1253" s="26"/>
      <c r="J1253" s="26"/>
      <c r="K1253" s="26"/>
      <c r="L12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4" spans="1:12" ht="15.75" customHeight="1" x14ac:dyDescent="0.25">
      <c r="A1254" s="22"/>
      <c r="B1254" s="28"/>
      <c r="C1254" s="28"/>
      <c r="D1254" s="28"/>
      <c r="E1254" s="29"/>
      <c r="F1254" s="22"/>
      <c r="G1254" s="22"/>
      <c r="H1254" s="25" t="s">
        <v>50</v>
      </c>
      <c r="I1254" s="26"/>
      <c r="J1254" s="26"/>
      <c r="K1254" s="26"/>
      <c r="L12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5" spans="1:12" ht="15.75" customHeight="1" x14ac:dyDescent="0.25">
      <c r="A1255" s="22"/>
      <c r="B1255" s="28"/>
      <c r="C1255" s="28"/>
      <c r="D1255" s="28"/>
      <c r="E1255" s="29"/>
      <c r="F1255" s="22"/>
      <c r="G1255" s="22"/>
      <c r="H1255" s="25" t="s">
        <v>50</v>
      </c>
      <c r="I1255" s="26"/>
      <c r="J1255" s="26"/>
      <c r="K1255" s="26"/>
      <c r="L12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6" spans="1:12" ht="15.75" customHeight="1" x14ac:dyDescent="0.25">
      <c r="A1256" s="22"/>
      <c r="B1256" s="28"/>
      <c r="C1256" s="28"/>
      <c r="D1256" s="28"/>
      <c r="E1256" s="29"/>
      <c r="F1256" s="22"/>
      <c r="G1256" s="22"/>
      <c r="H1256" s="25" t="s">
        <v>50</v>
      </c>
      <c r="I1256" s="26"/>
      <c r="J1256" s="26"/>
      <c r="K1256" s="26"/>
      <c r="L12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7" spans="1:12" ht="15.75" customHeight="1" x14ac:dyDescent="0.25">
      <c r="A1257" s="22"/>
      <c r="B1257" s="28"/>
      <c r="C1257" s="28"/>
      <c r="D1257" s="28"/>
      <c r="E1257" s="29"/>
      <c r="F1257" s="22"/>
      <c r="G1257" s="22"/>
      <c r="H1257" s="25" t="s">
        <v>50</v>
      </c>
      <c r="I1257" s="26"/>
      <c r="J1257" s="26"/>
      <c r="K1257" s="26"/>
      <c r="L12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8" spans="1:12" ht="15.75" customHeight="1" x14ac:dyDescent="0.25">
      <c r="A1258" s="22"/>
      <c r="B1258" s="28"/>
      <c r="C1258" s="28"/>
      <c r="D1258" s="28"/>
      <c r="E1258" s="29"/>
      <c r="F1258" s="22"/>
      <c r="G1258" s="22"/>
      <c r="H1258" s="25" t="s">
        <v>50</v>
      </c>
      <c r="I1258" s="26"/>
      <c r="J1258" s="26"/>
      <c r="K1258" s="26"/>
      <c r="L12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59" spans="1:12" ht="15.75" customHeight="1" x14ac:dyDescent="0.25">
      <c r="A1259" s="22"/>
      <c r="B1259" s="28"/>
      <c r="C1259" s="28"/>
      <c r="D1259" s="28"/>
      <c r="E1259" s="29"/>
      <c r="F1259" s="22"/>
      <c r="G1259" s="22"/>
      <c r="H1259" s="25" t="s">
        <v>50</v>
      </c>
      <c r="I1259" s="26"/>
      <c r="J1259" s="26"/>
      <c r="K1259" s="26"/>
      <c r="L12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0" spans="1:12" ht="15.75" customHeight="1" x14ac:dyDescent="0.25">
      <c r="A1260" s="22"/>
      <c r="B1260" s="28"/>
      <c r="C1260" s="28"/>
      <c r="D1260" s="28"/>
      <c r="E1260" s="29"/>
      <c r="F1260" s="22"/>
      <c r="G1260" s="22"/>
      <c r="H1260" s="25" t="s">
        <v>50</v>
      </c>
      <c r="I1260" s="26"/>
      <c r="J1260" s="26"/>
      <c r="K1260" s="26"/>
      <c r="L12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1" spans="1:12" ht="15.75" customHeight="1" x14ac:dyDescent="0.25">
      <c r="A1261" s="22"/>
      <c r="B1261" s="28"/>
      <c r="C1261" s="28"/>
      <c r="D1261" s="28"/>
      <c r="E1261" s="29"/>
      <c r="F1261" s="22"/>
      <c r="G1261" s="22"/>
      <c r="H1261" s="25" t="s">
        <v>50</v>
      </c>
      <c r="I1261" s="26"/>
      <c r="J1261" s="26"/>
      <c r="K1261" s="26"/>
      <c r="L12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2" spans="1:12" ht="15.75" customHeight="1" x14ac:dyDescent="0.25">
      <c r="A1262" s="22"/>
      <c r="B1262" s="28"/>
      <c r="C1262" s="28"/>
      <c r="D1262" s="28"/>
      <c r="E1262" s="29"/>
      <c r="F1262" s="22"/>
      <c r="G1262" s="22"/>
      <c r="H1262" s="25" t="s">
        <v>50</v>
      </c>
      <c r="I1262" s="26"/>
      <c r="J1262" s="26"/>
      <c r="K1262" s="26"/>
      <c r="L12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3" spans="1:12" ht="15.75" customHeight="1" x14ac:dyDescent="0.25">
      <c r="A1263" s="22"/>
      <c r="B1263" s="28"/>
      <c r="C1263" s="28"/>
      <c r="D1263" s="28"/>
      <c r="E1263" s="29"/>
      <c r="F1263" s="22"/>
      <c r="G1263" s="22"/>
      <c r="H1263" s="25" t="s">
        <v>50</v>
      </c>
      <c r="I1263" s="26"/>
      <c r="J1263" s="26"/>
      <c r="K1263" s="26"/>
      <c r="L12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4" spans="1:12" ht="15.75" customHeight="1" x14ac:dyDescent="0.25">
      <c r="A1264" s="22"/>
      <c r="B1264" s="28"/>
      <c r="C1264" s="28"/>
      <c r="D1264" s="28"/>
      <c r="E1264" s="29"/>
      <c r="F1264" s="22"/>
      <c r="G1264" s="22"/>
      <c r="H1264" s="25" t="s">
        <v>50</v>
      </c>
      <c r="I1264" s="26"/>
      <c r="J1264" s="26"/>
      <c r="K1264" s="26"/>
      <c r="L12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5" spans="1:12" ht="15.75" customHeight="1" x14ac:dyDescent="0.25">
      <c r="A1265" s="22"/>
      <c r="B1265" s="28"/>
      <c r="C1265" s="28"/>
      <c r="D1265" s="28"/>
      <c r="E1265" s="29"/>
      <c r="F1265" s="22"/>
      <c r="G1265" s="22"/>
      <c r="H1265" s="25" t="s">
        <v>50</v>
      </c>
      <c r="I1265" s="26"/>
      <c r="J1265" s="26"/>
      <c r="K1265" s="26"/>
      <c r="L12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6" spans="1:12" ht="15.75" customHeight="1" x14ac:dyDescent="0.25">
      <c r="A1266" s="22"/>
      <c r="B1266" s="28"/>
      <c r="C1266" s="28"/>
      <c r="D1266" s="28"/>
      <c r="E1266" s="29"/>
      <c r="F1266" s="22"/>
      <c r="G1266" s="22"/>
      <c r="H1266" s="25" t="s">
        <v>50</v>
      </c>
      <c r="I1266" s="26"/>
      <c r="J1266" s="26"/>
      <c r="K1266" s="26"/>
      <c r="L12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7" spans="1:12" ht="15.75" customHeight="1" x14ac:dyDescent="0.25">
      <c r="A1267" s="22"/>
      <c r="B1267" s="28"/>
      <c r="C1267" s="28"/>
      <c r="D1267" s="28"/>
      <c r="E1267" s="29"/>
      <c r="F1267" s="22"/>
      <c r="G1267" s="22"/>
      <c r="H1267" s="25" t="s">
        <v>50</v>
      </c>
      <c r="I1267" s="26"/>
      <c r="J1267" s="26"/>
      <c r="K1267" s="26"/>
      <c r="L12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8" spans="1:12" ht="15.75" customHeight="1" x14ac:dyDescent="0.25">
      <c r="A1268" s="22"/>
      <c r="B1268" s="28"/>
      <c r="C1268" s="28"/>
      <c r="D1268" s="28"/>
      <c r="E1268" s="29"/>
      <c r="F1268" s="22"/>
      <c r="G1268" s="22"/>
      <c r="H1268" s="25" t="s">
        <v>50</v>
      </c>
      <c r="I1268" s="26"/>
      <c r="J1268" s="26"/>
      <c r="K1268" s="26"/>
      <c r="L12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69" spans="1:12" ht="15.75" customHeight="1" x14ac:dyDescent="0.25">
      <c r="A1269" s="22"/>
      <c r="B1269" s="28"/>
      <c r="C1269" s="28"/>
      <c r="D1269" s="28"/>
      <c r="E1269" s="29"/>
      <c r="F1269" s="22"/>
      <c r="G1269" s="22"/>
      <c r="H1269" s="25" t="s">
        <v>50</v>
      </c>
      <c r="I1269" s="26"/>
      <c r="J1269" s="26"/>
      <c r="K1269" s="26"/>
      <c r="L12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0" spans="1:12" ht="15.75" customHeight="1" x14ac:dyDescent="0.25">
      <c r="A1270" s="22"/>
      <c r="B1270" s="28"/>
      <c r="C1270" s="28"/>
      <c r="D1270" s="28"/>
      <c r="E1270" s="29"/>
      <c r="F1270" s="22"/>
      <c r="G1270" s="22"/>
      <c r="H1270" s="25" t="s">
        <v>50</v>
      </c>
      <c r="I1270" s="26"/>
      <c r="J1270" s="26"/>
      <c r="K1270" s="26"/>
      <c r="L12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1" spans="1:12" ht="15.75" customHeight="1" x14ac:dyDescent="0.25">
      <c r="A1271" s="22"/>
      <c r="B1271" s="28"/>
      <c r="C1271" s="28"/>
      <c r="D1271" s="28"/>
      <c r="E1271" s="29"/>
      <c r="F1271" s="22"/>
      <c r="G1271" s="22"/>
      <c r="H1271" s="25" t="s">
        <v>50</v>
      </c>
      <c r="I1271" s="26"/>
      <c r="J1271" s="26"/>
      <c r="K1271" s="26"/>
      <c r="L12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2" spans="1:12" ht="15.75" customHeight="1" x14ac:dyDescent="0.25">
      <c r="A1272" s="22"/>
      <c r="B1272" s="28"/>
      <c r="C1272" s="28"/>
      <c r="D1272" s="28"/>
      <c r="E1272" s="29"/>
      <c r="F1272" s="22"/>
      <c r="G1272" s="22"/>
      <c r="H1272" s="25" t="s">
        <v>50</v>
      </c>
      <c r="I1272" s="26"/>
      <c r="J1272" s="26"/>
      <c r="K1272" s="26"/>
      <c r="L12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3" spans="1:12" ht="15.75" customHeight="1" x14ac:dyDescent="0.25">
      <c r="A1273" s="22"/>
      <c r="B1273" s="28"/>
      <c r="C1273" s="28"/>
      <c r="D1273" s="28"/>
      <c r="E1273" s="29"/>
      <c r="F1273" s="22"/>
      <c r="G1273" s="22"/>
      <c r="H1273" s="25" t="s">
        <v>50</v>
      </c>
      <c r="I1273" s="26"/>
      <c r="J1273" s="26"/>
      <c r="K1273" s="26"/>
      <c r="L12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4" spans="1:12" ht="15.75" customHeight="1" x14ac:dyDescent="0.25">
      <c r="A1274" s="22"/>
      <c r="B1274" s="28"/>
      <c r="C1274" s="28"/>
      <c r="D1274" s="28"/>
      <c r="E1274" s="29"/>
      <c r="F1274" s="22"/>
      <c r="G1274" s="22"/>
      <c r="H1274" s="25" t="s">
        <v>50</v>
      </c>
      <c r="I1274" s="26"/>
      <c r="J1274" s="26"/>
      <c r="K1274" s="26"/>
      <c r="L12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5" spans="1:12" ht="15.75" customHeight="1" x14ac:dyDescent="0.25">
      <c r="A1275" s="22"/>
      <c r="B1275" s="28"/>
      <c r="C1275" s="28"/>
      <c r="D1275" s="28"/>
      <c r="E1275" s="29"/>
      <c r="F1275" s="22"/>
      <c r="G1275" s="22"/>
      <c r="H1275" s="25" t="s">
        <v>50</v>
      </c>
      <c r="I1275" s="26"/>
      <c r="J1275" s="26"/>
      <c r="K1275" s="26"/>
      <c r="L12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6" spans="1:12" ht="15.75" customHeight="1" x14ac:dyDescent="0.25">
      <c r="A1276" s="22"/>
      <c r="B1276" s="28"/>
      <c r="C1276" s="28"/>
      <c r="D1276" s="28"/>
      <c r="E1276" s="29"/>
      <c r="F1276" s="22"/>
      <c r="G1276" s="22"/>
      <c r="H1276" s="25" t="s">
        <v>50</v>
      </c>
      <c r="I1276" s="26"/>
      <c r="J1276" s="26"/>
      <c r="K1276" s="26"/>
      <c r="L12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7" spans="1:12" ht="15.75" customHeight="1" x14ac:dyDescent="0.25">
      <c r="A1277" s="22"/>
      <c r="B1277" s="28"/>
      <c r="C1277" s="28"/>
      <c r="D1277" s="28"/>
      <c r="E1277" s="29"/>
      <c r="F1277" s="22"/>
      <c r="G1277" s="22"/>
      <c r="H1277" s="25" t="s">
        <v>50</v>
      </c>
      <c r="I1277" s="26"/>
      <c r="J1277" s="26"/>
      <c r="K1277" s="26"/>
      <c r="L12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8" spans="1:12" ht="15.75" customHeight="1" x14ac:dyDescent="0.25">
      <c r="A1278" s="22"/>
      <c r="B1278" s="28"/>
      <c r="C1278" s="28"/>
      <c r="D1278" s="28"/>
      <c r="E1278" s="29"/>
      <c r="F1278" s="22"/>
      <c r="G1278" s="22"/>
      <c r="H1278" s="25" t="s">
        <v>50</v>
      </c>
      <c r="I1278" s="26"/>
      <c r="J1278" s="26"/>
      <c r="K1278" s="26"/>
      <c r="L12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79" spans="1:12" ht="15.75" customHeight="1" x14ac:dyDescent="0.25">
      <c r="A1279" s="22"/>
      <c r="B1279" s="28"/>
      <c r="C1279" s="28"/>
      <c r="D1279" s="28"/>
      <c r="E1279" s="29"/>
      <c r="F1279" s="22"/>
      <c r="G1279" s="22"/>
      <c r="H1279" s="25" t="s">
        <v>50</v>
      </c>
      <c r="I1279" s="26"/>
      <c r="J1279" s="26"/>
      <c r="K1279" s="26"/>
      <c r="L12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0" spans="1:12" ht="15.75" customHeight="1" x14ac:dyDescent="0.25">
      <c r="A1280" s="22"/>
      <c r="B1280" s="28"/>
      <c r="C1280" s="28"/>
      <c r="D1280" s="28"/>
      <c r="E1280" s="29"/>
      <c r="F1280" s="22"/>
      <c r="G1280" s="22"/>
      <c r="H1280" s="25" t="s">
        <v>50</v>
      </c>
      <c r="I1280" s="26"/>
      <c r="J1280" s="26"/>
      <c r="K1280" s="26"/>
      <c r="L12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1" spans="1:12" ht="15.75" customHeight="1" x14ac:dyDescent="0.25">
      <c r="A1281" s="22"/>
      <c r="B1281" s="28"/>
      <c r="C1281" s="28"/>
      <c r="D1281" s="28"/>
      <c r="E1281" s="29"/>
      <c r="F1281" s="22"/>
      <c r="G1281" s="22"/>
      <c r="H1281" s="25" t="s">
        <v>50</v>
      </c>
      <c r="I1281" s="26"/>
      <c r="J1281" s="26"/>
      <c r="K1281" s="26"/>
      <c r="L12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2" spans="1:12" ht="15.75" customHeight="1" x14ac:dyDescent="0.25">
      <c r="A1282" s="22"/>
      <c r="B1282" s="28"/>
      <c r="C1282" s="28"/>
      <c r="D1282" s="28"/>
      <c r="E1282" s="29"/>
      <c r="F1282" s="22"/>
      <c r="G1282" s="22"/>
      <c r="H1282" s="25" t="s">
        <v>50</v>
      </c>
      <c r="I1282" s="26"/>
      <c r="J1282" s="26"/>
      <c r="K1282" s="26"/>
      <c r="L12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3" spans="1:12" ht="15.75" customHeight="1" x14ac:dyDescent="0.25">
      <c r="A1283" s="22"/>
      <c r="B1283" s="28"/>
      <c r="C1283" s="28"/>
      <c r="D1283" s="28"/>
      <c r="E1283" s="29"/>
      <c r="F1283" s="22"/>
      <c r="G1283" s="22"/>
      <c r="H1283" s="25" t="s">
        <v>50</v>
      </c>
      <c r="I1283" s="26"/>
      <c r="J1283" s="26"/>
      <c r="K1283" s="26"/>
      <c r="L12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4" spans="1:12" ht="15.75" customHeight="1" x14ac:dyDescent="0.25">
      <c r="A1284" s="22"/>
      <c r="B1284" s="28"/>
      <c r="C1284" s="28"/>
      <c r="D1284" s="28"/>
      <c r="E1284" s="29"/>
      <c r="F1284" s="22"/>
      <c r="G1284" s="22"/>
      <c r="H1284" s="25" t="s">
        <v>50</v>
      </c>
      <c r="I1284" s="26"/>
      <c r="J1284" s="26"/>
      <c r="K1284" s="26"/>
      <c r="L12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5" spans="1:12" ht="15.75" customHeight="1" x14ac:dyDescent="0.25">
      <c r="A1285" s="22"/>
      <c r="B1285" s="28"/>
      <c r="C1285" s="28"/>
      <c r="D1285" s="28"/>
      <c r="E1285" s="29"/>
      <c r="F1285" s="22"/>
      <c r="G1285" s="22"/>
      <c r="H1285" s="25" t="s">
        <v>50</v>
      </c>
      <c r="I1285" s="26"/>
      <c r="J1285" s="26"/>
      <c r="K1285" s="26"/>
      <c r="L12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6" spans="1:12" ht="15.75" customHeight="1" x14ac:dyDescent="0.25">
      <c r="A1286" s="22"/>
      <c r="B1286" s="28"/>
      <c r="C1286" s="28"/>
      <c r="D1286" s="28"/>
      <c r="E1286" s="29"/>
      <c r="F1286" s="22"/>
      <c r="G1286" s="22"/>
      <c r="H1286" s="25" t="s">
        <v>50</v>
      </c>
      <c r="I1286" s="26"/>
      <c r="J1286" s="26"/>
      <c r="K1286" s="26"/>
      <c r="L12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7" spans="1:12" ht="15.75" customHeight="1" x14ac:dyDescent="0.25">
      <c r="A1287" s="22"/>
      <c r="B1287" s="28"/>
      <c r="C1287" s="28"/>
      <c r="D1287" s="28"/>
      <c r="E1287" s="29"/>
      <c r="F1287" s="22"/>
      <c r="G1287" s="22"/>
      <c r="H1287" s="25" t="s">
        <v>50</v>
      </c>
      <c r="I1287" s="26"/>
      <c r="J1287" s="26"/>
      <c r="K1287" s="26"/>
      <c r="L12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8" spans="1:12" ht="15.75" customHeight="1" x14ac:dyDescent="0.25">
      <c r="A1288" s="22"/>
      <c r="B1288" s="28"/>
      <c r="C1288" s="28"/>
      <c r="D1288" s="28"/>
      <c r="E1288" s="29"/>
      <c r="F1288" s="22"/>
      <c r="G1288" s="22"/>
      <c r="H1288" s="25" t="s">
        <v>50</v>
      </c>
      <c r="I1288" s="26"/>
      <c r="J1288" s="26"/>
      <c r="K1288" s="26"/>
      <c r="L12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89" spans="1:12" ht="15.75" customHeight="1" x14ac:dyDescent="0.25">
      <c r="A1289" s="22"/>
      <c r="B1289" s="28"/>
      <c r="C1289" s="28"/>
      <c r="D1289" s="28"/>
      <c r="E1289" s="29"/>
      <c r="F1289" s="22"/>
      <c r="G1289" s="22"/>
      <c r="H1289" s="25" t="s">
        <v>50</v>
      </c>
      <c r="I1289" s="26"/>
      <c r="J1289" s="26"/>
      <c r="K1289" s="26"/>
      <c r="L12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0" spans="1:12" ht="15.75" customHeight="1" x14ac:dyDescent="0.25">
      <c r="A1290" s="22"/>
      <c r="B1290" s="28"/>
      <c r="C1290" s="28"/>
      <c r="D1290" s="28"/>
      <c r="E1290" s="29"/>
      <c r="F1290" s="22"/>
      <c r="G1290" s="22"/>
      <c r="H1290" s="25" t="s">
        <v>50</v>
      </c>
      <c r="I1290" s="26"/>
      <c r="J1290" s="26"/>
      <c r="K1290" s="26"/>
      <c r="L12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1" spans="1:12" ht="15.75" customHeight="1" x14ac:dyDescent="0.25">
      <c r="A1291" s="22"/>
      <c r="B1291" s="28"/>
      <c r="C1291" s="28"/>
      <c r="D1291" s="28"/>
      <c r="E1291" s="29"/>
      <c r="F1291" s="22"/>
      <c r="G1291" s="22"/>
      <c r="H1291" s="25" t="s">
        <v>50</v>
      </c>
      <c r="I1291" s="26"/>
      <c r="J1291" s="26"/>
      <c r="K1291" s="26"/>
      <c r="L12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2" spans="1:12" ht="15.75" customHeight="1" x14ac:dyDescent="0.25">
      <c r="A1292" s="22"/>
      <c r="B1292" s="28"/>
      <c r="C1292" s="28"/>
      <c r="D1292" s="28"/>
      <c r="E1292" s="29"/>
      <c r="F1292" s="22"/>
      <c r="G1292" s="22"/>
      <c r="H1292" s="25" t="s">
        <v>50</v>
      </c>
      <c r="I1292" s="26"/>
      <c r="J1292" s="26"/>
      <c r="K1292" s="26"/>
      <c r="L12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3" spans="1:12" ht="15.75" customHeight="1" x14ac:dyDescent="0.25">
      <c r="A1293" s="22"/>
      <c r="B1293" s="28"/>
      <c r="C1293" s="28"/>
      <c r="D1293" s="28"/>
      <c r="E1293" s="29"/>
      <c r="F1293" s="22"/>
      <c r="G1293" s="22"/>
      <c r="H1293" s="25" t="s">
        <v>50</v>
      </c>
      <c r="I1293" s="26"/>
      <c r="J1293" s="26"/>
      <c r="K1293" s="26"/>
      <c r="L12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4" spans="1:12" ht="15.75" customHeight="1" x14ac:dyDescent="0.25">
      <c r="A1294" s="22"/>
      <c r="B1294" s="28"/>
      <c r="C1294" s="28"/>
      <c r="D1294" s="28"/>
      <c r="E1294" s="29"/>
      <c r="F1294" s="22"/>
      <c r="G1294" s="22"/>
      <c r="H1294" s="25" t="s">
        <v>50</v>
      </c>
      <c r="I1294" s="26"/>
      <c r="J1294" s="26"/>
      <c r="K1294" s="26"/>
      <c r="L12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5" spans="1:12" ht="15.75" customHeight="1" x14ac:dyDescent="0.25">
      <c r="A1295" s="22"/>
      <c r="B1295" s="28"/>
      <c r="C1295" s="28"/>
      <c r="D1295" s="28"/>
      <c r="E1295" s="29"/>
      <c r="F1295" s="22"/>
      <c r="G1295" s="22"/>
      <c r="H1295" s="25" t="s">
        <v>50</v>
      </c>
      <c r="I1295" s="26"/>
      <c r="J1295" s="26"/>
      <c r="K1295" s="26"/>
      <c r="L12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6" spans="1:12" ht="15.75" customHeight="1" x14ac:dyDescent="0.25">
      <c r="A1296" s="22"/>
      <c r="B1296" s="28"/>
      <c r="C1296" s="28"/>
      <c r="D1296" s="28"/>
      <c r="E1296" s="29"/>
      <c r="F1296" s="22"/>
      <c r="G1296" s="22"/>
      <c r="H1296" s="25" t="s">
        <v>50</v>
      </c>
      <c r="I1296" s="26"/>
      <c r="J1296" s="26"/>
      <c r="K1296" s="26"/>
      <c r="L12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7" spans="1:12" ht="15.75" customHeight="1" x14ac:dyDescent="0.25">
      <c r="A1297" s="22"/>
      <c r="B1297" s="28"/>
      <c r="C1297" s="28"/>
      <c r="D1297" s="28"/>
      <c r="E1297" s="29"/>
      <c r="F1297" s="22"/>
      <c r="G1297" s="22"/>
      <c r="H1297" s="25" t="s">
        <v>50</v>
      </c>
      <c r="I1297" s="26"/>
      <c r="J1297" s="26"/>
      <c r="K1297" s="26"/>
      <c r="L12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8" spans="1:12" ht="15.75" customHeight="1" x14ac:dyDescent="0.25">
      <c r="A1298" s="22"/>
      <c r="B1298" s="28"/>
      <c r="C1298" s="28"/>
      <c r="D1298" s="28"/>
      <c r="E1298" s="29"/>
      <c r="F1298" s="22"/>
      <c r="G1298" s="22"/>
      <c r="H1298" s="25" t="s">
        <v>50</v>
      </c>
      <c r="I1298" s="26"/>
      <c r="J1298" s="26"/>
      <c r="K1298" s="26"/>
      <c r="L12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299" spans="1:12" ht="15.75" customHeight="1" x14ac:dyDescent="0.25">
      <c r="A1299" s="22"/>
      <c r="B1299" s="28"/>
      <c r="C1299" s="28"/>
      <c r="D1299" s="28"/>
      <c r="E1299" s="29"/>
      <c r="F1299" s="22"/>
      <c r="G1299" s="22"/>
      <c r="H1299" s="25" t="s">
        <v>50</v>
      </c>
      <c r="I1299" s="26"/>
      <c r="J1299" s="26"/>
      <c r="K1299" s="26"/>
      <c r="L12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0" spans="1:12" ht="15.75" customHeight="1" x14ac:dyDescent="0.25">
      <c r="A1300" s="22"/>
      <c r="B1300" s="28"/>
      <c r="C1300" s="28"/>
      <c r="D1300" s="28"/>
      <c r="E1300" s="29"/>
      <c r="F1300" s="22"/>
      <c r="G1300" s="22"/>
      <c r="H1300" s="25" t="s">
        <v>50</v>
      </c>
      <c r="I1300" s="26"/>
      <c r="J1300" s="26"/>
      <c r="K1300" s="26"/>
      <c r="L13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1" spans="1:12" ht="15.75" customHeight="1" x14ac:dyDescent="0.25">
      <c r="A1301" s="22"/>
      <c r="B1301" s="28"/>
      <c r="C1301" s="28"/>
      <c r="D1301" s="28"/>
      <c r="E1301" s="29"/>
      <c r="F1301" s="22"/>
      <c r="G1301" s="22"/>
      <c r="H1301" s="25" t="s">
        <v>50</v>
      </c>
      <c r="I1301" s="26"/>
      <c r="J1301" s="26"/>
      <c r="K1301" s="26"/>
      <c r="L13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2" spans="1:12" ht="15.75" customHeight="1" x14ac:dyDescent="0.25">
      <c r="A1302" s="22"/>
      <c r="B1302" s="28"/>
      <c r="C1302" s="28"/>
      <c r="D1302" s="28"/>
      <c r="E1302" s="29"/>
      <c r="F1302" s="22"/>
      <c r="G1302" s="22"/>
      <c r="H1302" s="25" t="s">
        <v>50</v>
      </c>
      <c r="I1302" s="26"/>
      <c r="J1302" s="26"/>
      <c r="K1302" s="26"/>
      <c r="L13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3" spans="1:12" ht="15.75" customHeight="1" x14ac:dyDescent="0.25">
      <c r="A1303" s="22"/>
      <c r="B1303" s="28"/>
      <c r="C1303" s="28"/>
      <c r="D1303" s="28"/>
      <c r="E1303" s="29"/>
      <c r="F1303" s="22"/>
      <c r="G1303" s="22"/>
      <c r="H1303" s="25" t="s">
        <v>50</v>
      </c>
      <c r="I1303" s="26"/>
      <c r="J1303" s="26"/>
      <c r="K1303" s="26"/>
      <c r="L13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4" spans="1:12" ht="15.75" customHeight="1" x14ac:dyDescent="0.25">
      <c r="A1304" s="22"/>
      <c r="B1304" s="28"/>
      <c r="C1304" s="28"/>
      <c r="D1304" s="28"/>
      <c r="E1304" s="29"/>
      <c r="F1304" s="22"/>
      <c r="G1304" s="22"/>
      <c r="H1304" s="25" t="s">
        <v>50</v>
      </c>
      <c r="I1304" s="26"/>
      <c r="J1304" s="26"/>
      <c r="K1304" s="26"/>
      <c r="L13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5" spans="1:12" ht="15.75" customHeight="1" x14ac:dyDescent="0.25">
      <c r="A1305" s="22"/>
      <c r="B1305" s="28"/>
      <c r="C1305" s="28"/>
      <c r="D1305" s="28"/>
      <c r="E1305" s="29"/>
      <c r="F1305" s="22"/>
      <c r="G1305" s="22"/>
      <c r="H1305" s="25" t="s">
        <v>50</v>
      </c>
      <c r="I1305" s="26"/>
      <c r="J1305" s="26"/>
      <c r="K1305" s="26"/>
      <c r="L13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6" spans="1:12" ht="15.75" customHeight="1" x14ac:dyDescent="0.25">
      <c r="A1306" s="22"/>
      <c r="B1306" s="28"/>
      <c r="C1306" s="28"/>
      <c r="D1306" s="28"/>
      <c r="E1306" s="29"/>
      <c r="F1306" s="22"/>
      <c r="G1306" s="22"/>
      <c r="H1306" s="25" t="s">
        <v>50</v>
      </c>
      <c r="I1306" s="26"/>
      <c r="J1306" s="26"/>
      <c r="K1306" s="26"/>
      <c r="L13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7" spans="1:12" ht="15.75" customHeight="1" x14ac:dyDescent="0.25">
      <c r="A1307" s="22"/>
      <c r="B1307" s="28"/>
      <c r="C1307" s="28"/>
      <c r="D1307" s="28"/>
      <c r="E1307" s="29"/>
      <c r="F1307" s="22"/>
      <c r="G1307" s="22"/>
      <c r="H1307" s="25" t="s">
        <v>50</v>
      </c>
      <c r="I1307" s="26"/>
      <c r="J1307" s="26"/>
      <c r="K1307" s="26"/>
      <c r="L13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8" spans="1:12" ht="15.75" customHeight="1" x14ac:dyDescent="0.25">
      <c r="A1308" s="22"/>
      <c r="B1308" s="28"/>
      <c r="C1308" s="28"/>
      <c r="D1308" s="28"/>
      <c r="E1308" s="29"/>
      <c r="F1308" s="22"/>
      <c r="G1308" s="22"/>
      <c r="H1308" s="25" t="s">
        <v>50</v>
      </c>
      <c r="I1308" s="26"/>
      <c r="J1308" s="26"/>
      <c r="K1308" s="26"/>
      <c r="L13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09" spans="1:12" ht="15.75" customHeight="1" x14ac:dyDescent="0.25">
      <c r="A1309" s="22"/>
      <c r="B1309" s="28"/>
      <c r="C1309" s="28"/>
      <c r="D1309" s="28"/>
      <c r="E1309" s="29"/>
      <c r="F1309" s="22"/>
      <c r="G1309" s="22"/>
      <c r="H1309" s="25" t="s">
        <v>50</v>
      </c>
      <c r="I1309" s="26"/>
      <c r="J1309" s="26"/>
      <c r="K1309" s="26"/>
      <c r="L13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0" spans="1:12" ht="15.75" customHeight="1" x14ac:dyDescent="0.25">
      <c r="A1310" s="22"/>
      <c r="B1310" s="28"/>
      <c r="C1310" s="28"/>
      <c r="D1310" s="28"/>
      <c r="E1310" s="29"/>
      <c r="F1310" s="22"/>
      <c r="G1310" s="22"/>
      <c r="H1310" s="25" t="s">
        <v>50</v>
      </c>
      <c r="I1310" s="26"/>
      <c r="J1310" s="26"/>
      <c r="K1310" s="26"/>
      <c r="L13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1" spans="1:12" ht="15.75" customHeight="1" x14ac:dyDescent="0.25">
      <c r="A1311" s="22"/>
      <c r="B1311" s="28"/>
      <c r="C1311" s="28"/>
      <c r="D1311" s="28"/>
      <c r="E1311" s="29"/>
      <c r="F1311" s="22"/>
      <c r="G1311" s="22"/>
      <c r="H1311" s="25" t="s">
        <v>50</v>
      </c>
      <c r="I1311" s="26"/>
      <c r="J1311" s="26"/>
      <c r="K1311" s="26"/>
      <c r="L13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2" spans="1:12" ht="15.75" customHeight="1" x14ac:dyDescent="0.25">
      <c r="A1312" s="22"/>
      <c r="B1312" s="28"/>
      <c r="C1312" s="28"/>
      <c r="D1312" s="28"/>
      <c r="E1312" s="29"/>
      <c r="F1312" s="22"/>
      <c r="G1312" s="22"/>
      <c r="H1312" s="25" t="s">
        <v>50</v>
      </c>
      <c r="I1312" s="26"/>
      <c r="J1312" s="26"/>
      <c r="K1312" s="26"/>
      <c r="L13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3" spans="1:12" ht="15.75" customHeight="1" x14ac:dyDescent="0.25">
      <c r="A1313" s="22"/>
      <c r="B1313" s="28"/>
      <c r="C1313" s="28"/>
      <c r="D1313" s="28"/>
      <c r="E1313" s="29"/>
      <c r="F1313" s="22"/>
      <c r="G1313" s="22"/>
      <c r="H1313" s="25" t="s">
        <v>50</v>
      </c>
      <c r="I1313" s="26"/>
      <c r="J1313" s="26"/>
      <c r="K1313" s="26"/>
      <c r="L13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4" spans="1:12" ht="15.75" customHeight="1" x14ac:dyDescent="0.25">
      <c r="A1314" s="22"/>
      <c r="B1314" s="28"/>
      <c r="C1314" s="28"/>
      <c r="D1314" s="28"/>
      <c r="E1314" s="29"/>
      <c r="F1314" s="22"/>
      <c r="G1314" s="22"/>
      <c r="H1314" s="25" t="s">
        <v>50</v>
      </c>
      <c r="I1314" s="26"/>
      <c r="J1314" s="26"/>
      <c r="K1314" s="26"/>
      <c r="L13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5" spans="1:12" ht="15.75" customHeight="1" x14ac:dyDescent="0.25">
      <c r="A1315" s="22"/>
      <c r="B1315" s="28"/>
      <c r="C1315" s="28"/>
      <c r="D1315" s="28"/>
      <c r="E1315" s="29"/>
      <c r="F1315" s="22"/>
      <c r="G1315" s="22"/>
      <c r="H1315" s="25" t="s">
        <v>50</v>
      </c>
      <c r="I1315" s="26"/>
      <c r="J1315" s="26"/>
      <c r="K1315" s="26"/>
      <c r="L13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6" spans="1:12" ht="15.75" customHeight="1" x14ac:dyDescent="0.25">
      <c r="A1316" s="22"/>
      <c r="B1316" s="28"/>
      <c r="C1316" s="28"/>
      <c r="D1316" s="28"/>
      <c r="E1316" s="29"/>
      <c r="F1316" s="22"/>
      <c r="G1316" s="22"/>
      <c r="H1316" s="25" t="s">
        <v>50</v>
      </c>
      <c r="I1316" s="26"/>
      <c r="J1316" s="26"/>
      <c r="K1316" s="26"/>
      <c r="L13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7" spans="1:12" ht="15.75" customHeight="1" x14ac:dyDescent="0.25">
      <c r="A1317" s="22"/>
      <c r="B1317" s="28"/>
      <c r="C1317" s="28"/>
      <c r="D1317" s="28"/>
      <c r="E1317" s="29"/>
      <c r="F1317" s="22"/>
      <c r="G1317" s="22"/>
      <c r="H1317" s="25" t="s">
        <v>50</v>
      </c>
      <c r="I1317" s="26"/>
      <c r="J1317" s="26"/>
      <c r="K1317" s="26"/>
      <c r="L13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8" spans="1:12" ht="15.75" customHeight="1" x14ac:dyDescent="0.25">
      <c r="A1318" s="22"/>
      <c r="B1318" s="28"/>
      <c r="C1318" s="28"/>
      <c r="D1318" s="28"/>
      <c r="E1318" s="29"/>
      <c r="F1318" s="22"/>
      <c r="G1318" s="22"/>
      <c r="H1318" s="25" t="s">
        <v>50</v>
      </c>
      <c r="I1318" s="26"/>
      <c r="J1318" s="26"/>
      <c r="K1318" s="26"/>
      <c r="L13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19" spans="1:12" ht="15.75" customHeight="1" x14ac:dyDescent="0.25">
      <c r="A1319" s="22"/>
      <c r="B1319" s="28"/>
      <c r="C1319" s="28"/>
      <c r="D1319" s="28"/>
      <c r="E1319" s="29"/>
      <c r="F1319" s="22"/>
      <c r="G1319" s="22"/>
      <c r="H1319" s="25" t="s">
        <v>50</v>
      </c>
      <c r="I1319" s="26"/>
      <c r="J1319" s="26"/>
      <c r="K1319" s="26"/>
      <c r="L13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0" spans="1:12" ht="15.75" customHeight="1" x14ac:dyDescent="0.25">
      <c r="A1320" s="22"/>
      <c r="B1320" s="28"/>
      <c r="C1320" s="28"/>
      <c r="D1320" s="28"/>
      <c r="E1320" s="29"/>
      <c r="F1320" s="22"/>
      <c r="G1320" s="22"/>
      <c r="H1320" s="25" t="s">
        <v>50</v>
      </c>
      <c r="I1320" s="26"/>
      <c r="J1320" s="26"/>
      <c r="K1320" s="26"/>
      <c r="L13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1" spans="1:12" ht="15.75" customHeight="1" x14ac:dyDescent="0.25">
      <c r="A1321" s="22"/>
      <c r="B1321" s="28"/>
      <c r="C1321" s="28"/>
      <c r="D1321" s="28"/>
      <c r="E1321" s="29"/>
      <c r="F1321" s="22"/>
      <c r="G1321" s="22"/>
      <c r="H1321" s="25" t="s">
        <v>50</v>
      </c>
      <c r="I1321" s="26"/>
      <c r="J1321" s="26"/>
      <c r="K1321" s="26"/>
      <c r="L13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2" spans="1:12" ht="15.75" customHeight="1" x14ac:dyDescent="0.25">
      <c r="A1322" s="22"/>
      <c r="B1322" s="28"/>
      <c r="C1322" s="28"/>
      <c r="D1322" s="28"/>
      <c r="E1322" s="29"/>
      <c r="F1322" s="22"/>
      <c r="G1322" s="22"/>
      <c r="H1322" s="25" t="s">
        <v>50</v>
      </c>
      <c r="I1322" s="26"/>
      <c r="J1322" s="26"/>
      <c r="K1322" s="26"/>
      <c r="L13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3" spans="1:12" ht="15.75" customHeight="1" x14ac:dyDescent="0.25">
      <c r="A1323" s="22"/>
      <c r="B1323" s="28"/>
      <c r="C1323" s="28"/>
      <c r="D1323" s="28"/>
      <c r="E1323" s="29"/>
      <c r="F1323" s="22"/>
      <c r="G1323" s="22"/>
      <c r="H1323" s="25" t="s">
        <v>50</v>
      </c>
      <c r="I1323" s="26"/>
      <c r="J1323" s="26"/>
      <c r="K1323" s="26"/>
      <c r="L13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4" spans="1:12" ht="15.75" customHeight="1" x14ac:dyDescent="0.25">
      <c r="A1324" s="22"/>
      <c r="B1324" s="28"/>
      <c r="C1324" s="28"/>
      <c r="D1324" s="28"/>
      <c r="E1324" s="29"/>
      <c r="F1324" s="22"/>
      <c r="G1324" s="22"/>
      <c r="H1324" s="25" t="s">
        <v>50</v>
      </c>
      <c r="I1324" s="26"/>
      <c r="J1324" s="26"/>
      <c r="K1324" s="26"/>
      <c r="L13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5" spans="1:12" ht="15.75" customHeight="1" x14ac:dyDescent="0.25">
      <c r="A1325" s="22"/>
      <c r="B1325" s="28"/>
      <c r="C1325" s="28"/>
      <c r="D1325" s="28"/>
      <c r="E1325" s="29"/>
      <c r="F1325" s="22"/>
      <c r="G1325" s="22"/>
      <c r="H1325" s="25" t="s">
        <v>50</v>
      </c>
      <c r="I1325" s="26"/>
      <c r="J1325" s="26"/>
      <c r="K1325" s="26"/>
      <c r="L13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6" spans="1:12" ht="15.75" customHeight="1" x14ac:dyDescent="0.25">
      <c r="A1326" s="22"/>
      <c r="B1326" s="28"/>
      <c r="C1326" s="28"/>
      <c r="D1326" s="28"/>
      <c r="E1326" s="29"/>
      <c r="F1326" s="22"/>
      <c r="G1326" s="22"/>
      <c r="H1326" s="25" t="s">
        <v>50</v>
      </c>
      <c r="I1326" s="26"/>
      <c r="J1326" s="26"/>
      <c r="K1326" s="26"/>
      <c r="L13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7" spans="1:12" ht="15.75" customHeight="1" x14ac:dyDescent="0.25">
      <c r="A1327" s="22"/>
      <c r="B1327" s="28"/>
      <c r="C1327" s="28"/>
      <c r="D1327" s="28"/>
      <c r="E1327" s="29"/>
      <c r="F1327" s="22"/>
      <c r="G1327" s="22"/>
      <c r="H1327" s="25" t="s">
        <v>50</v>
      </c>
      <c r="I1327" s="26"/>
      <c r="J1327" s="26"/>
      <c r="K1327" s="26"/>
      <c r="L13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8" spans="1:12" ht="15.75" customHeight="1" x14ac:dyDescent="0.25">
      <c r="A1328" s="22"/>
      <c r="B1328" s="28"/>
      <c r="C1328" s="28"/>
      <c r="D1328" s="28"/>
      <c r="E1328" s="29"/>
      <c r="F1328" s="22"/>
      <c r="G1328" s="22"/>
      <c r="H1328" s="25" t="s">
        <v>50</v>
      </c>
      <c r="I1328" s="26"/>
      <c r="J1328" s="26"/>
      <c r="K1328" s="26"/>
      <c r="L13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29" spans="1:12" ht="15.75" customHeight="1" x14ac:dyDescent="0.25">
      <c r="A1329" s="22"/>
      <c r="B1329" s="28"/>
      <c r="C1329" s="28"/>
      <c r="D1329" s="28"/>
      <c r="E1329" s="29"/>
      <c r="F1329" s="22"/>
      <c r="G1329" s="22"/>
      <c r="H1329" s="25" t="s">
        <v>50</v>
      </c>
      <c r="I1329" s="26"/>
      <c r="J1329" s="26"/>
      <c r="K1329" s="26"/>
      <c r="L13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0" spans="1:12" ht="15.75" customHeight="1" x14ac:dyDescent="0.25">
      <c r="A1330" s="22"/>
      <c r="B1330" s="28"/>
      <c r="C1330" s="28"/>
      <c r="D1330" s="28"/>
      <c r="E1330" s="29"/>
      <c r="F1330" s="22"/>
      <c r="G1330" s="22"/>
      <c r="H1330" s="25" t="s">
        <v>50</v>
      </c>
      <c r="I1330" s="26"/>
      <c r="J1330" s="26"/>
      <c r="K1330" s="26"/>
      <c r="L13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1" spans="1:12" ht="15.75" customHeight="1" x14ac:dyDescent="0.25">
      <c r="A1331" s="22"/>
      <c r="B1331" s="28"/>
      <c r="C1331" s="28"/>
      <c r="D1331" s="28"/>
      <c r="E1331" s="29"/>
      <c r="F1331" s="22"/>
      <c r="G1331" s="22"/>
      <c r="H1331" s="25" t="s">
        <v>50</v>
      </c>
      <c r="I1331" s="26"/>
      <c r="J1331" s="26"/>
      <c r="K1331" s="26"/>
      <c r="L13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2" spans="1:12" ht="15.75" customHeight="1" x14ac:dyDescent="0.25">
      <c r="A1332" s="22"/>
      <c r="B1332" s="28"/>
      <c r="C1332" s="28"/>
      <c r="D1332" s="28"/>
      <c r="E1332" s="29"/>
      <c r="F1332" s="22"/>
      <c r="G1332" s="22"/>
      <c r="H1332" s="25" t="s">
        <v>50</v>
      </c>
      <c r="I1332" s="26"/>
      <c r="J1332" s="26"/>
      <c r="K1332" s="26"/>
      <c r="L13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3" spans="1:12" ht="15.75" customHeight="1" x14ac:dyDescent="0.25">
      <c r="A1333" s="22"/>
      <c r="B1333" s="28"/>
      <c r="C1333" s="28"/>
      <c r="D1333" s="28"/>
      <c r="E1333" s="29"/>
      <c r="F1333" s="22"/>
      <c r="G1333" s="22"/>
      <c r="H1333" s="25" t="s">
        <v>50</v>
      </c>
      <c r="I1333" s="26"/>
      <c r="J1333" s="26"/>
      <c r="K1333" s="26"/>
      <c r="L13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4" spans="1:12" ht="15.75" customHeight="1" x14ac:dyDescent="0.25">
      <c r="A1334" s="22"/>
      <c r="B1334" s="28"/>
      <c r="C1334" s="28"/>
      <c r="D1334" s="28"/>
      <c r="E1334" s="29"/>
      <c r="F1334" s="22"/>
      <c r="G1334" s="22"/>
      <c r="H1334" s="25" t="s">
        <v>50</v>
      </c>
      <c r="I1334" s="26"/>
      <c r="J1334" s="26"/>
      <c r="K1334" s="26"/>
      <c r="L13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5" spans="1:12" ht="15.75" customHeight="1" x14ac:dyDescent="0.25">
      <c r="A1335" s="22"/>
      <c r="B1335" s="28"/>
      <c r="C1335" s="28"/>
      <c r="D1335" s="28"/>
      <c r="E1335" s="29"/>
      <c r="F1335" s="22"/>
      <c r="G1335" s="22"/>
      <c r="H1335" s="25" t="s">
        <v>50</v>
      </c>
      <c r="I1335" s="26"/>
      <c r="J1335" s="26"/>
      <c r="K1335" s="26"/>
      <c r="L13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6" spans="1:12" ht="15.75" customHeight="1" x14ac:dyDescent="0.25">
      <c r="A1336" s="22"/>
      <c r="B1336" s="28"/>
      <c r="C1336" s="28"/>
      <c r="D1336" s="28"/>
      <c r="E1336" s="29"/>
      <c r="F1336" s="22"/>
      <c r="G1336" s="22"/>
      <c r="H1336" s="25" t="s">
        <v>50</v>
      </c>
      <c r="I1336" s="26"/>
      <c r="J1336" s="26"/>
      <c r="K1336" s="26"/>
      <c r="L13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7" spans="1:12" ht="15.75" customHeight="1" x14ac:dyDescent="0.25">
      <c r="A1337" s="22"/>
      <c r="B1337" s="28"/>
      <c r="C1337" s="28"/>
      <c r="D1337" s="28"/>
      <c r="E1337" s="29"/>
      <c r="F1337" s="22"/>
      <c r="G1337" s="22"/>
      <c r="H1337" s="25" t="s">
        <v>50</v>
      </c>
      <c r="I1337" s="26"/>
      <c r="J1337" s="26"/>
      <c r="K1337" s="26"/>
      <c r="L13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8" spans="1:12" ht="15.75" customHeight="1" x14ac:dyDescent="0.25">
      <c r="A1338" s="22"/>
      <c r="B1338" s="28"/>
      <c r="C1338" s="28"/>
      <c r="D1338" s="28"/>
      <c r="E1338" s="29"/>
      <c r="F1338" s="22"/>
      <c r="G1338" s="22"/>
      <c r="H1338" s="25" t="s">
        <v>50</v>
      </c>
      <c r="I1338" s="26"/>
      <c r="J1338" s="26"/>
      <c r="K1338" s="26"/>
      <c r="L13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39" spans="1:12" ht="15.75" customHeight="1" x14ac:dyDescent="0.25">
      <c r="A1339" s="22"/>
      <c r="B1339" s="28"/>
      <c r="C1339" s="28"/>
      <c r="D1339" s="28"/>
      <c r="E1339" s="29"/>
      <c r="F1339" s="22"/>
      <c r="G1339" s="22"/>
      <c r="H1339" s="25" t="s">
        <v>50</v>
      </c>
      <c r="I1339" s="26"/>
      <c r="J1339" s="26"/>
      <c r="K1339" s="26"/>
      <c r="L13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0" spans="1:12" ht="15.75" customHeight="1" x14ac:dyDescent="0.25">
      <c r="A1340" s="22"/>
      <c r="B1340" s="28"/>
      <c r="C1340" s="28"/>
      <c r="D1340" s="28"/>
      <c r="E1340" s="29"/>
      <c r="F1340" s="22"/>
      <c r="G1340" s="22"/>
      <c r="H1340" s="25" t="s">
        <v>50</v>
      </c>
      <c r="I1340" s="26"/>
      <c r="J1340" s="26"/>
      <c r="K1340" s="26"/>
      <c r="L13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1" spans="1:12" ht="15.75" customHeight="1" x14ac:dyDescent="0.25">
      <c r="A1341" s="22"/>
      <c r="B1341" s="28"/>
      <c r="C1341" s="28"/>
      <c r="D1341" s="28"/>
      <c r="E1341" s="29"/>
      <c r="F1341" s="22"/>
      <c r="G1341" s="22"/>
      <c r="H1341" s="25" t="s">
        <v>50</v>
      </c>
      <c r="I1341" s="26"/>
      <c r="J1341" s="26"/>
      <c r="K1341" s="26"/>
      <c r="L13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2" spans="1:12" ht="15.75" customHeight="1" x14ac:dyDescent="0.25">
      <c r="A1342" s="22"/>
      <c r="B1342" s="28"/>
      <c r="C1342" s="28"/>
      <c r="D1342" s="28"/>
      <c r="E1342" s="29"/>
      <c r="F1342" s="22"/>
      <c r="G1342" s="22"/>
      <c r="H1342" s="25" t="s">
        <v>50</v>
      </c>
      <c r="I1342" s="26"/>
      <c r="J1342" s="26"/>
      <c r="K1342" s="26"/>
      <c r="L13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3" spans="1:12" ht="15.75" customHeight="1" x14ac:dyDescent="0.25">
      <c r="A1343" s="22"/>
      <c r="B1343" s="28"/>
      <c r="C1343" s="28"/>
      <c r="D1343" s="28"/>
      <c r="E1343" s="29"/>
      <c r="F1343" s="22"/>
      <c r="G1343" s="22"/>
      <c r="H1343" s="25" t="s">
        <v>50</v>
      </c>
      <c r="I1343" s="26"/>
      <c r="J1343" s="26"/>
      <c r="K1343" s="26"/>
      <c r="L13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4" spans="1:12" ht="15.75" customHeight="1" x14ac:dyDescent="0.25">
      <c r="A1344" s="22"/>
      <c r="B1344" s="28"/>
      <c r="C1344" s="28"/>
      <c r="D1344" s="28"/>
      <c r="E1344" s="29"/>
      <c r="F1344" s="22"/>
      <c r="G1344" s="22"/>
      <c r="H1344" s="25" t="s">
        <v>50</v>
      </c>
      <c r="I1344" s="26"/>
      <c r="J1344" s="26"/>
      <c r="K1344" s="26"/>
      <c r="L13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5" spans="1:12" ht="15.75" customHeight="1" x14ac:dyDescent="0.25">
      <c r="A1345" s="22"/>
      <c r="B1345" s="28"/>
      <c r="C1345" s="28"/>
      <c r="D1345" s="28"/>
      <c r="E1345" s="29"/>
      <c r="F1345" s="22"/>
      <c r="G1345" s="22"/>
      <c r="H1345" s="25" t="s">
        <v>50</v>
      </c>
      <c r="I1345" s="26"/>
      <c r="J1345" s="26"/>
      <c r="K1345" s="26"/>
      <c r="L13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6" spans="1:12" ht="15.75" customHeight="1" x14ac:dyDescent="0.25">
      <c r="A1346" s="22"/>
      <c r="B1346" s="28"/>
      <c r="C1346" s="28"/>
      <c r="D1346" s="28"/>
      <c r="E1346" s="29"/>
      <c r="F1346" s="22"/>
      <c r="G1346" s="22"/>
      <c r="H1346" s="25" t="s">
        <v>50</v>
      </c>
      <c r="I1346" s="26"/>
      <c r="J1346" s="26"/>
      <c r="K1346" s="26"/>
      <c r="L13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7" spans="1:12" ht="15.75" customHeight="1" x14ac:dyDescent="0.25">
      <c r="A1347" s="22"/>
      <c r="B1347" s="28"/>
      <c r="C1347" s="28"/>
      <c r="D1347" s="28"/>
      <c r="E1347" s="29"/>
      <c r="F1347" s="22"/>
      <c r="G1347" s="22"/>
      <c r="H1347" s="25" t="s">
        <v>50</v>
      </c>
      <c r="I1347" s="26"/>
      <c r="J1347" s="26"/>
      <c r="K1347" s="26"/>
      <c r="L13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8" spans="1:12" ht="15.75" customHeight="1" x14ac:dyDescent="0.25">
      <c r="A1348" s="22"/>
      <c r="B1348" s="28"/>
      <c r="C1348" s="28"/>
      <c r="D1348" s="28"/>
      <c r="E1348" s="29"/>
      <c r="F1348" s="22"/>
      <c r="G1348" s="22"/>
      <c r="H1348" s="25" t="s">
        <v>50</v>
      </c>
      <c r="I1348" s="26"/>
      <c r="J1348" s="26"/>
      <c r="K1348" s="26"/>
      <c r="L13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49" spans="1:12" ht="15.75" customHeight="1" x14ac:dyDescent="0.25">
      <c r="A1349" s="22"/>
      <c r="B1349" s="28"/>
      <c r="C1349" s="28"/>
      <c r="D1349" s="28"/>
      <c r="E1349" s="29"/>
      <c r="F1349" s="22"/>
      <c r="G1349" s="22"/>
      <c r="H1349" s="25" t="s">
        <v>50</v>
      </c>
      <c r="I1349" s="26"/>
      <c r="J1349" s="26"/>
      <c r="K1349" s="26"/>
      <c r="L13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0" spans="1:12" ht="15.75" customHeight="1" x14ac:dyDescent="0.25">
      <c r="A1350" s="22"/>
      <c r="B1350" s="28"/>
      <c r="C1350" s="28"/>
      <c r="D1350" s="28"/>
      <c r="E1350" s="29"/>
      <c r="F1350" s="22"/>
      <c r="G1350" s="22"/>
      <c r="H1350" s="25" t="s">
        <v>50</v>
      </c>
      <c r="I1350" s="26"/>
      <c r="J1350" s="26"/>
      <c r="K1350" s="26"/>
      <c r="L13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1" spans="1:12" ht="15.75" customHeight="1" x14ac:dyDescent="0.25">
      <c r="A1351" s="22"/>
      <c r="B1351" s="28"/>
      <c r="C1351" s="28"/>
      <c r="D1351" s="28"/>
      <c r="E1351" s="29"/>
      <c r="F1351" s="22"/>
      <c r="G1351" s="22"/>
      <c r="H1351" s="25" t="s">
        <v>50</v>
      </c>
      <c r="I1351" s="26"/>
      <c r="J1351" s="26"/>
      <c r="K1351" s="26"/>
      <c r="L13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2" spans="1:12" ht="15.75" customHeight="1" x14ac:dyDescent="0.25">
      <c r="A1352" s="22"/>
      <c r="B1352" s="28"/>
      <c r="C1352" s="28"/>
      <c r="D1352" s="28"/>
      <c r="E1352" s="29"/>
      <c r="F1352" s="22"/>
      <c r="G1352" s="22"/>
      <c r="H1352" s="25" t="s">
        <v>50</v>
      </c>
      <c r="I1352" s="26"/>
      <c r="J1352" s="26"/>
      <c r="K1352" s="26"/>
      <c r="L13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3" spans="1:12" ht="15.75" customHeight="1" x14ac:dyDescent="0.25">
      <c r="A1353" s="22"/>
      <c r="B1353" s="28"/>
      <c r="C1353" s="28"/>
      <c r="D1353" s="28"/>
      <c r="E1353" s="29"/>
      <c r="F1353" s="22"/>
      <c r="G1353" s="22"/>
      <c r="H1353" s="25" t="s">
        <v>50</v>
      </c>
      <c r="I1353" s="26"/>
      <c r="J1353" s="26"/>
      <c r="K1353" s="26"/>
      <c r="L13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4" spans="1:12" ht="15.75" customHeight="1" x14ac:dyDescent="0.25">
      <c r="A1354" s="22"/>
      <c r="B1354" s="28"/>
      <c r="C1354" s="28"/>
      <c r="D1354" s="28"/>
      <c r="E1354" s="29"/>
      <c r="F1354" s="22"/>
      <c r="G1354" s="22"/>
      <c r="H1354" s="25" t="s">
        <v>50</v>
      </c>
      <c r="I1354" s="26"/>
      <c r="J1354" s="26"/>
      <c r="K1354" s="26"/>
      <c r="L13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5" spans="1:12" ht="15.75" customHeight="1" x14ac:dyDescent="0.25">
      <c r="A1355" s="22"/>
      <c r="B1355" s="28"/>
      <c r="C1355" s="28"/>
      <c r="D1355" s="28"/>
      <c r="E1355" s="29"/>
      <c r="F1355" s="22"/>
      <c r="G1355" s="22"/>
      <c r="H1355" s="25" t="s">
        <v>50</v>
      </c>
      <c r="I1355" s="26"/>
      <c r="J1355" s="26"/>
      <c r="K1355" s="26"/>
      <c r="L13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6" spans="1:12" ht="15.75" customHeight="1" x14ac:dyDescent="0.25">
      <c r="A1356" s="22"/>
      <c r="B1356" s="28"/>
      <c r="C1356" s="28"/>
      <c r="D1356" s="28"/>
      <c r="E1356" s="29"/>
      <c r="F1356" s="22"/>
      <c r="G1356" s="22"/>
      <c r="H1356" s="25" t="s">
        <v>50</v>
      </c>
      <c r="I1356" s="26"/>
      <c r="J1356" s="26"/>
      <c r="K1356" s="26"/>
      <c r="L13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7" spans="1:12" ht="15.75" customHeight="1" x14ac:dyDescent="0.25">
      <c r="A1357" s="22"/>
      <c r="B1357" s="28"/>
      <c r="C1357" s="28"/>
      <c r="D1357" s="28"/>
      <c r="E1357" s="29"/>
      <c r="F1357" s="22"/>
      <c r="G1357" s="22"/>
      <c r="H1357" s="25" t="s">
        <v>50</v>
      </c>
      <c r="I1357" s="26"/>
      <c r="J1357" s="26"/>
      <c r="K1357" s="26"/>
      <c r="L13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8" spans="1:12" ht="15.75" customHeight="1" x14ac:dyDescent="0.25">
      <c r="A1358" s="22"/>
      <c r="B1358" s="28"/>
      <c r="C1358" s="28"/>
      <c r="D1358" s="28"/>
      <c r="E1358" s="29"/>
      <c r="F1358" s="22"/>
      <c r="G1358" s="22"/>
      <c r="H1358" s="25" t="s">
        <v>50</v>
      </c>
      <c r="I1358" s="26"/>
      <c r="J1358" s="26"/>
      <c r="K1358" s="26"/>
      <c r="L13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59" spans="1:12" ht="15.75" customHeight="1" x14ac:dyDescent="0.25">
      <c r="A1359" s="22"/>
      <c r="B1359" s="28"/>
      <c r="C1359" s="28"/>
      <c r="D1359" s="28"/>
      <c r="E1359" s="29"/>
      <c r="F1359" s="22"/>
      <c r="G1359" s="22"/>
      <c r="H1359" s="25" t="s">
        <v>50</v>
      </c>
      <c r="I1359" s="26"/>
      <c r="J1359" s="26"/>
      <c r="K1359" s="26"/>
      <c r="L13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0" spans="1:12" ht="15.75" customHeight="1" x14ac:dyDescent="0.25">
      <c r="A1360" s="22"/>
      <c r="B1360" s="28"/>
      <c r="C1360" s="28"/>
      <c r="D1360" s="28"/>
      <c r="E1360" s="29"/>
      <c r="F1360" s="22"/>
      <c r="G1360" s="22"/>
      <c r="H1360" s="25" t="s">
        <v>50</v>
      </c>
      <c r="I1360" s="26"/>
      <c r="J1360" s="26"/>
      <c r="K1360" s="26"/>
      <c r="L13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1" spans="1:12" ht="15.75" customHeight="1" x14ac:dyDescent="0.25">
      <c r="A1361" s="22"/>
      <c r="B1361" s="28"/>
      <c r="C1361" s="28"/>
      <c r="D1361" s="28"/>
      <c r="E1361" s="29"/>
      <c r="F1361" s="22"/>
      <c r="G1361" s="22"/>
      <c r="H1361" s="25" t="s">
        <v>50</v>
      </c>
      <c r="I1361" s="26"/>
      <c r="J1361" s="26"/>
      <c r="K1361" s="26"/>
      <c r="L13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2" spans="1:12" ht="15.75" customHeight="1" x14ac:dyDescent="0.25">
      <c r="A1362" s="22"/>
      <c r="B1362" s="28"/>
      <c r="C1362" s="28"/>
      <c r="D1362" s="28"/>
      <c r="E1362" s="29"/>
      <c r="F1362" s="22"/>
      <c r="G1362" s="22"/>
      <c r="H1362" s="25" t="s">
        <v>50</v>
      </c>
      <c r="I1362" s="26"/>
      <c r="J1362" s="26"/>
      <c r="K1362" s="26"/>
      <c r="L13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3" spans="1:12" ht="15.75" customHeight="1" x14ac:dyDescent="0.25">
      <c r="A1363" s="22"/>
      <c r="B1363" s="28"/>
      <c r="C1363" s="28"/>
      <c r="D1363" s="28"/>
      <c r="E1363" s="29"/>
      <c r="F1363" s="22"/>
      <c r="G1363" s="22"/>
      <c r="H1363" s="25" t="s">
        <v>50</v>
      </c>
      <c r="I1363" s="26"/>
      <c r="J1363" s="26"/>
      <c r="K1363" s="26"/>
      <c r="L13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4" spans="1:12" ht="15.75" customHeight="1" x14ac:dyDescent="0.25">
      <c r="A1364" s="22"/>
      <c r="B1364" s="28"/>
      <c r="C1364" s="28"/>
      <c r="D1364" s="28"/>
      <c r="E1364" s="29"/>
      <c r="F1364" s="22"/>
      <c r="G1364" s="22"/>
      <c r="H1364" s="25" t="s">
        <v>50</v>
      </c>
      <c r="I1364" s="26"/>
      <c r="J1364" s="26"/>
      <c r="K1364" s="26"/>
      <c r="L13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5" spans="1:12" ht="15.75" customHeight="1" x14ac:dyDescent="0.25">
      <c r="A1365" s="22"/>
      <c r="B1365" s="28"/>
      <c r="C1365" s="28"/>
      <c r="D1365" s="28"/>
      <c r="E1365" s="29"/>
      <c r="F1365" s="22"/>
      <c r="G1365" s="22"/>
      <c r="H1365" s="25" t="s">
        <v>50</v>
      </c>
      <c r="I1365" s="26"/>
      <c r="J1365" s="26"/>
      <c r="K1365" s="26"/>
      <c r="L13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6" spans="1:12" ht="15.75" customHeight="1" x14ac:dyDescent="0.25">
      <c r="A1366" s="22"/>
      <c r="B1366" s="28"/>
      <c r="C1366" s="28"/>
      <c r="D1366" s="28"/>
      <c r="E1366" s="29"/>
      <c r="F1366" s="22"/>
      <c r="G1366" s="22"/>
      <c r="H1366" s="25" t="s">
        <v>50</v>
      </c>
      <c r="I1366" s="26"/>
      <c r="J1366" s="26"/>
      <c r="K1366" s="26"/>
      <c r="L13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7" spans="1:12" ht="15.75" customHeight="1" x14ac:dyDescent="0.25">
      <c r="A1367" s="22"/>
      <c r="B1367" s="28"/>
      <c r="C1367" s="28"/>
      <c r="D1367" s="28"/>
      <c r="E1367" s="29"/>
      <c r="F1367" s="22"/>
      <c r="G1367" s="22"/>
      <c r="H1367" s="25" t="s">
        <v>50</v>
      </c>
      <c r="I1367" s="26"/>
      <c r="J1367" s="26"/>
      <c r="K1367" s="26"/>
      <c r="L13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8" spans="1:12" ht="15.75" customHeight="1" x14ac:dyDescent="0.25">
      <c r="A1368" s="22"/>
      <c r="B1368" s="28"/>
      <c r="C1368" s="28"/>
      <c r="D1368" s="28"/>
      <c r="E1368" s="29"/>
      <c r="F1368" s="22"/>
      <c r="G1368" s="22"/>
      <c r="H1368" s="25" t="s">
        <v>50</v>
      </c>
      <c r="I1368" s="26"/>
      <c r="J1368" s="26"/>
      <c r="K1368" s="26"/>
      <c r="L13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69" spans="1:12" ht="15.75" customHeight="1" x14ac:dyDescent="0.25">
      <c r="A1369" s="22"/>
      <c r="B1369" s="28"/>
      <c r="C1369" s="28"/>
      <c r="D1369" s="28"/>
      <c r="E1369" s="29"/>
      <c r="F1369" s="22"/>
      <c r="G1369" s="22"/>
      <c r="H1369" s="25" t="s">
        <v>50</v>
      </c>
      <c r="I1369" s="26"/>
      <c r="J1369" s="26"/>
      <c r="K1369" s="26"/>
      <c r="L13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0" spans="1:12" ht="15.75" customHeight="1" x14ac:dyDescent="0.25">
      <c r="A1370" s="22"/>
      <c r="B1370" s="28"/>
      <c r="C1370" s="28"/>
      <c r="D1370" s="28"/>
      <c r="E1370" s="29"/>
      <c r="F1370" s="22"/>
      <c r="G1370" s="22"/>
      <c r="H1370" s="25" t="s">
        <v>50</v>
      </c>
      <c r="I1370" s="26"/>
      <c r="J1370" s="26"/>
      <c r="K1370" s="26"/>
      <c r="L13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1" spans="1:12" ht="15.75" customHeight="1" x14ac:dyDescent="0.25">
      <c r="A1371" s="22"/>
      <c r="B1371" s="28"/>
      <c r="C1371" s="28"/>
      <c r="D1371" s="28"/>
      <c r="E1371" s="29"/>
      <c r="F1371" s="22"/>
      <c r="G1371" s="22"/>
      <c r="H1371" s="25" t="s">
        <v>50</v>
      </c>
      <c r="I1371" s="26"/>
      <c r="J1371" s="26"/>
      <c r="K1371" s="26"/>
      <c r="L13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2" spans="1:12" ht="15.75" customHeight="1" x14ac:dyDescent="0.25">
      <c r="A1372" s="22"/>
      <c r="B1372" s="28"/>
      <c r="C1372" s="28"/>
      <c r="D1372" s="28"/>
      <c r="E1372" s="29"/>
      <c r="F1372" s="22"/>
      <c r="G1372" s="22"/>
      <c r="H1372" s="25" t="s">
        <v>50</v>
      </c>
      <c r="I1372" s="26"/>
      <c r="J1372" s="26"/>
      <c r="K1372" s="26"/>
      <c r="L13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3" spans="1:12" ht="15.75" customHeight="1" x14ac:dyDescent="0.25">
      <c r="A1373" s="22"/>
      <c r="B1373" s="28"/>
      <c r="C1373" s="28"/>
      <c r="D1373" s="28"/>
      <c r="E1373" s="29"/>
      <c r="F1373" s="22"/>
      <c r="G1373" s="22"/>
      <c r="H1373" s="25" t="s">
        <v>50</v>
      </c>
      <c r="I1373" s="26"/>
      <c r="J1373" s="26"/>
      <c r="K1373" s="26"/>
      <c r="L13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4" spans="1:12" ht="15.75" customHeight="1" x14ac:dyDescent="0.25">
      <c r="A1374" s="22"/>
      <c r="B1374" s="28"/>
      <c r="C1374" s="28"/>
      <c r="D1374" s="28"/>
      <c r="E1374" s="29"/>
      <c r="F1374" s="22"/>
      <c r="G1374" s="22"/>
      <c r="H1374" s="25" t="s">
        <v>50</v>
      </c>
      <c r="I1374" s="26"/>
      <c r="J1374" s="26"/>
      <c r="K1374" s="26"/>
      <c r="L13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5" spans="1:12" ht="15.75" customHeight="1" x14ac:dyDescent="0.25">
      <c r="A1375" s="22"/>
      <c r="B1375" s="28"/>
      <c r="C1375" s="28"/>
      <c r="D1375" s="28"/>
      <c r="E1375" s="29"/>
      <c r="F1375" s="22"/>
      <c r="G1375" s="22"/>
      <c r="H1375" s="25" t="s">
        <v>50</v>
      </c>
      <c r="I1375" s="26"/>
      <c r="J1375" s="26"/>
      <c r="K1375" s="26"/>
      <c r="L13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6" spans="1:12" ht="15.75" customHeight="1" x14ac:dyDescent="0.25">
      <c r="A1376" s="22"/>
      <c r="B1376" s="28"/>
      <c r="C1376" s="28"/>
      <c r="D1376" s="28"/>
      <c r="E1376" s="29"/>
      <c r="F1376" s="22"/>
      <c r="G1376" s="22"/>
      <c r="H1376" s="25" t="s">
        <v>50</v>
      </c>
      <c r="I1376" s="26"/>
      <c r="J1376" s="26"/>
      <c r="K1376" s="26"/>
      <c r="L13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7" spans="1:12" ht="15.75" customHeight="1" x14ac:dyDescent="0.25">
      <c r="A1377" s="22"/>
      <c r="B1377" s="28"/>
      <c r="C1377" s="28"/>
      <c r="D1377" s="28"/>
      <c r="E1377" s="29"/>
      <c r="F1377" s="22"/>
      <c r="G1377" s="22"/>
      <c r="H1377" s="25" t="s">
        <v>50</v>
      </c>
      <c r="I1377" s="26"/>
      <c r="J1377" s="26"/>
      <c r="K1377" s="26"/>
      <c r="L13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8" spans="1:12" ht="15.75" customHeight="1" x14ac:dyDescent="0.25">
      <c r="A1378" s="22"/>
      <c r="B1378" s="28"/>
      <c r="C1378" s="28"/>
      <c r="D1378" s="28"/>
      <c r="E1378" s="29"/>
      <c r="F1378" s="22"/>
      <c r="G1378" s="22"/>
      <c r="H1378" s="25" t="s">
        <v>50</v>
      </c>
      <c r="I1378" s="26"/>
      <c r="J1378" s="26"/>
      <c r="K1378" s="26"/>
      <c r="L13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79" spans="1:12" ht="15.75" customHeight="1" x14ac:dyDescent="0.25">
      <c r="A1379" s="22"/>
      <c r="B1379" s="28"/>
      <c r="C1379" s="28"/>
      <c r="D1379" s="28"/>
      <c r="E1379" s="29"/>
      <c r="F1379" s="22"/>
      <c r="G1379" s="22"/>
      <c r="H1379" s="25" t="s">
        <v>50</v>
      </c>
      <c r="I1379" s="26"/>
      <c r="J1379" s="26"/>
      <c r="K1379" s="26"/>
      <c r="L13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0" spans="1:12" ht="15.75" customHeight="1" x14ac:dyDescent="0.25">
      <c r="A1380" s="22"/>
      <c r="B1380" s="28"/>
      <c r="C1380" s="28"/>
      <c r="D1380" s="28"/>
      <c r="E1380" s="29"/>
      <c r="F1380" s="22"/>
      <c r="G1380" s="22"/>
      <c r="H1380" s="25" t="s">
        <v>50</v>
      </c>
      <c r="I1380" s="26"/>
      <c r="J1380" s="26"/>
      <c r="K1380" s="26"/>
      <c r="L13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1" spans="1:12" ht="15.75" customHeight="1" x14ac:dyDescent="0.25">
      <c r="A1381" s="22"/>
      <c r="B1381" s="28"/>
      <c r="C1381" s="28"/>
      <c r="D1381" s="28"/>
      <c r="E1381" s="29"/>
      <c r="F1381" s="22"/>
      <c r="G1381" s="22"/>
      <c r="H1381" s="25" t="s">
        <v>50</v>
      </c>
      <c r="I1381" s="26"/>
      <c r="J1381" s="26"/>
      <c r="K1381" s="26"/>
      <c r="L13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2" spans="1:12" ht="15.75" customHeight="1" x14ac:dyDescent="0.25">
      <c r="A1382" s="22"/>
      <c r="B1382" s="28"/>
      <c r="C1382" s="28"/>
      <c r="D1382" s="28"/>
      <c r="E1382" s="29"/>
      <c r="F1382" s="22"/>
      <c r="G1382" s="22"/>
      <c r="H1382" s="25" t="s">
        <v>50</v>
      </c>
      <c r="I1382" s="26"/>
      <c r="J1382" s="26"/>
      <c r="K1382" s="26"/>
      <c r="L13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3" spans="1:12" ht="15.75" customHeight="1" x14ac:dyDescent="0.25">
      <c r="A1383" s="22"/>
      <c r="B1383" s="28"/>
      <c r="C1383" s="28"/>
      <c r="D1383" s="28"/>
      <c r="E1383" s="29"/>
      <c r="F1383" s="22"/>
      <c r="G1383" s="22"/>
      <c r="H1383" s="25" t="s">
        <v>50</v>
      </c>
      <c r="I1383" s="26"/>
      <c r="J1383" s="26"/>
      <c r="K1383" s="26"/>
      <c r="L13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4" spans="1:12" ht="15.75" customHeight="1" x14ac:dyDescent="0.25">
      <c r="A1384" s="22"/>
      <c r="B1384" s="28"/>
      <c r="C1384" s="28"/>
      <c r="D1384" s="28"/>
      <c r="E1384" s="29"/>
      <c r="F1384" s="22"/>
      <c r="G1384" s="22"/>
      <c r="H1384" s="25" t="s">
        <v>50</v>
      </c>
      <c r="I1384" s="26"/>
      <c r="J1384" s="26"/>
      <c r="K1384" s="26"/>
      <c r="L13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5" spans="1:12" ht="15.75" customHeight="1" x14ac:dyDescent="0.25">
      <c r="A1385" s="22"/>
      <c r="B1385" s="28"/>
      <c r="C1385" s="28"/>
      <c r="D1385" s="28"/>
      <c r="E1385" s="29"/>
      <c r="F1385" s="22"/>
      <c r="G1385" s="22"/>
      <c r="H1385" s="25" t="s">
        <v>50</v>
      </c>
      <c r="I1385" s="26"/>
      <c r="J1385" s="26"/>
      <c r="K1385" s="26"/>
      <c r="L13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6" spans="1:12" ht="15.75" customHeight="1" x14ac:dyDescent="0.25">
      <c r="A1386" s="22"/>
      <c r="B1386" s="28"/>
      <c r="C1386" s="28"/>
      <c r="D1386" s="28"/>
      <c r="E1386" s="29"/>
      <c r="F1386" s="22"/>
      <c r="G1386" s="22"/>
      <c r="H1386" s="25" t="s">
        <v>50</v>
      </c>
      <c r="I1386" s="26"/>
      <c r="J1386" s="26"/>
      <c r="K1386" s="26"/>
      <c r="L13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7" spans="1:12" ht="15.75" customHeight="1" x14ac:dyDescent="0.25">
      <c r="A1387" s="22"/>
      <c r="B1387" s="28"/>
      <c r="C1387" s="28"/>
      <c r="D1387" s="28"/>
      <c r="E1387" s="29"/>
      <c r="F1387" s="22"/>
      <c r="G1387" s="22"/>
      <c r="H1387" s="25" t="s">
        <v>50</v>
      </c>
      <c r="I1387" s="26"/>
      <c r="J1387" s="26"/>
      <c r="K1387" s="26"/>
      <c r="L13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8" spans="1:12" ht="15.75" customHeight="1" x14ac:dyDescent="0.25">
      <c r="A1388" s="22"/>
      <c r="B1388" s="28"/>
      <c r="C1388" s="28"/>
      <c r="D1388" s="28"/>
      <c r="E1388" s="29"/>
      <c r="F1388" s="22"/>
      <c r="G1388" s="22"/>
      <c r="H1388" s="25" t="s">
        <v>50</v>
      </c>
      <c r="I1388" s="26"/>
      <c r="J1388" s="26"/>
      <c r="K1388" s="26"/>
      <c r="L13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89" spans="1:12" ht="15.75" customHeight="1" x14ac:dyDescent="0.25">
      <c r="A1389" s="22"/>
      <c r="B1389" s="28"/>
      <c r="C1389" s="28"/>
      <c r="D1389" s="28"/>
      <c r="E1389" s="29"/>
      <c r="F1389" s="22"/>
      <c r="G1389" s="22"/>
      <c r="H1389" s="25" t="s">
        <v>50</v>
      </c>
      <c r="I1389" s="26"/>
      <c r="J1389" s="26"/>
      <c r="K1389" s="26"/>
      <c r="L13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0" spans="1:12" ht="15.75" customHeight="1" x14ac:dyDescent="0.25">
      <c r="A1390" s="22"/>
      <c r="B1390" s="28"/>
      <c r="C1390" s="28"/>
      <c r="D1390" s="28"/>
      <c r="E1390" s="29"/>
      <c r="F1390" s="22"/>
      <c r="G1390" s="22"/>
      <c r="H1390" s="25" t="s">
        <v>50</v>
      </c>
      <c r="I1390" s="26"/>
      <c r="J1390" s="26"/>
      <c r="K1390" s="26"/>
      <c r="L13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1" spans="1:12" ht="15.75" customHeight="1" x14ac:dyDescent="0.25">
      <c r="A1391" s="22"/>
      <c r="B1391" s="28"/>
      <c r="C1391" s="28"/>
      <c r="D1391" s="28"/>
      <c r="E1391" s="29"/>
      <c r="F1391" s="22"/>
      <c r="G1391" s="22"/>
      <c r="H1391" s="25" t="s">
        <v>50</v>
      </c>
      <c r="I1391" s="26"/>
      <c r="J1391" s="26"/>
      <c r="K1391" s="26"/>
      <c r="L13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2" spans="1:12" ht="15.75" customHeight="1" x14ac:dyDescent="0.25">
      <c r="A1392" s="22"/>
      <c r="B1392" s="28"/>
      <c r="C1392" s="28"/>
      <c r="D1392" s="28"/>
      <c r="E1392" s="29"/>
      <c r="F1392" s="22"/>
      <c r="G1392" s="22"/>
      <c r="H1392" s="25" t="s">
        <v>50</v>
      </c>
      <c r="I1392" s="26"/>
      <c r="J1392" s="26"/>
      <c r="K1392" s="26"/>
      <c r="L13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3" spans="1:12" ht="15.75" customHeight="1" x14ac:dyDescent="0.25">
      <c r="A1393" s="22"/>
      <c r="B1393" s="28"/>
      <c r="C1393" s="28"/>
      <c r="D1393" s="28"/>
      <c r="E1393" s="29"/>
      <c r="F1393" s="22"/>
      <c r="G1393" s="22"/>
      <c r="H1393" s="25" t="s">
        <v>50</v>
      </c>
      <c r="I1393" s="26"/>
      <c r="J1393" s="26"/>
      <c r="K1393" s="26"/>
      <c r="L13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4" spans="1:12" ht="15.75" customHeight="1" x14ac:dyDescent="0.25">
      <c r="A1394" s="22"/>
      <c r="B1394" s="28"/>
      <c r="C1394" s="28"/>
      <c r="D1394" s="28"/>
      <c r="E1394" s="29"/>
      <c r="F1394" s="22"/>
      <c r="G1394" s="22"/>
      <c r="H1394" s="25" t="s">
        <v>50</v>
      </c>
      <c r="I1394" s="26"/>
      <c r="J1394" s="26"/>
      <c r="K1394" s="26"/>
      <c r="L13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5" spans="1:12" ht="15.75" customHeight="1" x14ac:dyDescent="0.25">
      <c r="A1395" s="22"/>
      <c r="B1395" s="28"/>
      <c r="C1395" s="28"/>
      <c r="D1395" s="28"/>
      <c r="E1395" s="29"/>
      <c r="F1395" s="22"/>
      <c r="G1395" s="22"/>
      <c r="H1395" s="25" t="s">
        <v>50</v>
      </c>
      <c r="I1395" s="26"/>
      <c r="J1395" s="26"/>
      <c r="K1395" s="26"/>
      <c r="L13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6" spans="1:12" ht="15.75" customHeight="1" x14ac:dyDescent="0.25">
      <c r="A1396" s="22"/>
      <c r="B1396" s="28"/>
      <c r="C1396" s="28"/>
      <c r="D1396" s="28"/>
      <c r="E1396" s="29"/>
      <c r="F1396" s="22"/>
      <c r="G1396" s="22"/>
      <c r="H1396" s="25" t="s">
        <v>50</v>
      </c>
      <c r="I1396" s="26"/>
      <c r="J1396" s="26"/>
      <c r="K1396" s="26"/>
      <c r="L13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7" spans="1:12" ht="15.75" customHeight="1" x14ac:dyDescent="0.25">
      <c r="A1397" s="22"/>
      <c r="B1397" s="28"/>
      <c r="C1397" s="28"/>
      <c r="D1397" s="28"/>
      <c r="E1397" s="29"/>
      <c r="F1397" s="22"/>
      <c r="G1397" s="22"/>
      <c r="H1397" s="25" t="s">
        <v>50</v>
      </c>
      <c r="I1397" s="26"/>
      <c r="J1397" s="26"/>
      <c r="K1397" s="26"/>
      <c r="L13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8" spans="1:12" ht="15.75" customHeight="1" x14ac:dyDescent="0.25">
      <c r="A1398" s="22"/>
      <c r="B1398" s="28"/>
      <c r="C1398" s="28"/>
      <c r="D1398" s="28"/>
      <c r="E1398" s="29"/>
      <c r="F1398" s="22"/>
      <c r="G1398" s="22"/>
      <c r="H1398" s="25" t="s">
        <v>50</v>
      </c>
      <c r="I1398" s="26"/>
      <c r="J1398" s="26"/>
      <c r="K1398" s="26"/>
      <c r="L13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399" spans="1:12" ht="15.75" customHeight="1" x14ac:dyDescent="0.25">
      <c r="A1399" s="22"/>
      <c r="B1399" s="28"/>
      <c r="C1399" s="28"/>
      <c r="D1399" s="28"/>
      <c r="E1399" s="29"/>
      <c r="F1399" s="22"/>
      <c r="G1399" s="22"/>
      <c r="H1399" s="25" t="s">
        <v>50</v>
      </c>
      <c r="I1399" s="26"/>
      <c r="J1399" s="26"/>
      <c r="K1399" s="26"/>
      <c r="L13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0" spans="1:12" ht="15.75" customHeight="1" x14ac:dyDescent="0.25">
      <c r="A1400" s="22"/>
      <c r="B1400" s="28"/>
      <c r="C1400" s="28"/>
      <c r="D1400" s="28"/>
      <c r="E1400" s="29"/>
      <c r="F1400" s="22"/>
      <c r="G1400" s="22"/>
      <c r="H1400" s="25" t="s">
        <v>50</v>
      </c>
      <c r="I1400" s="26"/>
      <c r="J1400" s="26"/>
      <c r="K1400" s="26"/>
      <c r="L14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1" spans="1:12" ht="15.75" customHeight="1" x14ac:dyDescent="0.25">
      <c r="A1401" s="22"/>
      <c r="B1401" s="28"/>
      <c r="C1401" s="28"/>
      <c r="D1401" s="28"/>
      <c r="E1401" s="29"/>
      <c r="F1401" s="22"/>
      <c r="G1401" s="22"/>
      <c r="H1401" s="25" t="s">
        <v>50</v>
      </c>
      <c r="I1401" s="26"/>
      <c r="J1401" s="26"/>
      <c r="K1401" s="26"/>
      <c r="L14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2" spans="1:12" ht="15.75" customHeight="1" x14ac:dyDescent="0.25">
      <c r="A1402" s="22"/>
      <c r="B1402" s="28"/>
      <c r="C1402" s="28"/>
      <c r="D1402" s="28"/>
      <c r="E1402" s="29"/>
      <c r="F1402" s="22"/>
      <c r="G1402" s="22"/>
      <c r="H1402" s="25" t="s">
        <v>50</v>
      </c>
      <c r="I1402" s="26"/>
      <c r="J1402" s="26"/>
      <c r="K1402" s="26"/>
      <c r="L14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3" spans="1:12" ht="15.75" customHeight="1" x14ac:dyDescent="0.25">
      <c r="A1403" s="22"/>
      <c r="B1403" s="28"/>
      <c r="C1403" s="28"/>
      <c r="D1403" s="28"/>
      <c r="E1403" s="29"/>
      <c r="F1403" s="22"/>
      <c r="G1403" s="22"/>
      <c r="H1403" s="25" t="s">
        <v>50</v>
      </c>
      <c r="I1403" s="26"/>
      <c r="J1403" s="26"/>
      <c r="K1403" s="26"/>
      <c r="L14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4" spans="1:12" ht="15.75" customHeight="1" x14ac:dyDescent="0.25">
      <c r="A1404" s="22"/>
      <c r="B1404" s="28"/>
      <c r="C1404" s="28"/>
      <c r="D1404" s="28"/>
      <c r="E1404" s="29"/>
      <c r="F1404" s="22"/>
      <c r="G1404" s="22"/>
      <c r="H1404" s="25" t="s">
        <v>50</v>
      </c>
      <c r="I1404" s="26"/>
      <c r="J1404" s="26"/>
      <c r="K1404" s="26"/>
      <c r="L14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5" spans="1:12" ht="15.75" customHeight="1" x14ac:dyDescent="0.25">
      <c r="A1405" s="22"/>
      <c r="B1405" s="28"/>
      <c r="C1405" s="28"/>
      <c r="D1405" s="28"/>
      <c r="E1405" s="29"/>
      <c r="F1405" s="22"/>
      <c r="G1405" s="22"/>
      <c r="H1405" s="25" t="s">
        <v>50</v>
      </c>
      <c r="I1405" s="26"/>
      <c r="J1405" s="26"/>
      <c r="K1405" s="26"/>
      <c r="L14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6" spans="1:12" ht="15.75" customHeight="1" x14ac:dyDescent="0.25">
      <c r="A1406" s="22"/>
      <c r="B1406" s="28"/>
      <c r="C1406" s="28"/>
      <c r="D1406" s="28"/>
      <c r="E1406" s="29"/>
      <c r="F1406" s="22"/>
      <c r="G1406" s="22"/>
      <c r="H1406" s="25" t="s">
        <v>50</v>
      </c>
      <c r="I1406" s="26"/>
      <c r="J1406" s="26"/>
      <c r="K1406" s="26"/>
      <c r="L14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7" spans="1:12" ht="15.75" customHeight="1" x14ac:dyDescent="0.25">
      <c r="A1407" s="22"/>
      <c r="B1407" s="28"/>
      <c r="C1407" s="28"/>
      <c r="D1407" s="28"/>
      <c r="E1407" s="29"/>
      <c r="F1407" s="22"/>
      <c r="G1407" s="22"/>
      <c r="H1407" s="25" t="s">
        <v>50</v>
      </c>
      <c r="I1407" s="26"/>
      <c r="J1407" s="26"/>
      <c r="K1407" s="26"/>
      <c r="L14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8" spans="1:12" ht="15.75" customHeight="1" x14ac:dyDescent="0.25">
      <c r="A1408" s="22"/>
      <c r="B1408" s="28"/>
      <c r="C1408" s="28"/>
      <c r="D1408" s="28"/>
      <c r="E1408" s="29"/>
      <c r="F1408" s="22"/>
      <c r="G1408" s="22"/>
      <c r="H1408" s="25" t="s">
        <v>50</v>
      </c>
      <c r="I1408" s="26"/>
      <c r="J1408" s="26"/>
      <c r="K1408" s="26"/>
      <c r="L14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09" spans="1:12" ht="15.75" customHeight="1" x14ac:dyDescent="0.25">
      <c r="A1409" s="22"/>
      <c r="B1409" s="28"/>
      <c r="C1409" s="28"/>
      <c r="D1409" s="28"/>
      <c r="E1409" s="29"/>
      <c r="F1409" s="22"/>
      <c r="G1409" s="22"/>
      <c r="H1409" s="25" t="s">
        <v>50</v>
      </c>
      <c r="I1409" s="26"/>
      <c r="J1409" s="26"/>
      <c r="K1409" s="26"/>
      <c r="L14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0" spans="1:12" ht="15.75" customHeight="1" x14ac:dyDescent="0.25">
      <c r="A1410" s="22"/>
      <c r="B1410" s="28"/>
      <c r="C1410" s="28"/>
      <c r="D1410" s="28"/>
      <c r="E1410" s="29"/>
      <c r="F1410" s="22"/>
      <c r="G1410" s="22"/>
      <c r="H1410" s="25" t="s">
        <v>50</v>
      </c>
      <c r="I1410" s="26"/>
      <c r="J1410" s="26"/>
      <c r="K1410" s="26"/>
      <c r="L14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1" spans="1:12" ht="15.75" customHeight="1" x14ac:dyDescent="0.25">
      <c r="A1411" s="22"/>
      <c r="B1411" s="28"/>
      <c r="C1411" s="28"/>
      <c r="D1411" s="28"/>
      <c r="E1411" s="29"/>
      <c r="F1411" s="22"/>
      <c r="G1411" s="22"/>
      <c r="H1411" s="25" t="s">
        <v>50</v>
      </c>
      <c r="I1411" s="26"/>
      <c r="J1411" s="26"/>
      <c r="K1411" s="26"/>
      <c r="L14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2" spans="1:12" ht="15.75" customHeight="1" x14ac:dyDescent="0.25">
      <c r="A1412" s="22"/>
      <c r="B1412" s="28"/>
      <c r="C1412" s="28"/>
      <c r="D1412" s="28"/>
      <c r="E1412" s="29"/>
      <c r="F1412" s="22"/>
      <c r="G1412" s="22"/>
      <c r="H1412" s="25" t="s">
        <v>50</v>
      </c>
      <c r="I1412" s="26"/>
      <c r="J1412" s="26"/>
      <c r="K1412" s="26"/>
      <c r="L14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3" spans="1:12" ht="15.75" customHeight="1" x14ac:dyDescent="0.25">
      <c r="A1413" s="22"/>
      <c r="B1413" s="28"/>
      <c r="C1413" s="28"/>
      <c r="D1413" s="28"/>
      <c r="E1413" s="29"/>
      <c r="F1413" s="22"/>
      <c r="G1413" s="22"/>
      <c r="H1413" s="25" t="s">
        <v>50</v>
      </c>
      <c r="I1413" s="26"/>
      <c r="J1413" s="26"/>
      <c r="K1413" s="26"/>
      <c r="L14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4" spans="1:12" ht="15.75" customHeight="1" x14ac:dyDescent="0.25">
      <c r="A1414" s="22"/>
      <c r="B1414" s="28"/>
      <c r="C1414" s="28"/>
      <c r="D1414" s="28"/>
      <c r="E1414" s="29"/>
      <c r="F1414" s="22"/>
      <c r="G1414" s="22"/>
      <c r="H1414" s="25" t="s">
        <v>50</v>
      </c>
      <c r="I1414" s="26"/>
      <c r="J1414" s="26"/>
      <c r="K1414" s="26"/>
      <c r="L14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5" spans="1:12" ht="15.75" customHeight="1" x14ac:dyDescent="0.25">
      <c r="A1415" s="22"/>
      <c r="B1415" s="28"/>
      <c r="C1415" s="28"/>
      <c r="D1415" s="28"/>
      <c r="E1415" s="29"/>
      <c r="F1415" s="22"/>
      <c r="G1415" s="22"/>
      <c r="H1415" s="25" t="s">
        <v>50</v>
      </c>
      <c r="I1415" s="26"/>
      <c r="J1415" s="26"/>
      <c r="K1415" s="26"/>
      <c r="L14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6" spans="1:12" ht="15.75" customHeight="1" x14ac:dyDescent="0.25">
      <c r="A1416" s="22"/>
      <c r="B1416" s="28"/>
      <c r="C1416" s="28"/>
      <c r="D1416" s="28"/>
      <c r="E1416" s="29"/>
      <c r="F1416" s="22"/>
      <c r="G1416" s="22"/>
      <c r="H1416" s="25" t="s">
        <v>50</v>
      </c>
      <c r="I1416" s="26"/>
      <c r="J1416" s="26"/>
      <c r="K1416" s="26"/>
      <c r="L14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7" spans="1:12" ht="15.75" customHeight="1" x14ac:dyDescent="0.25">
      <c r="A1417" s="22"/>
      <c r="B1417" s="28"/>
      <c r="C1417" s="28"/>
      <c r="D1417" s="28"/>
      <c r="E1417" s="29"/>
      <c r="F1417" s="22"/>
      <c r="G1417" s="22"/>
      <c r="H1417" s="25" t="s">
        <v>50</v>
      </c>
      <c r="I1417" s="26"/>
      <c r="J1417" s="26"/>
      <c r="K1417" s="26"/>
      <c r="L14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8" spans="1:12" ht="15.75" customHeight="1" x14ac:dyDescent="0.25">
      <c r="A1418" s="22"/>
      <c r="B1418" s="28"/>
      <c r="C1418" s="28"/>
      <c r="D1418" s="28"/>
      <c r="E1418" s="29"/>
      <c r="F1418" s="22"/>
      <c r="G1418" s="22"/>
      <c r="H1418" s="25" t="s">
        <v>50</v>
      </c>
      <c r="I1418" s="26"/>
      <c r="J1418" s="26"/>
      <c r="K1418" s="26"/>
      <c r="L14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19" spans="1:12" ht="15.75" customHeight="1" x14ac:dyDescent="0.25">
      <c r="A1419" s="22"/>
      <c r="B1419" s="28"/>
      <c r="C1419" s="28"/>
      <c r="D1419" s="28"/>
      <c r="E1419" s="29"/>
      <c r="F1419" s="22"/>
      <c r="G1419" s="22"/>
      <c r="H1419" s="25" t="s">
        <v>50</v>
      </c>
      <c r="I1419" s="26"/>
      <c r="J1419" s="26"/>
      <c r="K1419" s="26"/>
      <c r="L14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0" spans="1:12" ht="15.75" customHeight="1" x14ac:dyDescent="0.25">
      <c r="A1420" s="22"/>
      <c r="B1420" s="28"/>
      <c r="C1420" s="28"/>
      <c r="D1420" s="28"/>
      <c r="E1420" s="29"/>
      <c r="F1420" s="22"/>
      <c r="G1420" s="22"/>
      <c r="H1420" s="25" t="s">
        <v>50</v>
      </c>
      <c r="I1420" s="26"/>
      <c r="J1420" s="26"/>
      <c r="K1420" s="26"/>
      <c r="L14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1" spans="1:12" ht="15.75" customHeight="1" x14ac:dyDescent="0.25">
      <c r="A1421" s="22"/>
      <c r="B1421" s="28"/>
      <c r="C1421" s="28"/>
      <c r="D1421" s="28"/>
      <c r="E1421" s="29"/>
      <c r="F1421" s="22"/>
      <c r="G1421" s="22"/>
      <c r="H1421" s="25" t="s">
        <v>50</v>
      </c>
      <c r="I1421" s="26"/>
      <c r="J1421" s="26"/>
      <c r="K1421" s="26"/>
      <c r="L14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2" spans="1:12" ht="15.75" customHeight="1" x14ac:dyDescent="0.25">
      <c r="A1422" s="22"/>
      <c r="B1422" s="28"/>
      <c r="C1422" s="28"/>
      <c r="D1422" s="28"/>
      <c r="E1422" s="29"/>
      <c r="F1422" s="22"/>
      <c r="G1422" s="22"/>
      <c r="H1422" s="25" t="s">
        <v>50</v>
      </c>
      <c r="I1422" s="26"/>
      <c r="J1422" s="26"/>
      <c r="K1422" s="26"/>
      <c r="L14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3" spans="1:12" ht="15.75" customHeight="1" x14ac:dyDescent="0.25">
      <c r="A1423" s="22"/>
      <c r="B1423" s="28"/>
      <c r="C1423" s="28"/>
      <c r="D1423" s="28"/>
      <c r="E1423" s="29"/>
      <c r="F1423" s="22"/>
      <c r="G1423" s="22"/>
      <c r="H1423" s="25" t="s">
        <v>50</v>
      </c>
      <c r="I1423" s="26"/>
      <c r="J1423" s="26"/>
      <c r="K1423" s="26"/>
      <c r="L14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4" spans="1:12" ht="15.75" customHeight="1" x14ac:dyDescent="0.25">
      <c r="A1424" s="22"/>
      <c r="B1424" s="28"/>
      <c r="C1424" s="28"/>
      <c r="D1424" s="28"/>
      <c r="E1424" s="29"/>
      <c r="F1424" s="22"/>
      <c r="G1424" s="22"/>
      <c r="H1424" s="25" t="s">
        <v>50</v>
      </c>
      <c r="I1424" s="26"/>
      <c r="J1424" s="26"/>
      <c r="K1424" s="26"/>
      <c r="L14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5" spans="1:12" ht="15.75" customHeight="1" x14ac:dyDescent="0.25">
      <c r="A1425" s="22"/>
      <c r="B1425" s="28"/>
      <c r="C1425" s="28"/>
      <c r="D1425" s="28"/>
      <c r="E1425" s="29"/>
      <c r="F1425" s="22"/>
      <c r="G1425" s="22"/>
      <c r="H1425" s="25" t="s">
        <v>50</v>
      </c>
      <c r="I1425" s="26"/>
      <c r="J1425" s="26"/>
      <c r="K1425" s="26"/>
      <c r="L14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6" spans="1:12" ht="15.75" customHeight="1" x14ac:dyDescent="0.25">
      <c r="A1426" s="22"/>
      <c r="B1426" s="28"/>
      <c r="C1426" s="28"/>
      <c r="D1426" s="28"/>
      <c r="E1426" s="29"/>
      <c r="F1426" s="22"/>
      <c r="G1426" s="22"/>
      <c r="H1426" s="25" t="s">
        <v>50</v>
      </c>
      <c r="I1426" s="26"/>
      <c r="J1426" s="26"/>
      <c r="K1426" s="26"/>
      <c r="L14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7" spans="1:12" ht="15.75" customHeight="1" x14ac:dyDescent="0.25">
      <c r="A1427" s="22"/>
      <c r="B1427" s="28"/>
      <c r="C1427" s="28"/>
      <c r="D1427" s="28"/>
      <c r="E1427" s="29"/>
      <c r="F1427" s="22"/>
      <c r="G1427" s="22"/>
      <c r="H1427" s="25" t="s">
        <v>50</v>
      </c>
      <c r="I1427" s="26"/>
      <c r="J1427" s="26"/>
      <c r="K1427" s="26"/>
      <c r="L14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8" spans="1:12" ht="15.75" customHeight="1" x14ac:dyDescent="0.25">
      <c r="A1428" s="22"/>
      <c r="B1428" s="28"/>
      <c r="C1428" s="28"/>
      <c r="D1428" s="28"/>
      <c r="E1428" s="29"/>
      <c r="F1428" s="22"/>
      <c r="G1428" s="22"/>
      <c r="H1428" s="25" t="s">
        <v>50</v>
      </c>
      <c r="I1428" s="26"/>
      <c r="J1428" s="26"/>
      <c r="K1428" s="26"/>
      <c r="L14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29" spans="1:12" ht="15.75" customHeight="1" x14ac:dyDescent="0.25">
      <c r="A1429" s="22"/>
      <c r="B1429" s="28"/>
      <c r="C1429" s="28"/>
      <c r="D1429" s="28"/>
      <c r="E1429" s="29"/>
      <c r="F1429" s="22"/>
      <c r="G1429" s="22"/>
      <c r="H1429" s="25" t="s">
        <v>50</v>
      </c>
      <c r="I1429" s="26"/>
      <c r="J1429" s="26"/>
      <c r="K1429" s="26"/>
      <c r="L14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0" spans="1:12" ht="15.75" customHeight="1" x14ac:dyDescent="0.25">
      <c r="A1430" s="22"/>
      <c r="B1430" s="28"/>
      <c r="C1430" s="28"/>
      <c r="D1430" s="28"/>
      <c r="E1430" s="29"/>
      <c r="F1430" s="22"/>
      <c r="G1430" s="22"/>
      <c r="H1430" s="25" t="s">
        <v>50</v>
      </c>
      <c r="I1430" s="26"/>
      <c r="J1430" s="26"/>
      <c r="K1430" s="26"/>
      <c r="L14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1" spans="1:12" ht="15.75" customHeight="1" x14ac:dyDescent="0.25">
      <c r="A1431" s="22"/>
      <c r="B1431" s="28"/>
      <c r="C1431" s="28"/>
      <c r="D1431" s="28"/>
      <c r="E1431" s="29"/>
      <c r="F1431" s="22"/>
      <c r="G1431" s="22"/>
      <c r="H1431" s="25" t="s">
        <v>50</v>
      </c>
      <c r="I1431" s="26"/>
      <c r="J1431" s="26"/>
      <c r="K1431" s="26"/>
      <c r="L14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2" spans="1:12" ht="15.75" customHeight="1" x14ac:dyDescent="0.25">
      <c r="A1432" s="22"/>
      <c r="B1432" s="28"/>
      <c r="C1432" s="28"/>
      <c r="D1432" s="28"/>
      <c r="E1432" s="29"/>
      <c r="F1432" s="22"/>
      <c r="G1432" s="22"/>
      <c r="H1432" s="25" t="s">
        <v>50</v>
      </c>
      <c r="I1432" s="26"/>
      <c r="J1432" s="26"/>
      <c r="K1432" s="26"/>
      <c r="L14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3" spans="1:12" ht="15.75" customHeight="1" x14ac:dyDescent="0.25">
      <c r="A1433" s="22"/>
      <c r="B1433" s="28"/>
      <c r="C1433" s="28"/>
      <c r="D1433" s="28"/>
      <c r="E1433" s="29"/>
      <c r="F1433" s="22"/>
      <c r="G1433" s="22"/>
      <c r="H1433" s="25" t="s">
        <v>50</v>
      </c>
      <c r="I1433" s="26"/>
      <c r="J1433" s="26"/>
      <c r="K1433" s="26"/>
      <c r="L14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4" spans="1:12" ht="15.75" customHeight="1" x14ac:dyDescent="0.25">
      <c r="A1434" s="22"/>
      <c r="B1434" s="28"/>
      <c r="C1434" s="28"/>
      <c r="D1434" s="28"/>
      <c r="E1434" s="29"/>
      <c r="F1434" s="22"/>
      <c r="G1434" s="22"/>
      <c r="H1434" s="25" t="s">
        <v>50</v>
      </c>
      <c r="I1434" s="26"/>
      <c r="J1434" s="26"/>
      <c r="K1434" s="26"/>
      <c r="L14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5" spans="1:12" ht="15.75" customHeight="1" x14ac:dyDescent="0.25">
      <c r="A1435" s="22"/>
      <c r="B1435" s="28"/>
      <c r="C1435" s="28"/>
      <c r="D1435" s="28"/>
      <c r="E1435" s="29"/>
      <c r="F1435" s="22"/>
      <c r="G1435" s="22"/>
      <c r="H1435" s="25" t="s">
        <v>50</v>
      </c>
      <c r="I1435" s="26"/>
      <c r="J1435" s="26"/>
      <c r="K1435" s="26"/>
      <c r="L14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6" spans="1:12" ht="15.75" customHeight="1" x14ac:dyDescent="0.25">
      <c r="A1436" s="22"/>
      <c r="B1436" s="28"/>
      <c r="C1436" s="28"/>
      <c r="D1436" s="28"/>
      <c r="E1436" s="29"/>
      <c r="F1436" s="22"/>
      <c r="G1436" s="22"/>
      <c r="H1436" s="25" t="s">
        <v>50</v>
      </c>
      <c r="I1436" s="26"/>
      <c r="J1436" s="26"/>
      <c r="K1436" s="26"/>
      <c r="L14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7" spans="1:12" ht="15.75" customHeight="1" x14ac:dyDescent="0.25">
      <c r="A1437" s="22"/>
      <c r="B1437" s="28"/>
      <c r="C1437" s="28"/>
      <c r="D1437" s="28"/>
      <c r="E1437" s="29"/>
      <c r="F1437" s="22"/>
      <c r="G1437" s="22"/>
      <c r="H1437" s="25" t="s">
        <v>50</v>
      </c>
      <c r="I1437" s="26"/>
      <c r="J1437" s="26"/>
      <c r="K1437" s="26"/>
      <c r="L14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8" spans="1:12" ht="15.75" customHeight="1" x14ac:dyDescent="0.25">
      <c r="A1438" s="22"/>
      <c r="B1438" s="28"/>
      <c r="C1438" s="28"/>
      <c r="D1438" s="28"/>
      <c r="E1438" s="29"/>
      <c r="F1438" s="22"/>
      <c r="G1438" s="22"/>
      <c r="H1438" s="25" t="s">
        <v>50</v>
      </c>
      <c r="I1438" s="26"/>
      <c r="J1438" s="26"/>
      <c r="K1438" s="26"/>
      <c r="L14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39" spans="1:12" ht="15.75" customHeight="1" x14ac:dyDescent="0.25">
      <c r="A1439" s="22"/>
      <c r="B1439" s="28"/>
      <c r="C1439" s="28"/>
      <c r="D1439" s="28"/>
      <c r="E1439" s="29"/>
      <c r="F1439" s="22"/>
      <c r="G1439" s="22"/>
      <c r="H1439" s="25" t="s">
        <v>50</v>
      </c>
      <c r="I1439" s="26"/>
      <c r="J1439" s="26"/>
      <c r="K1439" s="26"/>
      <c r="L14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0" spans="1:12" ht="15.75" customHeight="1" x14ac:dyDescent="0.25">
      <c r="A1440" s="22"/>
      <c r="B1440" s="28"/>
      <c r="C1440" s="28"/>
      <c r="D1440" s="28"/>
      <c r="E1440" s="29"/>
      <c r="F1440" s="22"/>
      <c r="G1440" s="22"/>
      <c r="H1440" s="25" t="s">
        <v>50</v>
      </c>
      <c r="I1440" s="26"/>
      <c r="J1440" s="26"/>
      <c r="K1440" s="26"/>
      <c r="L14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1" spans="1:12" ht="15.75" customHeight="1" x14ac:dyDescent="0.25">
      <c r="A1441" s="22"/>
      <c r="B1441" s="28"/>
      <c r="C1441" s="28"/>
      <c r="D1441" s="28"/>
      <c r="E1441" s="29"/>
      <c r="F1441" s="22"/>
      <c r="G1441" s="22"/>
      <c r="H1441" s="25" t="s">
        <v>50</v>
      </c>
      <c r="I1441" s="26"/>
      <c r="J1441" s="26"/>
      <c r="K1441" s="26"/>
      <c r="L14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2" spans="1:12" ht="15.75" customHeight="1" x14ac:dyDescent="0.25">
      <c r="A1442" s="22"/>
      <c r="B1442" s="28"/>
      <c r="C1442" s="28"/>
      <c r="D1442" s="28"/>
      <c r="E1442" s="29"/>
      <c r="F1442" s="22"/>
      <c r="G1442" s="22"/>
      <c r="H1442" s="25" t="s">
        <v>50</v>
      </c>
      <c r="I1442" s="26"/>
      <c r="J1442" s="26"/>
      <c r="K1442" s="26"/>
      <c r="L14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3" spans="1:12" ht="15.75" customHeight="1" x14ac:dyDescent="0.25">
      <c r="A1443" s="22"/>
      <c r="B1443" s="28"/>
      <c r="C1443" s="28"/>
      <c r="D1443" s="28"/>
      <c r="E1443" s="29"/>
      <c r="F1443" s="22"/>
      <c r="G1443" s="22"/>
      <c r="H1443" s="25" t="s">
        <v>50</v>
      </c>
      <c r="I1443" s="26"/>
      <c r="J1443" s="26"/>
      <c r="K1443" s="26"/>
      <c r="L14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4" spans="1:12" ht="15.75" customHeight="1" x14ac:dyDescent="0.25">
      <c r="A1444" s="22"/>
      <c r="B1444" s="28"/>
      <c r="C1444" s="28"/>
      <c r="D1444" s="28"/>
      <c r="E1444" s="29"/>
      <c r="F1444" s="22"/>
      <c r="G1444" s="22"/>
      <c r="H1444" s="25" t="s">
        <v>50</v>
      </c>
      <c r="I1444" s="26"/>
      <c r="J1444" s="26"/>
      <c r="K1444" s="26"/>
      <c r="L14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5" spans="1:12" ht="15.75" customHeight="1" x14ac:dyDescent="0.25">
      <c r="A1445" s="22"/>
      <c r="B1445" s="28"/>
      <c r="C1445" s="28"/>
      <c r="D1445" s="28"/>
      <c r="E1445" s="29"/>
      <c r="F1445" s="22"/>
      <c r="G1445" s="22"/>
      <c r="H1445" s="25" t="s">
        <v>50</v>
      </c>
      <c r="I1445" s="26"/>
      <c r="J1445" s="26"/>
      <c r="K1445" s="26"/>
      <c r="L14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6" spans="1:12" ht="15.75" customHeight="1" x14ac:dyDescent="0.25">
      <c r="A1446" s="22"/>
      <c r="B1446" s="28"/>
      <c r="C1446" s="28"/>
      <c r="D1446" s="28"/>
      <c r="E1446" s="29"/>
      <c r="F1446" s="22"/>
      <c r="G1446" s="22"/>
      <c r="H1446" s="25" t="s">
        <v>50</v>
      </c>
      <c r="I1446" s="26"/>
      <c r="J1446" s="26"/>
      <c r="K1446" s="26"/>
      <c r="L14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7" spans="1:12" ht="15.75" customHeight="1" x14ac:dyDescent="0.25">
      <c r="A1447" s="22"/>
      <c r="B1447" s="28"/>
      <c r="C1447" s="28"/>
      <c r="D1447" s="28"/>
      <c r="E1447" s="29"/>
      <c r="F1447" s="22"/>
      <c r="G1447" s="22"/>
      <c r="H1447" s="25" t="s">
        <v>50</v>
      </c>
      <c r="I1447" s="26"/>
      <c r="J1447" s="26"/>
      <c r="K1447" s="26"/>
      <c r="L14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8" spans="1:12" ht="15.75" customHeight="1" x14ac:dyDescent="0.25">
      <c r="A1448" s="22"/>
      <c r="B1448" s="28"/>
      <c r="C1448" s="28"/>
      <c r="D1448" s="28"/>
      <c r="E1448" s="29"/>
      <c r="F1448" s="22"/>
      <c r="G1448" s="22"/>
      <c r="H1448" s="25" t="s">
        <v>50</v>
      </c>
      <c r="I1448" s="26"/>
      <c r="J1448" s="26"/>
      <c r="K1448" s="26"/>
      <c r="L14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49" spans="1:12" ht="15.75" customHeight="1" x14ac:dyDescent="0.25">
      <c r="A1449" s="22"/>
      <c r="B1449" s="28"/>
      <c r="C1449" s="28"/>
      <c r="D1449" s="28"/>
      <c r="E1449" s="29"/>
      <c r="F1449" s="22"/>
      <c r="G1449" s="22"/>
      <c r="H1449" s="25" t="s">
        <v>50</v>
      </c>
      <c r="I1449" s="26"/>
      <c r="J1449" s="26"/>
      <c r="K1449" s="26"/>
      <c r="L14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0" spans="1:12" ht="15.75" customHeight="1" x14ac:dyDescent="0.25">
      <c r="A1450" s="22"/>
      <c r="B1450" s="28"/>
      <c r="C1450" s="28"/>
      <c r="D1450" s="28"/>
      <c r="E1450" s="29"/>
      <c r="F1450" s="22"/>
      <c r="G1450" s="22"/>
      <c r="H1450" s="25" t="s">
        <v>50</v>
      </c>
      <c r="I1450" s="26"/>
      <c r="J1450" s="26"/>
      <c r="K1450" s="26"/>
      <c r="L14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1" spans="1:12" ht="15.75" customHeight="1" x14ac:dyDescent="0.25">
      <c r="A1451" s="22"/>
      <c r="B1451" s="28"/>
      <c r="C1451" s="28"/>
      <c r="D1451" s="28"/>
      <c r="E1451" s="29"/>
      <c r="F1451" s="22"/>
      <c r="G1451" s="22"/>
      <c r="H1451" s="25" t="s">
        <v>50</v>
      </c>
      <c r="I1451" s="26"/>
      <c r="J1451" s="26"/>
      <c r="K1451" s="26"/>
      <c r="L14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2" spans="1:12" ht="15.75" customHeight="1" x14ac:dyDescent="0.25">
      <c r="A1452" s="22"/>
      <c r="B1452" s="28"/>
      <c r="C1452" s="28"/>
      <c r="D1452" s="28"/>
      <c r="E1452" s="29"/>
      <c r="F1452" s="22"/>
      <c r="G1452" s="22"/>
      <c r="H1452" s="25" t="s">
        <v>50</v>
      </c>
      <c r="I1452" s="26"/>
      <c r="J1452" s="26"/>
      <c r="K1452" s="26"/>
      <c r="L14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3" spans="1:12" ht="15.75" customHeight="1" x14ac:dyDescent="0.25">
      <c r="A1453" s="22"/>
      <c r="B1453" s="28"/>
      <c r="C1453" s="28"/>
      <c r="D1453" s="28"/>
      <c r="E1453" s="29"/>
      <c r="F1453" s="22"/>
      <c r="G1453" s="22"/>
      <c r="H1453" s="25" t="s">
        <v>50</v>
      </c>
      <c r="I1453" s="26"/>
      <c r="J1453" s="26"/>
      <c r="K1453" s="26"/>
      <c r="L14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4" spans="1:12" ht="15.75" customHeight="1" x14ac:dyDescent="0.25">
      <c r="A1454" s="22"/>
      <c r="B1454" s="28"/>
      <c r="C1454" s="28"/>
      <c r="D1454" s="28"/>
      <c r="E1454" s="29"/>
      <c r="F1454" s="22"/>
      <c r="G1454" s="22"/>
      <c r="H1454" s="25" t="s">
        <v>50</v>
      </c>
      <c r="I1454" s="26"/>
      <c r="J1454" s="26"/>
      <c r="K1454" s="26"/>
      <c r="L14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5" spans="1:12" ht="15.75" customHeight="1" x14ac:dyDescent="0.25">
      <c r="A1455" s="22"/>
      <c r="B1455" s="28"/>
      <c r="C1455" s="28"/>
      <c r="D1455" s="28"/>
      <c r="E1455" s="29"/>
      <c r="F1455" s="22"/>
      <c r="G1455" s="22"/>
      <c r="H1455" s="25" t="s">
        <v>50</v>
      </c>
      <c r="I1455" s="26"/>
      <c r="J1455" s="26"/>
      <c r="K1455" s="26"/>
      <c r="L14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6" spans="1:12" ht="15.75" customHeight="1" x14ac:dyDescent="0.25">
      <c r="A1456" s="22"/>
      <c r="B1456" s="28"/>
      <c r="C1456" s="28"/>
      <c r="D1456" s="28"/>
      <c r="E1456" s="29"/>
      <c r="F1456" s="22"/>
      <c r="G1456" s="22"/>
      <c r="H1456" s="25" t="s">
        <v>50</v>
      </c>
      <c r="I1456" s="26"/>
      <c r="J1456" s="26"/>
      <c r="K1456" s="26"/>
      <c r="L14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7" spans="1:12" ht="15.75" customHeight="1" x14ac:dyDescent="0.25">
      <c r="A1457" s="22"/>
      <c r="B1457" s="28"/>
      <c r="C1457" s="28"/>
      <c r="D1457" s="28"/>
      <c r="E1457" s="29"/>
      <c r="F1457" s="22"/>
      <c r="G1457" s="22"/>
      <c r="H1457" s="25" t="s">
        <v>50</v>
      </c>
      <c r="I1457" s="26"/>
      <c r="J1457" s="26"/>
      <c r="K1457" s="26"/>
      <c r="L14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8" spans="1:12" ht="15.75" customHeight="1" x14ac:dyDescent="0.25">
      <c r="A1458" s="22"/>
      <c r="B1458" s="28"/>
      <c r="C1458" s="28"/>
      <c r="D1458" s="28"/>
      <c r="E1458" s="29"/>
      <c r="F1458" s="22"/>
      <c r="G1458" s="22"/>
      <c r="H1458" s="25" t="s">
        <v>50</v>
      </c>
      <c r="I1458" s="26"/>
      <c r="J1458" s="26"/>
      <c r="K1458" s="26"/>
      <c r="L14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59" spans="1:12" ht="15.75" customHeight="1" x14ac:dyDescent="0.25">
      <c r="A1459" s="22"/>
      <c r="B1459" s="28"/>
      <c r="C1459" s="28"/>
      <c r="D1459" s="28"/>
      <c r="E1459" s="29"/>
      <c r="F1459" s="22"/>
      <c r="G1459" s="22"/>
      <c r="H1459" s="25" t="s">
        <v>50</v>
      </c>
      <c r="I1459" s="26"/>
      <c r="J1459" s="26"/>
      <c r="K1459" s="26"/>
      <c r="L14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0" spans="1:12" ht="15.75" customHeight="1" x14ac:dyDescent="0.25">
      <c r="A1460" s="22"/>
      <c r="B1460" s="28"/>
      <c r="C1460" s="28"/>
      <c r="D1460" s="28"/>
      <c r="E1460" s="29"/>
      <c r="F1460" s="22"/>
      <c r="G1460" s="22"/>
      <c r="H1460" s="25" t="s">
        <v>50</v>
      </c>
      <c r="I1460" s="26"/>
      <c r="J1460" s="26"/>
      <c r="K1460" s="26"/>
      <c r="L14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1" spans="1:12" ht="15.75" customHeight="1" x14ac:dyDescent="0.25">
      <c r="A1461" s="22"/>
      <c r="B1461" s="28"/>
      <c r="C1461" s="28"/>
      <c r="D1461" s="28"/>
      <c r="E1461" s="29"/>
      <c r="F1461" s="22"/>
      <c r="G1461" s="22"/>
      <c r="H1461" s="25" t="s">
        <v>50</v>
      </c>
      <c r="I1461" s="26"/>
      <c r="J1461" s="26"/>
      <c r="K1461" s="26"/>
      <c r="L14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2" spans="1:12" ht="15.75" customHeight="1" x14ac:dyDescent="0.25">
      <c r="A1462" s="22"/>
      <c r="B1462" s="28"/>
      <c r="C1462" s="28"/>
      <c r="D1462" s="28"/>
      <c r="E1462" s="29"/>
      <c r="F1462" s="22"/>
      <c r="G1462" s="22"/>
      <c r="H1462" s="25" t="s">
        <v>50</v>
      </c>
      <c r="I1462" s="26"/>
      <c r="J1462" s="26"/>
      <c r="K1462" s="26"/>
      <c r="L14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3" spans="1:12" ht="15.75" customHeight="1" x14ac:dyDescent="0.25">
      <c r="A1463" s="22"/>
      <c r="B1463" s="28"/>
      <c r="C1463" s="28"/>
      <c r="D1463" s="28"/>
      <c r="E1463" s="29"/>
      <c r="F1463" s="22"/>
      <c r="G1463" s="22"/>
      <c r="H1463" s="25" t="s">
        <v>50</v>
      </c>
      <c r="I1463" s="26"/>
      <c r="J1463" s="26"/>
      <c r="K1463" s="26"/>
      <c r="L14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4" spans="1:12" ht="15.75" customHeight="1" x14ac:dyDescent="0.25">
      <c r="A1464" s="22"/>
      <c r="B1464" s="28"/>
      <c r="C1464" s="28"/>
      <c r="D1464" s="28"/>
      <c r="E1464" s="29"/>
      <c r="F1464" s="22"/>
      <c r="G1464" s="22"/>
      <c r="H1464" s="25" t="s">
        <v>50</v>
      </c>
      <c r="I1464" s="26"/>
      <c r="J1464" s="26"/>
      <c r="K1464" s="26"/>
      <c r="L14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5" spans="1:12" ht="15.75" customHeight="1" x14ac:dyDescent="0.25">
      <c r="A1465" s="22"/>
      <c r="B1465" s="28"/>
      <c r="C1465" s="28"/>
      <c r="D1465" s="28"/>
      <c r="E1465" s="29"/>
      <c r="F1465" s="22"/>
      <c r="G1465" s="22"/>
      <c r="H1465" s="25" t="s">
        <v>50</v>
      </c>
      <c r="I1465" s="26"/>
      <c r="J1465" s="26"/>
      <c r="K1465" s="26"/>
      <c r="L14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6" spans="1:12" ht="15.75" customHeight="1" x14ac:dyDescent="0.25">
      <c r="A1466" s="22"/>
      <c r="B1466" s="28"/>
      <c r="C1466" s="28"/>
      <c r="D1466" s="28"/>
      <c r="E1466" s="29"/>
      <c r="F1466" s="22"/>
      <c r="G1466" s="22"/>
      <c r="H1466" s="25" t="s">
        <v>50</v>
      </c>
      <c r="I1466" s="26"/>
      <c r="J1466" s="26"/>
      <c r="K1466" s="26"/>
      <c r="L14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7" spans="1:12" ht="15.75" customHeight="1" x14ac:dyDescent="0.25">
      <c r="A1467" s="22"/>
      <c r="B1467" s="28"/>
      <c r="C1467" s="28"/>
      <c r="D1467" s="28"/>
      <c r="E1467" s="29"/>
      <c r="F1467" s="22"/>
      <c r="G1467" s="22"/>
      <c r="H1467" s="25" t="s">
        <v>50</v>
      </c>
      <c r="I1467" s="26"/>
      <c r="J1467" s="26"/>
      <c r="K1467" s="26"/>
      <c r="L14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8" spans="1:12" ht="15.75" customHeight="1" x14ac:dyDescent="0.25">
      <c r="A1468" s="22"/>
      <c r="B1468" s="28"/>
      <c r="C1468" s="28"/>
      <c r="D1468" s="28"/>
      <c r="E1468" s="29"/>
      <c r="F1468" s="22"/>
      <c r="G1468" s="22"/>
      <c r="H1468" s="25" t="s">
        <v>50</v>
      </c>
      <c r="I1468" s="26"/>
      <c r="J1468" s="26"/>
      <c r="K1468" s="26"/>
      <c r="L14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69" spans="1:12" ht="15.75" customHeight="1" x14ac:dyDescent="0.25">
      <c r="A1469" s="22"/>
      <c r="B1469" s="28"/>
      <c r="C1469" s="28"/>
      <c r="D1469" s="28"/>
      <c r="E1469" s="29"/>
      <c r="F1469" s="22"/>
      <c r="G1469" s="22"/>
      <c r="H1469" s="25" t="s">
        <v>50</v>
      </c>
      <c r="I1469" s="26"/>
      <c r="J1469" s="26"/>
      <c r="K1469" s="26"/>
      <c r="L14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0" spans="1:12" ht="15.75" customHeight="1" x14ac:dyDescent="0.25">
      <c r="A1470" s="22"/>
      <c r="B1470" s="28"/>
      <c r="C1470" s="28"/>
      <c r="D1470" s="28"/>
      <c r="E1470" s="29"/>
      <c r="F1470" s="22"/>
      <c r="G1470" s="22"/>
      <c r="H1470" s="25" t="s">
        <v>50</v>
      </c>
      <c r="I1470" s="26"/>
      <c r="J1470" s="26"/>
      <c r="K1470" s="26"/>
      <c r="L14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1" spans="1:12" ht="15.75" customHeight="1" x14ac:dyDescent="0.25">
      <c r="A1471" s="22"/>
      <c r="B1471" s="28"/>
      <c r="C1471" s="28"/>
      <c r="D1471" s="28"/>
      <c r="E1471" s="29"/>
      <c r="F1471" s="22"/>
      <c r="G1471" s="22"/>
      <c r="H1471" s="25" t="s">
        <v>50</v>
      </c>
      <c r="I1471" s="26"/>
      <c r="J1471" s="26"/>
      <c r="K1471" s="26"/>
      <c r="L14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2" spans="1:12" ht="15.75" customHeight="1" x14ac:dyDescent="0.25">
      <c r="A1472" s="22"/>
      <c r="B1472" s="28"/>
      <c r="C1472" s="28"/>
      <c r="D1472" s="28"/>
      <c r="E1472" s="29"/>
      <c r="F1472" s="22"/>
      <c r="G1472" s="22"/>
      <c r="H1472" s="25" t="s">
        <v>50</v>
      </c>
      <c r="I1472" s="26"/>
      <c r="J1472" s="26"/>
      <c r="K1472" s="26"/>
      <c r="L14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3" spans="1:12" ht="15.75" customHeight="1" x14ac:dyDescent="0.25">
      <c r="A1473" s="22"/>
      <c r="B1473" s="28"/>
      <c r="C1473" s="28"/>
      <c r="D1473" s="28"/>
      <c r="E1473" s="29"/>
      <c r="F1473" s="22"/>
      <c r="G1473" s="22"/>
      <c r="H1473" s="25" t="s">
        <v>50</v>
      </c>
      <c r="I1473" s="26"/>
      <c r="J1473" s="26"/>
      <c r="K1473" s="26"/>
      <c r="L14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4" spans="1:12" ht="15.75" customHeight="1" x14ac:dyDescent="0.25">
      <c r="A1474" s="22"/>
      <c r="B1474" s="28"/>
      <c r="C1474" s="28"/>
      <c r="D1474" s="28"/>
      <c r="E1474" s="29"/>
      <c r="F1474" s="22"/>
      <c r="G1474" s="22"/>
      <c r="H1474" s="25" t="s">
        <v>50</v>
      </c>
      <c r="I1474" s="26"/>
      <c r="J1474" s="26"/>
      <c r="K1474" s="26"/>
      <c r="L14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5" spans="1:12" ht="15.75" customHeight="1" x14ac:dyDescent="0.25">
      <c r="A1475" s="22"/>
      <c r="B1475" s="28"/>
      <c r="C1475" s="28"/>
      <c r="D1475" s="28"/>
      <c r="E1475" s="29"/>
      <c r="F1475" s="22"/>
      <c r="G1475" s="22"/>
      <c r="H1475" s="25" t="s">
        <v>50</v>
      </c>
      <c r="I1475" s="26"/>
      <c r="J1475" s="26"/>
      <c r="K1475" s="26"/>
      <c r="L14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6" spans="1:12" ht="15.75" customHeight="1" x14ac:dyDescent="0.25">
      <c r="A1476" s="22"/>
      <c r="B1476" s="28"/>
      <c r="C1476" s="28"/>
      <c r="D1476" s="28"/>
      <c r="E1476" s="29"/>
      <c r="F1476" s="22"/>
      <c r="G1476" s="22"/>
      <c r="H1476" s="25" t="s">
        <v>50</v>
      </c>
      <c r="I1476" s="26"/>
      <c r="J1476" s="26"/>
      <c r="K1476" s="26"/>
      <c r="L14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7" spans="1:12" ht="15.75" customHeight="1" x14ac:dyDescent="0.25">
      <c r="A1477" s="22"/>
      <c r="B1477" s="28"/>
      <c r="C1477" s="28"/>
      <c r="D1477" s="28"/>
      <c r="E1477" s="29"/>
      <c r="F1477" s="22"/>
      <c r="G1477" s="22"/>
      <c r="H1477" s="25" t="s">
        <v>50</v>
      </c>
      <c r="I1477" s="26"/>
      <c r="J1477" s="26"/>
      <c r="K1477" s="26"/>
      <c r="L14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8" spans="1:12" ht="15.75" customHeight="1" x14ac:dyDescent="0.25">
      <c r="A1478" s="22"/>
      <c r="B1478" s="28"/>
      <c r="C1478" s="28"/>
      <c r="D1478" s="28"/>
      <c r="E1478" s="29"/>
      <c r="F1478" s="22"/>
      <c r="G1478" s="22"/>
      <c r="H1478" s="25" t="s">
        <v>50</v>
      </c>
      <c r="I1478" s="26"/>
      <c r="J1478" s="26"/>
      <c r="K1478" s="26"/>
      <c r="L14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79" spans="1:12" ht="15.75" customHeight="1" x14ac:dyDescent="0.25">
      <c r="A1479" s="22"/>
      <c r="B1479" s="28"/>
      <c r="C1479" s="28"/>
      <c r="D1479" s="28"/>
      <c r="E1479" s="29"/>
      <c r="F1479" s="22"/>
      <c r="G1479" s="22"/>
      <c r="H1479" s="25" t="s">
        <v>50</v>
      </c>
      <c r="I1479" s="26"/>
      <c r="J1479" s="26"/>
      <c r="K1479" s="26"/>
      <c r="L14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0" spans="1:12" ht="15.75" customHeight="1" x14ac:dyDescent="0.25">
      <c r="A1480" s="22"/>
      <c r="B1480" s="28"/>
      <c r="C1480" s="28"/>
      <c r="D1480" s="28"/>
      <c r="E1480" s="29"/>
      <c r="F1480" s="22"/>
      <c r="G1480" s="22"/>
      <c r="H1480" s="25" t="s">
        <v>50</v>
      </c>
      <c r="I1480" s="26"/>
      <c r="J1480" s="26"/>
      <c r="K1480" s="26"/>
      <c r="L14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1" spans="1:12" ht="15.75" customHeight="1" x14ac:dyDescent="0.25">
      <c r="A1481" s="22"/>
      <c r="B1481" s="28"/>
      <c r="C1481" s="28"/>
      <c r="D1481" s="28"/>
      <c r="E1481" s="29"/>
      <c r="F1481" s="22"/>
      <c r="G1481" s="22"/>
      <c r="H1481" s="25" t="s">
        <v>50</v>
      </c>
      <c r="I1481" s="26"/>
      <c r="J1481" s="26"/>
      <c r="K1481" s="26"/>
      <c r="L14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2" spans="1:12" ht="15.75" customHeight="1" x14ac:dyDescent="0.25">
      <c r="A1482" s="22"/>
      <c r="B1482" s="28"/>
      <c r="C1482" s="28"/>
      <c r="D1482" s="28"/>
      <c r="E1482" s="29"/>
      <c r="F1482" s="22"/>
      <c r="G1482" s="22"/>
      <c r="H1482" s="25" t="s">
        <v>50</v>
      </c>
      <c r="I1482" s="26"/>
      <c r="J1482" s="26"/>
      <c r="K1482" s="26"/>
      <c r="L14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3" spans="1:12" ht="15.75" customHeight="1" x14ac:dyDescent="0.25">
      <c r="A1483" s="22"/>
      <c r="B1483" s="28"/>
      <c r="C1483" s="28"/>
      <c r="D1483" s="28"/>
      <c r="E1483" s="29"/>
      <c r="F1483" s="22"/>
      <c r="G1483" s="22"/>
      <c r="H1483" s="25" t="s">
        <v>50</v>
      </c>
      <c r="I1483" s="26"/>
      <c r="J1483" s="26"/>
      <c r="K1483" s="26"/>
      <c r="L14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4" spans="1:12" ht="15.75" customHeight="1" x14ac:dyDescent="0.25">
      <c r="A1484" s="22"/>
      <c r="B1484" s="28"/>
      <c r="C1484" s="28"/>
      <c r="D1484" s="28"/>
      <c r="E1484" s="29"/>
      <c r="F1484" s="22"/>
      <c r="G1484" s="22"/>
      <c r="H1484" s="25" t="s">
        <v>50</v>
      </c>
      <c r="I1484" s="26"/>
      <c r="J1484" s="26"/>
      <c r="K1484" s="26"/>
      <c r="L14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5" spans="1:12" ht="15.75" customHeight="1" x14ac:dyDescent="0.25">
      <c r="A1485" s="22"/>
      <c r="B1485" s="28"/>
      <c r="C1485" s="28"/>
      <c r="D1485" s="28"/>
      <c r="E1485" s="29"/>
      <c r="F1485" s="22"/>
      <c r="G1485" s="22"/>
      <c r="H1485" s="25" t="s">
        <v>50</v>
      </c>
      <c r="I1485" s="26"/>
      <c r="J1485" s="26"/>
      <c r="K1485" s="26"/>
      <c r="L14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6" spans="1:12" ht="15.75" customHeight="1" x14ac:dyDescent="0.25">
      <c r="A1486" s="22"/>
      <c r="B1486" s="28"/>
      <c r="C1486" s="28"/>
      <c r="D1486" s="28"/>
      <c r="E1486" s="29"/>
      <c r="F1486" s="22"/>
      <c r="G1486" s="22"/>
      <c r="H1486" s="25" t="s">
        <v>50</v>
      </c>
      <c r="I1486" s="26"/>
      <c r="J1486" s="26"/>
      <c r="K1486" s="26"/>
      <c r="L14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7" spans="1:12" ht="15.75" customHeight="1" x14ac:dyDescent="0.25">
      <c r="A1487" s="22"/>
      <c r="B1487" s="28"/>
      <c r="C1487" s="28"/>
      <c r="D1487" s="28"/>
      <c r="E1487" s="29"/>
      <c r="F1487" s="22"/>
      <c r="G1487" s="22"/>
      <c r="H1487" s="25" t="s">
        <v>50</v>
      </c>
      <c r="I1487" s="26"/>
      <c r="J1487" s="26"/>
      <c r="K1487" s="26"/>
      <c r="L14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8" spans="1:12" ht="15.75" customHeight="1" x14ac:dyDescent="0.25">
      <c r="A1488" s="22"/>
      <c r="B1488" s="28"/>
      <c r="C1488" s="28"/>
      <c r="D1488" s="28"/>
      <c r="E1488" s="29"/>
      <c r="F1488" s="22"/>
      <c r="G1488" s="22"/>
      <c r="H1488" s="25" t="s">
        <v>50</v>
      </c>
      <c r="I1488" s="26"/>
      <c r="J1488" s="26"/>
      <c r="K1488" s="26"/>
      <c r="L14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89" spans="1:12" ht="15.75" customHeight="1" x14ac:dyDescent="0.25">
      <c r="A1489" s="22"/>
      <c r="B1489" s="28"/>
      <c r="C1489" s="28"/>
      <c r="D1489" s="28"/>
      <c r="E1489" s="29"/>
      <c r="F1489" s="22"/>
      <c r="G1489" s="22"/>
      <c r="H1489" s="25" t="s">
        <v>50</v>
      </c>
      <c r="I1489" s="26"/>
      <c r="J1489" s="26"/>
      <c r="K1489" s="26"/>
      <c r="L14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0" spans="1:12" ht="15.75" customHeight="1" x14ac:dyDescent="0.25">
      <c r="A1490" s="22"/>
      <c r="B1490" s="28"/>
      <c r="C1490" s="28"/>
      <c r="D1490" s="28"/>
      <c r="E1490" s="29"/>
      <c r="F1490" s="22"/>
      <c r="G1490" s="22"/>
      <c r="H1490" s="25" t="s">
        <v>50</v>
      </c>
      <c r="I1490" s="26"/>
      <c r="J1490" s="26"/>
      <c r="K1490" s="26"/>
      <c r="L14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1" spans="1:12" ht="15.75" customHeight="1" x14ac:dyDescent="0.25">
      <c r="A1491" s="22"/>
      <c r="B1491" s="28"/>
      <c r="C1491" s="28"/>
      <c r="D1491" s="28"/>
      <c r="E1491" s="29"/>
      <c r="F1491" s="22"/>
      <c r="G1491" s="22"/>
      <c r="H1491" s="25" t="s">
        <v>50</v>
      </c>
      <c r="I1491" s="26"/>
      <c r="J1491" s="26"/>
      <c r="K1491" s="26"/>
      <c r="L14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2" spans="1:12" ht="15.75" customHeight="1" x14ac:dyDescent="0.25">
      <c r="A1492" s="22"/>
      <c r="B1492" s="28"/>
      <c r="C1492" s="28"/>
      <c r="D1492" s="28"/>
      <c r="E1492" s="29"/>
      <c r="F1492" s="22"/>
      <c r="G1492" s="22"/>
      <c r="H1492" s="25" t="s">
        <v>50</v>
      </c>
      <c r="I1492" s="26"/>
      <c r="J1492" s="26"/>
      <c r="K1492" s="26"/>
      <c r="L14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3" spans="1:12" ht="15.75" customHeight="1" x14ac:dyDescent="0.25">
      <c r="A1493" s="22"/>
      <c r="B1493" s="28"/>
      <c r="C1493" s="28"/>
      <c r="D1493" s="28"/>
      <c r="E1493" s="29"/>
      <c r="F1493" s="22"/>
      <c r="G1493" s="22"/>
      <c r="H1493" s="25" t="s">
        <v>50</v>
      </c>
      <c r="I1493" s="26"/>
      <c r="J1493" s="26"/>
      <c r="K1493" s="26"/>
      <c r="L14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4" spans="1:12" ht="15.75" customHeight="1" x14ac:dyDescent="0.25">
      <c r="A1494" s="22"/>
      <c r="B1494" s="28"/>
      <c r="C1494" s="28"/>
      <c r="D1494" s="28"/>
      <c r="E1494" s="29"/>
      <c r="F1494" s="22"/>
      <c r="G1494" s="22"/>
      <c r="H1494" s="25" t="s">
        <v>50</v>
      </c>
      <c r="I1494" s="26"/>
      <c r="J1494" s="26"/>
      <c r="K1494" s="26"/>
      <c r="L14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5" spans="1:12" ht="15.75" customHeight="1" x14ac:dyDescent="0.25">
      <c r="A1495" s="22"/>
      <c r="B1495" s="28"/>
      <c r="C1495" s="28"/>
      <c r="D1495" s="28"/>
      <c r="E1495" s="29"/>
      <c r="F1495" s="22"/>
      <c r="G1495" s="22"/>
      <c r="H1495" s="25" t="s">
        <v>50</v>
      </c>
      <c r="I1495" s="26"/>
      <c r="J1495" s="26"/>
      <c r="K1495" s="26"/>
      <c r="L14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6" spans="1:12" ht="15.75" customHeight="1" x14ac:dyDescent="0.25">
      <c r="A1496" s="22"/>
      <c r="B1496" s="28"/>
      <c r="C1496" s="28"/>
      <c r="D1496" s="28"/>
      <c r="E1496" s="29"/>
      <c r="F1496" s="22"/>
      <c r="G1496" s="22"/>
      <c r="H1496" s="25" t="s">
        <v>50</v>
      </c>
      <c r="I1496" s="26"/>
      <c r="J1496" s="26"/>
      <c r="K1496" s="26"/>
      <c r="L14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7" spans="1:12" ht="15.75" customHeight="1" x14ac:dyDescent="0.25">
      <c r="A1497" s="22"/>
      <c r="B1497" s="28"/>
      <c r="C1497" s="28"/>
      <c r="D1497" s="28"/>
      <c r="E1497" s="29"/>
      <c r="F1497" s="22"/>
      <c r="G1497" s="22"/>
      <c r="H1497" s="25" t="s">
        <v>50</v>
      </c>
      <c r="I1497" s="26"/>
      <c r="J1497" s="26"/>
      <c r="K1497" s="26"/>
      <c r="L14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8" spans="1:12" ht="15.75" customHeight="1" x14ac:dyDescent="0.25">
      <c r="A1498" s="22"/>
      <c r="B1498" s="28"/>
      <c r="C1498" s="28"/>
      <c r="D1498" s="28"/>
      <c r="E1498" s="29"/>
      <c r="F1498" s="22"/>
      <c r="G1498" s="22"/>
      <c r="H1498" s="25" t="s">
        <v>50</v>
      </c>
      <c r="I1498" s="26"/>
      <c r="J1498" s="26"/>
      <c r="K1498" s="26"/>
      <c r="L14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499" spans="1:12" ht="15.75" customHeight="1" x14ac:dyDescent="0.25">
      <c r="A1499" s="22"/>
      <c r="B1499" s="28"/>
      <c r="C1499" s="28"/>
      <c r="D1499" s="28"/>
      <c r="E1499" s="29"/>
      <c r="F1499" s="22"/>
      <c r="G1499" s="22"/>
      <c r="H1499" s="25" t="s">
        <v>50</v>
      </c>
      <c r="I1499" s="26"/>
      <c r="J1499" s="26"/>
      <c r="K1499" s="26"/>
      <c r="L14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0" spans="1:12" ht="15.75" customHeight="1" x14ac:dyDescent="0.25">
      <c r="A1500" s="22"/>
      <c r="B1500" s="28"/>
      <c r="C1500" s="28"/>
      <c r="D1500" s="28"/>
      <c r="E1500" s="29"/>
      <c r="F1500" s="22"/>
      <c r="G1500" s="22"/>
      <c r="H1500" s="25" t="s">
        <v>50</v>
      </c>
      <c r="I1500" s="26"/>
      <c r="J1500" s="26"/>
      <c r="K1500" s="26"/>
      <c r="L15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1" spans="1:12" ht="15.75" customHeight="1" x14ac:dyDescent="0.25">
      <c r="A1501" s="22"/>
      <c r="B1501" s="28"/>
      <c r="C1501" s="28"/>
      <c r="D1501" s="28"/>
      <c r="E1501" s="29"/>
      <c r="F1501" s="22"/>
      <c r="G1501" s="22"/>
      <c r="H1501" s="25" t="s">
        <v>50</v>
      </c>
      <c r="I1501" s="26"/>
      <c r="J1501" s="26"/>
      <c r="K1501" s="26"/>
      <c r="L15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2" spans="1:12" ht="15.75" customHeight="1" x14ac:dyDescent="0.25">
      <c r="A1502" s="22"/>
      <c r="B1502" s="28"/>
      <c r="C1502" s="28"/>
      <c r="D1502" s="28"/>
      <c r="E1502" s="29"/>
      <c r="F1502" s="22"/>
      <c r="G1502" s="22"/>
      <c r="H1502" s="25" t="s">
        <v>50</v>
      </c>
      <c r="I1502" s="26"/>
      <c r="J1502" s="26"/>
      <c r="K1502" s="26"/>
      <c r="L15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3" spans="1:12" ht="15.75" customHeight="1" x14ac:dyDescent="0.25">
      <c r="A1503" s="22"/>
      <c r="B1503" s="28"/>
      <c r="C1503" s="28"/>
      <c r="D1503" s="28"/>
      <c r="E1503" s="29"/>
      <c r="F1503" s="22"/>
      <c r="G1503" s="22"/>
      <c r="H1503" s="25" t="s">
        <v>50</v>
      </c>
      <c r="I1503" s="26"/>
      <c r="J1503" s="26"/>
      <c r="K1503" s="26"/>
      <c r="L15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4" spans="1:12" ht="15.75" customHeight="1" x14ac:dyDescent="0.25">
      <c r="A1504" s="22"/>
      <c r="B1504" s="28"/>
      <c r="C1504" s="28"/>
      <c r="D1504" s="28"/>
      <c r="E1504" s="29"/>
      <c r="F1504" s="22"/>
      <c r="G1504" s="22"/>
      <c r="H1504" s="25" t="s">
        <v>50</v>
      </c>
      <c r="I1504" s="26"/>
      <c r="J1504" s="26"/>
      <c r="K1504" s="26"/>
      <c r="L15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5" spans="1:12" ht="15.75" customHeight="1" x14ac:dyDescent="0.25">
      <c r="A1505" s="22"/>
      <c r="B1505" s="28"/>
      <c r="C1505" s="28"/>
      <c r="D1505" s="28"/>
      <c r="E1505" s="29"/>
      <c r="F1505" s="22"/>
      <c r="G1505" s="22"/>
      <c r="H1505" s="25" t="s">
        <v>50</v>
      </c>
      <c r="I1505" s="26"/>
      <c r="J1505" s="26"/>
      <c r="K1505" s="26"/>
      <c r="L15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6" spans="1:12" ht="15.75" customHeight="1" x14ac:dyDescent="0.25">
      <c r="A1506" s="22"/>
      <c r="B1506" s="28"/>
      <c r="C1506" s="28"/>
      <c r="D1506" s="28"/>
      <c r="E1506" s="29"/>
      <c r="F1506" s="22"/>
      <c r="G1506" s="22"/>
      <c r="H1506" s="25" t="s">
        <v>50</v>
      </c>
      <c r="I1506" s="26"/>
      <c r="J1506" s="26"/>
      <c r="K1506" s="26"/>
      <c r="L15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7" spans="1:12" ht="15.75" customHeight="1" x14ac:dyDescent="0.25">
      <c r="A1507" s="22"/>
      <c r="B1507" s="28"/>
      <c r="C1507" s="28"/>
      <c r="D1507" s="28"/>
      <c r="E1507" s="29"/>
      <c r="F1507" s="22"/>
      <c r="G1507" s="22"/>
      <c r="H1507" s="25" t="s">
        <v>50</v>
      </c>
      <c r="I1507" s="26"/>
      <c r="J1507" s="26"/>
      <c r="K1507" s="26"/>
      <c r="L15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8" spans="1:12" ht="15.75" customHeight="1" x14ac:dyDescent="0.25">
      <c r="A1508" s="22"/>
      <c r="B1508" s="28"/>
      <c r="C1508" s="28"/>
      <c r="D1508" s="28"/>
      <c r="E1508" s="29"/>
      <c r="F1508" s="22"/>
      <c r="G1508" s="22"/>
      <c r="H1508" s="25" t="s">
        <v>50</v>
      </c>
      <c r="I1508" s="26"/>
      <c r="J1508" s="26"/>
      <c r="K1508" s="26"/>
      <c r="L15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09" spans="1:12" ht="15.75" customHeight="1" x14ac:dyDescent="0.25">
      <c r="A1509" s="22"/>
      <c r="B1509" s="28"/>
      <c r="C1509" s="28"/>
      <c r="D1509" s="28"/>
      <c r="E1509" s="29"/>
      <c r="F1509" s="22"/>
      <c r="G1509" s="22"/>
      <c r="H1509" s="25" t="s">
        <v>50</v>
      </c>
      <c r="I1509" s="26"/>
      <c r="J1509" s="26"/>
      <c r="K1509" s="26"/>
      <c r="L15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0" spans="1:12" ht="15.75" customHeight="1" x14ac:dyDescent="0.25">
      <c r="A1510" s="22"/>
      <c r="B1510" s="28"/>
      <c r="C1510" s="28"/>
      <c r="D1510" s="28"/>
      <c r="E1510" s="29"/>
      <c r="F1510" s="22"/>
      <c r="G1510" s="22"/>
      <c r="H1510" s="25" t="s">
        <v>50</v>
      </c>
      <c r="I1510" s="26"/>
      <c r="J1510" s="26"/>
      <c r="K1510" s="26"/>
      <c r="L15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1" spans="1:12" ht="15.75" customHeight="1" x14ac:dyDescent="0.25">
      <c r="A1511" s="22"/>
      <c r="B1511" s="28"/>
      <c r="C1511" s="28"/>
      <c r="D1511" s="28"/>
      <c r="E1511" s="29"/>
      <c r="F1511" s="22"/>
      <c r="G1511" s="22"/>
      <c r="H1511" s="25" t="s">
        <v>50</v>
      </c>
      <c r="I1511" s="26"/>
      <c r="J1511" s="26"/>
      <c r="K1511" s="26"/>
      <c r="L15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2" spans="1:12" ht="15.75" customHeight="1" x14ac:dyDescent="0.25">
      <c r="A1512" s="22"/>
      <c r="B1512" s="28"/>
      <c r="C1512" s="28"/>
      <c r="D1512" s="28"/>
      <c r="E1512" s="29"/>
      <c r="F1512" s="22"/>
      <c r="G1512" s="22"/>
      <c r="H1512" s="25" t="s">
        <v>50</v>
      </c>
      <c r="I1512" s="26"/>
      <c r="J1512" s="26"/>
      <c r="K1512" s="26"/>
      <c r="L15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3" spans="1:12" ht="15.75" customHeight="1" x14ac:dyDescent="0.25">
      <c r="A1513" s="22"/>
      <c r="B1513" s="28"/>
      <c r="C1513" s="28"/>
      <c r="D1513" s="28"/>
      <c r="E1513" s="29"/>
      <c r="F1513" s="22"/>
      <c r="G1513" s="22"/>
      <c r="H1513" s="25" t="s">
        <v>50</v>
      </c>
      <c r="I1513" s="26"/>
      <c r="J1513" s="26"/>
      <c r="K1513" s="26"/>
      <c r="L15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4" spans="1:12" ht="15.75" customHeight="1" x14ac:dyDescent="0.25">
      <c r="A1514" s="22"/>
      <c r="B1514" s="28"/>
      <c r="C1514" s="28"/>
      <c r="D1514" s="28"/>
      <c r="E1514" s="29"/>
      <c r="F1514" s="22"/>
      <c r="G1514" s="22"/>
      <c r="H1514" s="25" t="s">
        <v>50</v>
      </c>
      <c r="I1514" s="26"/>
      <c r="J1514" s="26"/>
      <c r="K1514" s="26"/>
      <c r="L15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5" spans="1:12" ht="15.75" customHeight="1" x14ac:dyDescent="0.25">
      <c r="A1515" s="22"/>
      <c r="B1515" s="28"/>
      <c r="C1515" s="28"/>
      <c r="D1515" s="28"/>
      <c r="E1515" s="29"/>
      <c r="F1515" s="22"/>
      <c r="G1515" s="22"/>
      <c r="H1515" s="25" t="s">
        <v>50</v>
      </c>
      <c r="I1515" s="26"/>
      <c r="J1515" s="26"/>
      <c r="K1515" s="26"/>
      <c r="L15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6" spans="1:12" ht="15.75" customHeight="1" x14ac:dyDescent="0.25">
      <c r="A1516" s="22"/>
      <c r="B1516" s="28"/>
      <c r="C1516" s="28"/>
      <c r="D1516" s="28"/>
      <c r="E1516" s="29"/>
      <c r="F1516" s="22"/>
      <c r="G1516" s="22"/>
      <c r="H1516" s="25" t="s">
        <v>50</v>
      </c>
      <c r="I1516" s="26"/>
      <c r="J1516" s="26"/>
      <c r="K1516" s="26"/>
      <c r="L15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7" spans="1:12" ht="15.75" customHeight="1" x14ac:dyDescent="0.25">
      <c r="A1517" s="22"/>
      <c r="B1517" s="28"/>
      <c r="C1517" s="28"/>
      <c r="D1517" s="28"/>
      <c r="E1517" s="29"/>
      <c r="F1517" s="22"/>
      <c r="G1517" s="22"/>
      <c r="H1517" s="25" t="s">
        <v>50</v>
      </c>
      <c r="I1517" s="26"/>
      <c r="J1517" s="26"/>
      <c r="K1517" s="26"/>
      <c r="L15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8" spans="1:12" ht="15.75" customHeight="1" x14ac:dyDescent="0.25">
      <c r="A1518" s="22"/>
      <c r="B1518" s="28"/>
      <c r="C1518" s="28"/>
      <c r="D1518" s="28"/>
      <c r="E1518" s="29"/>
      <c r="F1518" s="22"/>
      <c r="G1518" s="22"/>
      <c r="H1518" s="25" t="s">
        <v>50</v>
      </c>
      <c r="I1518" s="26"/>
      <c r="J1518" s="26"/>
      <c r="K1518" s="26"/>
      <c r="L15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19" spans="1:12" ht="15.75" customHeight="1" x14ac:dyDescent="0.25">
      <c r="A1519" s="22"/>
      <c r="B1519" s="28"/>
      <c r="C1519" s="28"/>
      <c r="D1519" s="28"/>
      <c r="E1519" s="29"/>
      <c r="F1519" s="22"/>
      <c r="G1519" s="22"/>
      <c r="H1519" s="25" t="s">
        <v>50</v>
      </c>
      <c r="I1519" s="26"/>
      <c r="J1519" s="26"/>
      <c r="K1519" s="26"/>
      <c r="L15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0" spans="1:12" ht="15.75" customHeight="1" x14ac:dyDescent="0.25">
      <c r="A1520" s="22"/>
      <c r="B1520" s="28"/>
      <c r="C1520" s="28"/>
      <c r="D1520" s="28"/>
      <c r="E1520" s="29"/>
      <c r="F1520" s="22"/>
      <c r="G1520" s="22"/>
      <c r="H1520" s="25" t="s">
        <v>50</v>
      </c>
      <c r="I1520" s="26"/>
      <c r="J1520" s="26"/>
      <c r="K1520" s="26"/>
      <c r="L15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1" spans="1:12" ht="15.75" customHeight="1" x14ac:dyDescent="0.25">
      <c r="A1521" s="22"/>
      <c r="B1521" s="28"/>
      <c r="C1521" s="28"/>
      <c r="D1521" s="28"/>
      <c r="E1521" s="29"/>
      <c r="F1521" s="22"/>
      <c r="G1521" s="22"/>
      <c r="H1521" s="25" t="s">
        <v>50</v>
      </c>
      <c r="I1521" s="26"/>
      <c r="J1521" s="26"/>
      <c r="K1521" s="26"/>
      <c r="L15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2" spans="1:12" ht="15.75" customHeight="1" x14ac:dyDescent="0.25">
      <c r="A1522" s="22"/>
      <c r="B1522" s="28"/>
      <c r="C1522" s="28"/>
      <c r="D1522" s="28"/>
      <c r="E1522" s="29"/>
      <c r="F1522" s="22"/>
      <c r="G1522" s="22"/>
      <c r="H1522" s="25" t="s">
        <v>50</v>
      </c>
      <c r="I1522" s="26"/>
      <c r="J1522" s="26"/>
      <c r="K1522" s="26"/>
      <c r="L15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3" spans="1:12" ht="15.75" customHeight="1" x14ac:dyDescent="0.25">
      <c r="A1523" s="22"/>
      <c r="B1523" s="28"/>
      <c r="C1523" s="28"/>
      <c r="D1523" s="28"/>
      <c r="E1523" s="29"/>
      <c r="F1523" s="22"/>
      <c r="G1523" s="22"/>
      <c r="H1523" s="25" t="s">
        <v>50</v>
      </c>
      <c r="I1523" s="26"/>
      <c r="J1523" s="26"/>
      <c r="K1523" s="26"/>
      <c r="L15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4" spans="1:12" ht="15.75" customHeight="1" x14ac:dyDescent="0.25">
      <c r="A1524" s="22"/>
      <c r="B1524" s="28"/>
      <c r="C1524" s="28"/>
      <c r="D1524" s="28"/>
      <c r="E1524" s="29"/>
      <c r="F1524" s="22"/>
      <c r="G1524" s="22"/>
      <c r="H1524" s="25" t="s">
        <v>50</v>
      </c>
      <c r="I1524" s="26"/>
      <c r="J1524" s="26"/>
      <c r="K1524" s="26"/>
      <c r="L15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5" spans="1:12" ht="15.75" customHeight="1" x14ac:dyDescent="0.25">
      <c r="A1525" s="22"/>
      <c r="B1525" s="28"/>
      <c r="C1525" s="28"/>
      <c r="D1525" s="28"/>
      <c r="E1525" s="29"/>
      <c r="F1525" s="22"/>
      <c r="G1525" s="22"/>
      <c r="H1525" s="25" t="s">
        <v>50</v>
      </c>
      <c r="I1525" s="26"/>
      <c r="J1525" s="26"/>
      <c r="K1525" s="26"/>
      <c r="L15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6" spans="1:12" ht="15.75" customHeight="1" x14ac:dyDescent="0.25">
      <c r="A1526" s="22"/>
      <c r="B1526" s="28"/>
      <c r="C1526" s="28"/>
      <c r="D1526" s="28"/>
      <c r="E1526" s="29"/>
      <c r="F1526" s="22"/>
      <c r="G1526" s="22"/>
      <c r="H1526" s="25" t="s">
        <v>50</v>
      </c>
      <c r="I1526" s="26"/>
      <c r="J1526" s="26"/>
      <c r="K1526" s="26"/>
      <c r="L15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7" spans="1:12" ht="15.75" customHeight="1" x14ac:dyDescent="0.25">
      <c r="A1527" s="22"/>
      <c r="B1527" s="28"/>
      <c r="C1527" s="28"/>
      <c r="D1527" s="28"/>
      <c r="E1527" s="29"/>
      <c r="F1527" s="22"/>
      <c r="G1527" s="22"/>
      <c r="H1527" s="25" t="s">
        <v>50</v>
      </c>
      <c r="I1527" s="26"/>
      <c r="J1527" s="26"/>
      <c r="K1527" s="26"/>
      <c r="L15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8" spans="1:12" ht="15.75" customHeight="1" x14ac:dyDescent="0.25">
      <c r="A1528" s="22"/>
      <c r="B1528" s="28"/>
      <c r="C1528" s="28"/>
      <c r="D1528" s="28"/>
      <c r="E1528" s="29"/>
      <c r="F1528" s="22"/>
      <c r="G1528" s="22"/>
      <c r="H1528" s="25" t="s">
        <v>50</v>
      </c>
      <c r="I1528" s="26"/>
      <c r="J1528" s="26"/>
      <c r="K1528" s="26"/>
      <c r="L15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29" spans="1:12" ht="15.75" customHeight="1" x14ac:dyDescent="0.25">
      <c r="A1529" s="22"/>
      <c r="B1529" s="28"/>
      <c r="C1529" s="28"/>
      <c r="D1529" s="28"/>
      <c r="E1529" s="29"/>
      <c r="F1529" s="22"/>
      <c r="G1529" s="22"/>
      <c r="H1529" s="25" t="s">
        <v>50</v>
      </c>
      <c r="I1529" s="26"/>
      <c r="J1529" s="26"/>
      <c r="K1529" s="26"/>
      <c r="L15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0" spans="1:12" ht="15.75" customHeight="1" x14ac:dyDescent="0.25">
      <c r="A1530" s="22"/>
      <c r="B1530" s="28"/>
      <c r="C1530" s="28"/>
      <c r="D1530" s="28"/>
      <c r="E1530" s="29"/>
      <c r="F1530" s="22"/>
      <c r="G1530" s="22"/>
      <c r="H1530" s="25" t="s">
        <v>50</v>
      </c>
      <c r="I1530" s="26"/>
      <c r="J1530" s="26"/>
      <c r="K1530" s="26"/>
      <c r="L15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1" spans="1:12" ht="15.75" customHeight="1" x14ac:dyDescent="0.25">
      <c r="A1531" s="22"/>
      <c r="B1531" s="28"/>
      <c r="C1531" s="28"/>
      <c r="D1531" s="28"/>
      <c r="E1531" s="29"/>
      <c r="F1531" s="22"/>
      <c r="G1531" s="22"/>
      <c r="H1531" s="25" t="s">
        <v>50</v>
      </c>
      <c r="I1531" s="26"/>
      <c r="J1531" s="26"/>
      <c r="K1531" s="26"/>
      <c r="L15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2" spans="1:12" ht="15.75" customHeight="1" x14ac:dyDescent="0.25">
      <c r="A1532" s="22"/>
      <c r="B1532" s="28"/>
      <c r="C1532" s="28"/>
      <c r="D1532" s="28"/>
      <c r="E1532" s="29"/>
      <c r="F1532" s="22"/>
      <c r="G1532" s="22"/>
      <c r="H1532" s="25" t="s">
        <v>50</v>
      </c>
      <c r="I1532" s="26"/>
      <c r="J1532" s="26"/>
      <c r="K1532" s="26"/>
      <c r="L15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3" spans="1:12" ht="15.75" customHeight="1" x14ac:dyDescent="0.25">
      <c r="A1533" s="22"/>
      <c r="B1533" s="28"/>
      <c r="C1533" s="28"/>
      <c r="D1533" s="28"/>
      <c r="E1533" s="29"/>
      <c r="F1533" s="22"/>
      <c r="G1533" s="22"/>
      <c r="H1533" s="25" t="s">
        <v>50</v>
      </c>
      <c r="I1533" s="26"/>
      <c r="J1533" s="26"/>
      <c r="K1533" s="26"/>
      <c r="L15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4" spans="1:12" ht="15.75" customHeight="1" x14ac:dyDescent="0.25">
      <c r="A1534" s="22"/>
      <c r="B1534" s="28"/>
      <c r="C1534" s="28"/>
      <c r="D1534" s="28"/>
      <c r="E1534" s="29"/>
      <c r="F1534" s="22"/>
      <c r="G1534" s="22"/>
      <c r="H1534" s="25" t="s">
        <v>50</v>
      </c>
      <c r="I1534" s="26"/>
      <c r="J1534" s="26"/>
      <c r="K1534" s="26"/>
      <c r="L15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5" spans="1:12" ht="15.75" customHeight="1" x14ac:dyDescent="0.25">
      <c r="A1535" s="22"/>
      <c r="B1535" s="28"/>
      <c r="C1535" s="28"/>
      <c r="D1535" s="28"/>
      <c r="E1535" s="29"/>
      <c r="F1535" s="22"/>
      <c r="G1535" s="22"/>
      <c r="H1535" s="25" t="s">
        <v>50</v>
      </c>
      <c r="I1535" s="26"/>
      <c r="J1535" s="26"/>
      <c r="K1535" s="26"/>
      <c r="L15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6" spans="1:12" ht="15.75" customHeight="1" x14ac:dyDescent="0.25">
      <c r="A1536" s="22"/>
      <c r="B1536" s="28"/>
      <c r="C1536" s="28"/>
      <c r="D1536" s="28"/>
      <c r="E1536" s="29"/>
      <c r="F1536" s="22"/>
      <c r="G1536" s="22"/>
      <c r="H1536" s="25" t="s">
        <v>50</v>
      </c>
      <c r="I1536" s="26"/>
      <c r="J1536" s="26"/>
      <c r="K1536" s="26"/>
      <c r="L15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7" spans="1:12" ht="15.75" customHeight="1" x14ac:dyDescent="0.25">
      <c r="A1537" s="22"/>
      <c r="B1537" s="28"/>
      <c r="C1537" s="28"/>
      <c r="D1537" s="28"/>
      <c r="E1537" s="29"/>
      <c r="F1537" s="22"/>
      <c r="G1537" s="22"/>
      <c r="H1537" s="25" t="s">
        <v>50</v>
      </c>
      <c r="I1537" s="26"/>
      <c r="J1537" s="26"/>
      <c r="K1537" s="26"/>
      <c r="L15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8" spans="1:12" ht="15.75" customHeight="1" x14ac:dyDescent="0.25">
      <c r="A1538" s="22"/>
      <c r="B1538" s="28"/>
      <c r="C1538" s="28"/>
      <c r="D1538" s="28"/>
      <c r="E1538" s="29"/>
      <c r="F1538" s="22"/>
      <c r="G1538" s="22"/>
      <c r="H1538" s="25" t="s">
        <v>50</v>
      </c>
      <c r="I1538" s="26"/>
      <c r="J1538" s="26"/>
      <c r="K1538" s="26"/>
      <c r="L15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39" spans="1:12" ht="15.75" customHeight="1" x14ac:dyDescent="0.25">
      <c r="A1539" s="22"/>
      <c r="B1539" s="28"/>
      <c r="C1539" s="28"/>
      <c r="D1539" s="28"/>
      <c r="E1539" s="29"/>
      <c r="F1539" s="22"/>
      <c r="G1539" s="22"/>
      <c r="H1539" s="25" t="s">
        <v>50</v>
      </c>
      <c r="I1539" s="26"/>
      <c r="J1539" s="26"/>
      <c r="K1539" s="26"/>
      <c r="L15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0" spans="1:12" ht="15.75" customHeight="1" x14ac:dyDescent="0.25">
      <c r="A1540" s="22"/>
      <c r="B1540" s="28"/>
      <c r="C1540" s="28"/>
      <c r="D1540" s="28"/>
      <c r="E1540" s="29"/>
      <c r="F1540" s="22"/>
      <c r="G1540" s="22"/>
      <c r="H1540" s="25" t="s">
        <v>50</v>
      </c>
      <c r="I1540" s="26"/>
      <c r="J1540" s="26"/>
      <c r="K1540" s="26"/>
      <c r="L15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1" spans="1:12" ht="15.75" customHeight="1" x14ac:dyDescent="0.25">
      <c r="A1541" s="22"/>
      <c r="B1541" s="28"/>
      <c r="C1541" s="28"/>
      <c r="D1541" s="28"/>
      <c r="E1541" s="29"/>
      <c r="F1541" s="22"/>
      <c r="G1541" s="22"/>
      <c r="H1541" s="25" t="s">
        <v>50</v>
      </c>
      <c r="I1541" s="26"/>
      <c r="J1541" s="26"/>
      <c r="K1541" s="26"/>
      <c r="L15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2" spans="1:12" ht="15.75" customHeight="1" x14ac:dyDescent="0.25">
      <c r="A1542" s="22"/>
      <c r="B1542" s="28"/>
      <c r="C1542" s="28"/>
      <c r="D1542" s="28"/>
      <c r="E1542" s="29"/>
      <c r="F1542" s="22"/>
      <c r="G1542" s="22"/>
      <c r="H1542" s="25" t="s">
        <v>50</v>
      </c>
      <c r="I1542" s="26"/>
      <c r="J1542" s="26"/>
      <c r="K1542" s="26"/>
      <c r="L15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3" spans="1:12" ht="15.75" customHeight="1" x14ac:dyDescent="0.25">
      <c r="A1543" s="22"/>
      <c r="B1543" s="28"/>
      <c r="C1543" s="28"/>
      <c r="D1543" s="28"/>
      <c r="E1543" s="29"/>
      <c r="F1543" s="22"/>
      <c r="G1543" s="22"/>
      <c r="H1543" s="25" t="s">
        <v>50</v>
      </c>
      <c r="I1543" s="26"/>
      <c r="J1543" s="26"/>
      <c r="K1543" s="26"/>
      <c r="L15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4" spans="1:12" ht="15.75" customHeight="1" x14ac:dyDescent="0.25">
      <c r="A1544" s="22"/>
      <c r="B1544" s="28"/>
      <c r="C1544" s="28"/>
      <c r="D1544" s="28"/>
      <c r="E1544" s="29"/>
      <c r="F1544" s="22"/>
      <c r="G1544" s="22"/>
      <c r="H1544" s="25" t="s">
        <v>50</v>
      </c>
      <c r="I1544" s="26"/>
      <c r="J1544" s="26"/>
      <c r="K1544" s="26"/>
      <c r="L15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5" spans="1:12" ht="15.75" customHeight="1" x14ac:dyDescent="0.25">
      <c r="A1545" s="22"/>
      <c r="B1545" s="28"/>
      <c r="C1545" s="28"/>
      <c r="D1545" s="28"/>
      <c r="E1545" s="29"/>
      <c r="F1545" s="22"/>
      <c r="G1545" s="22"/>
      <c r="H1545" s="25" t="s">
        <v>50</v>
      </c>
      <c r="I1545" s="26"/>
      <c r="J1545" s="26"/>
      <c r="K1545" s="26"/>
      <c r="L15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6" spans="1:12" ht="15.75" customHeight="1" x14ac:dyDescent="0.25">
      <c r="A1546" s="22"/>
      <c r="B1546" s="28"/>
      <c r="C1546" s="28"/>
      <c r="D1546" s="28"/>
      <c r="E1546" s="29"/>
      <c r="F1546" s="22"/>
      <c r="G1546" s="22"/>
      <c r="H1546" s="25" t="s">
        <v>50</v>
      </c>
      <c r="I1546" s="26"/>
      <c r="J1546" s="26"/>
      <c r="K1546" s="26"/>
      <c r="L15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7" spans="1:12" ht="15.75" customHeight="1" x14ac:dyDescent="0.25">
      <c r="A1547" s="22"/>
      <c r="B1547" s="28"/>
      <c r="C1547" s="28"/>
      <c r="D1547" s="28"/>
      <c r="E1547" s="29"/>
      <c r="F1547" s="22"/>
      <c r="G1547" s="22"/>
      <c r="H1547" s="25" t="s">
        <v>50</v>
      </c>
      <c r="I1547" s="26"/>
      <c r="J1547" s="26"/>
      <c r="K1547" s="26"/>
      <c r="L15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8" spans="1:12" ht="15.75" customHeight="1" x14ac:dyDescent="0.25">
      <c r="A1548" s="22"/>
      <c r="B1548" s="28"/>
      <c r="C1548" s="28"/>
      <c r="D1548" s="28"/>
      <c r="E1548" s="29"/>
      <c r="F1548" s="22"/>
      <c r="G1548" s="22"/>
      <c r="H1548" s="25" t="s">
        <v>50</v>
      </c>
      <c r="I1548" s="26"/>
      <c r="J1548" s="26"/>
      <c r="K1548" s="26"/>
      <c r="L15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49" spans="1:12" ht="15.75" customHeight="1" x14ac:dyDescent="0.25">
      <c r="A1549" s="22"/>
      <c r="B1549" s="28"/>
      <c r="C1549" s="28"/>
      <c r="D1549" s="28"/>
      <c r="E1549" s="29"/>
      <c r="F1549" s="22"/>
      <c r="G1549" s="22"/>
      <c r="H1549" s="25" t="s">
        <v>50</v>
      </c>
      <c r="I1549" s="26"/>
      <c r="J1549" s="26"/>
      <c r="K1549" s="26"/>
      <c r="L15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0" spans="1:12" ht="15.75" customHeight="1" x14ac:dyDescent="0.25">
      <c r="A1550" s="22"/>
      <c r="B1550" s="28"/>
      <c r="C1550" s="28"/>
      <c r="D1550" s="28"/>
      <c r="E1550" s="29"/>
      <c r="F1550" s="22"/>
      <c r="G1550" s="22"/>
      <c r="H1550" s="25" t="s">
        <v>50</v>
      </c>
      <c r="I1550" s="26"/>
      <c r="J1550" s="26"/>
      <c r="K1550" s="26"/>
      <c r="L15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1" spans="1:12" ht="15.75" customHeight="1" x14ac:dyDescent="0.25">
      <c r="A1551" s="22"/>
      <c r="B1551" s="28"/>
      <c r="C1551" s="28"/>
      <c r="D1551" s="28"/>
      <c r="E1551" s="29"/>
      <c r="F1551" s="22"/>
      <c r="G1551" s="22"/>
      <c r="H1551" s="25" t="s">
        <v>50</v>
      </c>
      <c r="I1551" s="26"/>
      <c r="J1551" s="26"/>
      <c r="K1551" s="26"/>
      <c r="L15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2" spans="1:12" ht="15.75" customHeight="1" x14ac:dyDescent="0.25">
      <c r="A1552" s="22"/>
      <c r="B1552" s="28"/>
      <c r="C1552" s="28"/>
      <c r="D1552" s="28"/>
      <c r="E1552" s="29"/>
      <c r="F1552" s="22"/>
      <c r="G1552" s="22"/>
      <c r="H1552" s="25" t="s">
        <v>50</v>
      </c>
      <c r="I1552" s="26"/>
      <c r="J1552" s="26"/>
      <c r="K1552" s="26"/>
      <c r="L15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3" spans="1:12" ht="15.75" customHeight="1" x14ac:dyDescent="0.25">
      <c r="A1553" s="22"/>
      <c r="B1553" s="28"/>
      <c r="C1553" s="28"/>
      <c r="D1553" s="28"/>
      <c r="E1553" s="29"/>
      <c r="F1553" s="22"/>
      <c r="G1553" s="22"/>
      <c r="H1553" s="25" t="s">
        <v>50</v>
      </c>
      <c r="I1553" s="26"/>
      <c r="J1553" s="26"/>
      <c r="K1553" s="26"/>
      <c r="L15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4" spans="1:12" ht="15.75" customHeight="1" x14ac:dyDescent="0.25">
      <c r="A1554" s="22"/>
      <c r="B1554" s="28"/>
      <c r="C1554" s="28"/>
      <c r="D1554" s="28"/>
      <c r="E1554" s="29"/>
      <c r="F1554" s="22"/>
      <c r="G1554" s="22"/>
      <c r="H1554" s="25" t="s">
        <v>50</v>
      </c>
      <c r="I1554" s="26"/>
      <c r="J1554" s="26"/>
      <c r="K1554" s="26"/>
      <c r="L15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5" spans="1:12" ht="15.75" customHeight="1" x14ac:dyDescent="0.25">
      <c r="A1555" s="22"/>
      <c r="B1555" s="28"/>
      <c r="C1555" s="28"/>
      <c r="D1555" s="28"/>
      <c r="E1555" s="29"/>
      <c r="F1555" s="22"/>
      <c r="G1555" s="22"/>
      <c r="H1555" s="25" t="s">
        <v>50</v>
      </c>
      <c r="I1555" s="26"/>
      <c r="J1555" s="26"/>
      <c r="K1555" s="26"/>
      <c r="L15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6" spans="1:12" ht="15.75" customHeight="1" x14ac:dyDescent="0.25">
      <c r="A1556" s="22"/>
      <c r="B1556" s="28"/>
      <c r="C1556" s="28"/>
      <c r="D1556" s="28"/>
      <c r="E1556" s="29"/>
      <c r="F1556" s="22"/>
      <c r="G1556" s="22"/>
      <c r="H1556" s="25" t="s">
        <v>50</v>
      </c>
      <c r="I1556" s="26"/>
      <c r="J1556" s="26"/>
      <c r="K1556" s="26"/>
      <c r="L15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7" spans="1:12" ht="15.75" customHeight="1" x14ac:dyDescent="0.25">
      <c r="A1557" s="22"/>
      <c r="B1557" s="28"/>
      <c r="C1557" s="28"/>
      <c r="D1557" s="28"/>
      <c r="E1557" s="29"/>
      <c r="F1557" s="22"/>
      <c r="G1557" s="22"/>
      <c r="H1557" s="25" t="s">
        <v>50</v>
      </c>
      <c r="I1557" s="26"/>
      <c r="J1557" s="26"/>
      <c r="K1557" s="26"/>
      <c r="L15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8" spans="1:12" ht="15.75" customHeight="1" x14ac:dyDescent="0.25">
      <c r="A1558" s="22"/>
      <c r="B1558" s="28"/>
      <c r="C1558" s="28"/>
      <c r="D1558" s="28"/>
      <c r="E1558" s="29"/>
      <c r="F1558" s="22"/>
      <c r="G1558" s="22"/>
      <c r="H1558" s="25" t="s">
        <v>50</v>
      </c>
      <c r="I1558" s="26"/>
      <c r="J1558" s="26"/>
      <c r="K1558" s="26"/>
      <c r="L15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59" spans="1:12" ht="15.75" customHeight="1" x14ac:dyDescent="0.25">
      <c r="A1559" s="22"/>
      <c r="B1559" s="28"/>
      <c r="C1559" s="28"/>
      <c r="D1559" s="28"/>
      <c r="E1559" s="29"/>
      <c r="F1559" s="22"/>
      <c r="G1559" s="22"/>
      <c r="H1559" s="25" t="s">
        <v>50</v>
      </c>
      <c r="I1559" s="26"/>
      <c r="J1559" s="26"/>
      <c r="K1559" s="26"/>
      <c r="L15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0" spans="1:12" ht="15.75" customHeight="1" x14ac:dyDescent="0.25">
      <c r="A1560" s="22"/>
      <c r="B1560" s="28"/>
      <c r="C1560" s="28"/>
      <c r="D1560" s="28"/>
      <c r="E1560" s="29"/>
      <c r="F1560" s="22"/>
      <c r="G1560" s="22"/>
      <c r="H1560" s="25" t="s">
        <v>50</v>
      </c>
      <c r="I1560" s="26"/>
      <c r="J1560" s="26"/>
      <c r="K1560" s="26"/>
      <c r="L15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1" spans="1:12" ht="15.75" customHeight="1" x14ac:dyDescent="0.25">
      <c r="A1561" s="22"/>
      <c r="B1561" s="28"/>
      <c r="C1561" s="28"/>
      <c r="D1561" s="28"/>
      <c r="E1561" s="29"/>
      <c r="F1561" s="22"/>
      <c r="G1561" s="22"/>
      <c r="H1561" s="25" t="s">
        <v>50</v>
      </c>
      <c r="I1561" s="26"/>
      <c r="J1561" s="26"/>
      <c r="K1561" s="26"/>
      <c r="L15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2" spans="1:12" ht="15.75" customHeight="1" x14ac:dyDescent="0.25">
      <c r="A1562" s="22"/>
      <c r="B1562" s="28"/>
      <c r="C1562" s="28"/>
      <c r="D1562" s="28"/>
      <c r="E1562" s="29"/>
      <c r="F1562" s="22"/>
      <c r="G1562" s="22"/>
      <c r="H1562" s="25" t="s">
        <v>50</v>
      </c>
      <c r="I1562" s="26"/>
      <c r="J1562" s="26"/>
      <c r="K1562" s="26"/>
      <c r="L15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3" spans="1:12" ht="15.75" customHeight="1" x14ac:dyDescent="0.25">
      <c r="A1563" s="22"/>
      <c r="B1563" s="28"/>
      <c r="C1563" s="28"/>
      <c r="D1563" s="28"/>
      <c r="E1563" s="29"/>
      <c r="F1563" s="22"/>
      <c r="G1563" s="22"/>
      <c r="H1563" s="25" t="s">
        <v>50</v>
      </c>
      <c r="I1563" s="26"/>
      <c r="J1563" s="26"/>
      <c r="K1563" s="26"/>
      <c r="L15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4" spans="1:12" ht="15.75" customHeight="1" x14ac:dyDescent="0.25">
      <c r="A1564" s="22"/>
      <c r="B1564" s="28"/>
      <c r="C1564" s="28"/>
      <c r="D1564" s="28"/>
      <c r="E1564" s="29"/>
      <c r="F1564" s="22"/>
      <c r="G1564" s="22"/>
      <c r="H1564" s="25" t="s">
        <v>50</v>
      </c>
      <c r="I1564" s="26"/>
      <c r="J1564" s="26"/>
      <c r="K1564" s="26"/>
      <c r="L15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5" spans="1:12" ht="15.75" customHeight="1" x14ac:dyDescent="0.25">
      <c r="A1565" s="22"/>
      <c r="B1565" s="28"/>
      <c r="C1565" s="28"/>
      <c r="D1565" s="28"/>
      <c r="E1565" s="29"/>
      <c r="F1565" s="22"/>
      <c r="G1565" s="22"/>
      <c r="H1565" s="25" t="s">
        <v>50</v>
      </c>
      <c r="I1565" s="26"/>
      <c r="J1565" s="26"/>
      <c r="K1565" s="26"/>
      <c r="L15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6" spans="1:12" ht="15.75" customHeight="1" x14ac:dyDescent="0.25">
      <c r="A1566" s="22"/>
      <c r="B1566" s="28"/>
      <c r="C1566" s="28"/>
      <c r="D1566" s="28"/>
      <c r="E1566" s="29"/>
      <c r="F1566" s="22"/>
      <c r="G1566" s="22"/>
      <c r="H1566" s="25" t="s">
        <v>50</v>
      </c>
      <c r="I1566" s="26"/>
      <c r="J1566" s="26"/>
      <c r="K1566" s="26"/>
      <c r="L15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7" spans="1:12" ht="15.75" customHeight="1" x14ac:dyDescent="0.25">
      <c r="A1567" s="22"/>
      <c r="B1567" s="28"/>
      <c r="C1567" s="28"/>
      <c r="D1567" s="28"/>
      <c r="E1567" s="29"/>
      <c r="F1567" s="22"/>
      <c r="G1567" s="22"/>
      <c r="H1567" s="25" t="s">
        <v>50</v>
      </c>
      <c r="I1567" s="26"/>
      <c r="J1567" s="26"/>
      <c r="K1567" s="26"/>
      <c r="L15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8" spans="1:12" ht="15.75" customHeight="1" x14ac:dyDescent="0.25">
      <c r="A1568" s="22"/>
      <c r="B1568" s="28"/>
      <c r="C1568" s="28"/>
      <c r="D1568" s="28"/>
      <c r="E1568" s="29"/>
      <c r="F1568" s="22"/>
      <c r="G1568" s="22"/>
      <c r="H1568" s="25" t="s">
        <v>50</v>
      </c>
      <c r="I1568" s="26"/>
      <c r="J1568" s="26"/>
      <c r="K1568" s="26"/>
      <c r="L15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69" spans="1:12" ht="15.75" customHeight="1" x14ac:dyDescent="0.25">
      <c r="A1569" s="22"/>
      <c r="B1569" s="28"/>
      <c r="C1569" s="28"/>
      <c r="D1569" s="28"/>
      <c r="E1569" s="29"/>
      <c r="F1569" s="22"/>
      <c r="G1569" s="22"/>
      <c r="H1569" s="25" t="s">
        <v>50</v>
      </c>
      <c r="I1569" s="26"/>
      <c r="J1569" s="26"/>
      <c r="K1569" s="26"/>
      <c r="L15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0" spans="1:12" ht="15.75" customHeight="1" x14ac:dyDescent="0.25">
      <c r="A1570" s="22"/>
      <c r="B1570" s="28"/>
      <c r="C1570" s="28"/>
      <c r="D1570" s="28"/>
      <c r="E1570" s="29"/>
      <c r="F1570" s="22"/>
      <c r="G1570" s="22"/>
      <c r="H1570" s="25" t="s">
        <v>50</v>
      </c>
      <c r="I1570" s="26"/>
      <c r="J1570" s="26"/>
      <c r="K1570" s="26"/>
      <c r="L15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1" spans="1:12" ht="15.75" customHeight="1" x14ac:dyDescent="0.25">
      <c r="A1571" s="22"/>
      <c r="B1571" s="28"/>
      <c r="C1571" s="28"/>
      <c r="D1571" s="28"/>
      <c r="E1571" s="29"/>
      <c r="F1571" s="22"/>
      <c r="G1571" s="22"/>
      <c r="H1571" s="25" t="s">
        <v>50</v>
      </c>
      <c r="I1571" s="26"/>
      <c r="J1571" s="26"/>
      <c r="K1571" s="26"/>
      <c r="L15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2" spans="1:12" ht="15.75" customHeight="1" x14ac:dyDescent="0.25">
      <c r="A1572" s="22"/>
      <c r="B1572" s="28"/>
      <c r="C1572" s="28"/>
      <c r="D1572" s="28"/>
      <c r="E1572" s="29"/>
      <c r="F1572" s="22"/>
      <c r="G1572" s="22"/>
      <c r="H1572" s="25" t="s">
        <v>50</v>
      </c>
      <c r="I1572" s="26"/>
      <c r="J1572" s="26"/>
      <c r="K1572" s="26"/>
      <c r="L15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3" spans="1:12" ht="15.75" customHeight="1" x14ac:dyDescent="0.25">
      <c r="A1573" s="22"/>
      <c r="B1573" s="28"/>
      <c r="C1573" s="28"/>
      <c r="D1573" s="28"/>
      <c r="E1573" s="29"/>
      <c r="F1573" s="22"/>
      <c r="G1573" s="22"/>
      <c r="H1573" s="25" t="s">
        <v>50</v>
      </c>
      <c r="I1573" s="26"/>
      <c r="J1573" s="26"/>
      <c r="K1573" s="26"/>
      <c r="L15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4" spans="1:12" ht="15.75" customHeight="1" x14ac:dyDescent="0.25">
      <c r="A1574" s="22"/>
      <c r="B1574" s="28"/>
      <c r="C1574" s="28"/>
      <c r="D1574" s="28"/>
      <c r="E1574" s="29"/>
      <c r="F1574" s="22"/>
      <c r="G1574" s="22"/>
      <c r="H1574" s="25" t="s">
        <v>50</v>
      </c>
      <c r="I1574" s="26"/>
      <c r="J1574" s="26"/>
      <c r="K1574" s="26"/>
      <c r="L15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5" spans="1:12" ht="15.75" customHeight="1" x14ac:dyDescent="0.25">
      <c r="A1575" s="22"/>
      <c r="B1575" s="28"/>
      <c r="C1575" s="28"/>
      <c r="D1575" s="28"/>
      <c r="E1575" s="29"/>
      <c r="F1575" s="22"/>
      <c r="G1575" s="22"/>
      <c r="H1575" s="25" t="s">
        <v>50</v>
      </c>
      <c r="I1575" s="26"/>
      <c r="J1575" s="26"/>
      <c r="K1575" s="26"/>
      <c r="L15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6" spans="1:12" ht="15.75" customHeight="1" x14ac:dyDescent="0.25">
      <c r="A1576" s="22"/>
      <c r="B1576" s="28"/>
      <c r="C1576" s="28"/>
      <c r="D1576" s="28"/>
      <c r="E1576" s="29"/>
      <c r="F1576" s="22"/>
      <c r="G1576" s="22"/>
      <c r="H1576" s="25" t="s">
        <v>50</v>
      </c>
      <c r="I1576" s="26"/>
      <c r="J1576" s="26"/>
      <c r="K1576" s="26"/>
      <c r="L15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7" spans="1:12" ht="15.75" customHeight="1" x14ac:dyDescent="0.25">
      <c r="A1577" s="22"/>
      <c r="B1577" s="28"/>
      <c r="C1577" s="28"/>
      <c r="D1577" s="28"/>
      <c r="E1577" s="29"/>
      <c r="F1577" s="22"/>
      <c r="G1577" s="22"/>
      <c r="H1577" s="25" t="s">
        <v>50</v>
      </c>
      <c r="I1577" s="26"/>
      <c r="J1577" s="26"/>
      <c r="K1577" s="26"/>
      <c r="L15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8" spans="1:12" ht="15.75" customHeight="1" x14ac:dyDescent="0.25">
      <c r="A1578" s="22"/>
      <c r="B1578" s="28"/>
      <c r="C1578" s="28"/>
      <c r="D1578" s="28"/>
      <c r="E1578" s="29"/>
      <c r="F1578" s="22"/>
      <c r="G1578" s="22"/>
      <c r="H1578" s="25" t="s">
        <v>50</v>
      </c>
      <c r="I1578" s="26"/>
      <c r="J1578" s="26"/>
      <c r="K1578" s="26"/>
      <c r="L15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79" spans="1:12" ht="15.75" customHeight="1" x14ac:dyDescent="0.25">
      <c r="A1579" s="22"/>
      <c r="B1579" s="28"/>
      <c r="C1579" s="28"/>
      <c r="D1579" s="28"/>
      <c r="E1579" s="29"/>
      <c r="F1579" s="22"/>
      <c r="G1579" s="22"/>
      <c r="H1579" s="25" t="s">
        <v>50</v>
      </c>
      <c r="I1579" s="26"/>
      <c r="J1579" s="26"/>
      <c r="K1579" s="26"/>
      <c r="L15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0" spans="1:12" ht="15.75" customHeight="1" x14ac:dyDescent="0.25">
      <c r="A1580" s="22"/>
      <c r="B1580" s="28"/>
      <c r="C1580" s="28"/>
      <c r="D1580" s="28"/>
      <c r="E1580" s="29"/>
      <c r="F1580" s="22"/>
      <c r="G1580" s="22"/>
      <c r="H1580" s="25" t="s">
        <v>50</v>
      </c>
      <c r="I1580" s="26"/>
      <c r="J1580" s="26"/>
      <c r="K1580" s="26"/>
      <c r="L15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1" spans="1:12" ht="15.75" customHeight="1" x14ac:dyDescent="0.25">
      <c r="A1581" s="22"/>
      <c r="B1581" s="28"/>
      <c r="C1581" s="28"/>
      <c r="D1581" s="28"/>
      <c r="E1581" s="29"/>
      <c r="F1581" s="22"/>
      <c r="G1581" s="22"/>
      <c r="H1581" s="25" t="s">
        <v>50</v>
      </c>
      <c r="I1581" s="26"/>
      <c r="J1581" s="26"/>
      <c r="K1581" s="26"/>
      <c r="L15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2" spans="1:12" ht="15.75" customHeight="1" x14ac:dyDescent="0.25">
      <c r="A1582" s="22"/>
      <c r="B1582" s="28"/>
      <c r="C1582" s="28"/>
      <c r="D1582" s="28"/>
      <c r="E1582" s="29"/>
      <c r="F1582" s="22"/>
      <c r="G1582" s="22"/>
      <c r="H1582" s="25" t="s">
        <v>50</v>
      </c>
      <c r="I1582" s="26"/>
      <c r="J1582" s="26"/>
      <c r="K1582" s="26"/>
      <c r="L15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3" spans="1:12" ht="15.75" customHeight="1" x14ac:dyDescent="0.25">
      <c r="A1583" s="22"/>
      <c r="B1583" s="28"/>
      <c r="C1583" s="28"/>
      <c r="D1583" s="28"/>
      <c r="E1583" s="29"/>
      <c r="F1583" s="22"/>
      <c r="G1583" s="22"/>
      <c r="H1583" s="25" t="s">
        <v>50</v>
      </c>
      <c r="I1583" s="26"/>
      <c r="J1583" s="26"/>
      <c r="K1583" s="26"/>
      <c r="L15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4" spans="1:12" ht="15.75" customHeight="1" x14ac:dyDescent="0.25">
      <c r="A1584" s="22"/>
      <c r="B1584" s="28"/>
      <c r="C1584" s="28"/>
      <c r="D1584" s="28"/>
      <c r="E1584" s="29"/>
      <c r="F1584" s="22"/>
      <c r="G1584" s="22"/>
      <c r="H1584" s="25" t="s">
        <v>50</v>
      </c>
      <c r="I1584" s="26"/>
      <c r="J1584" s="26"/>
      <c r="K1584" s="26"/>
      <c r="L15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5" spans="1:12" ht="15.75" customHeight="1" x14ac:dyDescent="0.25">
      <c r="A1585" s="22"/>
      <c r="B1585" s="28"/>
      <c r="C1585" s="28"/>
      <c r="D1585" s="28"/>
      <c r="E1585" s="29"/>
      <c r="F1585" s="22"/>
      <c r="G1585" s="22"/>
      <c r="H1585" s="25" t="s">
        <v>50</v>
      </c>
      <c r="I1585" s="26"/>
      <c r="J1585" s="26"/>
      <c r="K1585" s="26"/>
      <c r="L15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6" spans="1:12" ht="15.75" customHeight="1" x14ac:dyDescent="0.25">
      <c r="A1586" s="22"/>
      <c r="B1586" s="28"/>
      <c r="C1586" s="28"/>
      <c r="D1586" s="28"/>
      <c r="E1586" s="29"/>
      <c r="F1586" s="22"/>
      <c r="G1586" s="22"/>
      <c r="H1586" s="25" t="s">
        <v>50</v>
      </c>
      <c r="I1586" s="26"/>
      <c r="J1586" s="26"/>
      <c r="K1586" s="26"/>
      <c r="L15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7" spans="1:12" ht="15.75" customHeight="1" x14ac:dyDescent="0.25">
      <c r="A1587" s="22"/>
      <c r="B1587" s="28"/>
      <c r="C1587" s="28"/>
      <c r="D1587" s="28"/>
      <c r="E1587" s="29"/>
      <c r="F1587" s="22"/>
      <c r="G1587" s="22"/>
      <c r="H1587" s="25" t="s">
        <v>50</v>
      </c>
      <c r="I1587" s="26"/>
      <c r="J1587" s="26"/>
      <c r="K1587" s="26"/>
      <c r="L15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8" spans="1:12" ht="15.75" customHeight="1" x14ac:dyDescent="0.25">
      <c r="A1588" s="22"/>
      <c r="B1588" s="28"/>
      <c r="C1588" s="28"/>
      <c r="D1588" s="28"/>
      <c r="E1588" s="29"/>
      <c r="F1588" s="22"/>
      <c r="G1588" s="22"/>
      <c r="H1588" s="25" t="s">
        <v>50</v>
      </c>
      <c r="I1588" s="26"/>
      <c r="J1588" s="26"/>
      <c r="K1588" s="26"/>
      <c r="L15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89" spans="1:12" ht="15.75" customHeight="1" x14ac:dyDescent="0.25">
      <c r="A1589" s="22"/>
      <c r="B1589" s="28"/>
      <c r="C1589" s="28"/>
      <c r="D1589" s="28"/>
      <c r="E1589" s="29"/>
      <c r="F1589" s="22"/>
      <c r="G1589" s="22"/>
      <c r="H1589" s="25" t="s">
        <v>50</v>
      </c>
      <c r="I1589" s="26"/>
      <c r="J1589" s="26"/>
      <c r="K1589" s="26"/>
      <c r="L15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0" spans="1:12" ht="15.75" customHeight="1" x14ac:dyDescent="0.25">
      <c r="A1590" s="22"/>
      <c r="B1590" s="28"/>
      <c r="C1590" s="28"/>
      <c r="D1590" s="28"/>
      <c r="E1590" s="29"/>
      <c r="F1590" s="22"/>
      <c r="G1590" s="22"/>
      <c r="H1590" s="25" t="s">
        <v>50</v>
      </c>
      <c r="I1590" s="26"/>
      <c r="J1590" s="26"/>
      <c r="K1590" s="26"/>
      <c r="L15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1" spans="1:12" ht="15.75" customHeight="1" x14ac:dyDescent="0.25">
      <c r="A1591" s="22"/>
      <c r="B1591" s="28"/>
      <c r="C1591" s="28"/>
      <c r="D1591" s="28"/>
      <c r="E1591" s="29"/>
      <c r="F1591" s="22"/>
      <c r="G1591" s="22"/>
      <c r="H1591" s="25" t="s">
        <v>50</v>
      </c>
      <c r="I1591" s="26"/>
      <c r="J1591" s="26"/>
      <c r="K1591" s="26"/>
      <c r="L15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2" spans="1:12" ht="15.75" customHeight="1" x14ac:dyDescent="0.25">
      <c r="A1592" s="22"/>
      <c r="B1592" s="28"/>
      <c r="C1592" s="28"/>
      <c r="D1592" s="28"/>
      <c r="E1592" s="29"/>
      <c r="F1592" s="22"/>
      <c r="G1592" s="22"/>
      <c r="H1592" s="25" t="s">
        <v>50</v>
      </c>
      <c r="I1592" s="26"/>
      <c r="J1592" s="26"/>
      <c r="K1592" s="26"/>
      <c r="L15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3" spans="1:12" ht="15.75" customHeight="1" x14ac:dyDescent="0.25">
      <c r="A1593" s="22"/>
      <c r="B1593" s="28"/>
      <c r="C1593" s="28"/>
      <c r="D1593" s="28"/>
      <c r="E1593" s="29"/>
      <c r="F1593" s="22"/>
      <c r="G1593" s="22"/>
      <c r="H1593" s="25" t="s">
        <v>50</v>
      </c>
      <c r="I1593" s="26"/>
      <c r="J1593" s="26"/>
      <c r="K1593" s="26"/>
      <c r="L15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4" spans="1:12" ht="15.75" customHeight="1" x14ac:dyDescent="0.25">
      <c r="A1594" s="22"/>
      <c r="B1594" s="28"/>
      <c r="C1594" s="28"/>
      <c r="D1594" s="28"/>
      <c r="E1594" s="29"/>
      <c r="F1594" s="22"/>
      <c r="G1594" s="22"/>
      <c r="H1594" s="25" t="s">
        <v>50</v>
      </c>
      <c r="I1594" s="26"/>
      <c r="J1594" s="26"/>
      <c r="K1594" s="26"/>
      <c r="L15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5" spans="1:12" ht="15.75" customHeight="1" x14ac:dyDescent="0.25">
      <c r="A1595" s="22"/>
      <c r="B1595" s="28"/>
      <c r="C1595" s="28"/>
      <c r="D1595" s="28"/>
      <c r="E1595" s="29"/>
      <c r="F1595" s="22"/>
      <c r="G1595" s="22"/>
      <c r="H1595" s="25" t="s">
        <v>50</v>
      </c>
      <c r="I1595" s="26"/>
      <c r="J1595" s="26"/>
      <c r="K1595" s="26"/>
      <c r="L15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6" spans="1:12" ht="15.75" customHeight="1" x14ac:dyDescent="0.25">
      <c r="A1596" s="22"/>
      <c r="B1596" s="28"/>
      <c r="C1596" s="28"/>
      <c r="D1596" s="28"/>
      <c r="E1596" s="29"/>
      <c r="F1596" s="22"/>
      <c r="G1596" s="22"/>
      <c r="H1596" s="25" t="s">
        <v>50</v>
      </c>
      <c r="I1596" s="26"/>
      <c r="J1596" s="26"/>
      <c r="K1596" s="26"/>
      <c r="L15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7" spans="1:12" ht="15.75" customHeight="1" x14ac:dyDescent="0.25">
      <c r="A1597" s="22"/>
      <c r="B1597" s="28"/>
      <c r="C1597" s="28"/>
      <c r="D1597" s="28"/>
      <c r="E1597" s="29"/>
      <c r="F1597" s="22"/>
      <c r="G1597" s="22"/>
      <c r="H1597" s="25" t="s">
        <v>50</v>
      </c>
      <c r="I1597" s="26"/>
      <c r="J1597" s="26"/>
      <c r="K1597" s="26"/>
      <c r="L15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8" spans="1:12" ht="15.75" customHeight="1" x14ac:dyDescent="0.25">
      <c r="A1598" s="22"/>
      <c r="B1598" s="28"/>
      <c r="C1598" s="28"/>
      <c r="D1598" s="28"/>
      <c r="E1598" s="29"/>
      <c r="F1598" s="22"/>
      <c r="G1598" s="22"/>
      <c r="H1598" s="25" t="s">
        <v>50</v>
      </c>
      <c r="I1598" s="26"/>
      <c r="J1598" s="26"/>
      <c r="K1598" s="26"/>
      <c r="L15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599" spans="1:12" ht="15.75" customHeight="1" x14ac:dyDescent="0.25">
      <c r="A1599" s="22"/>
      <c r="B1599" s="28"/>
      <c r="C1599" s="28"/>
      <c r="D1599" s="28"/>
      <c r="E1599" s="29"/>
      <c r="F1599" s="22"/>
      <c r="G1599" s="22"/>
      <c r="H1599" s="25" t="s">
        <v>50</v>
      </c>
      <c r="I1599" s="26"/>
      <c r="J1599" s="26"/>
      <c r="K1599" s="26"/>
      <c r="L15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0" spans="1:12" ht="15.75" customHeight="1" x14ac:dyDescent="0.25">
      <c r="A1600" s="22"/>
      <c r="B1600" s="28"/>
      <c r="C1600" s="28"/>
      <c r="D1600" s="28"/>
      <c r="E1600" s="29"/>
      <c r="F1600" s="22"/>
      <c r="G1600" s="22"/>
      <c r="H1600" s="25" t="s">
        <v>50</v>
      </c>
      <c r="I1600" s="26"/>
      <c r="J1600" s="26"/>
      <c r="K1600" s="26"/>
      <c r="L16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1" spans="1:12" ht="15.75" customHeight="1" x14ac:dyDescent="0.25">
      <c r="A1601" s="22"/>
      <c r="B1601" s="28"/>
      <c r="C1601" s="28"/>
      <c r="D1601" s="28"/>
      <c r="E1601" s="29"/>
      <c r="F1601" s="22"/>
      <c r="G1601" s="22"/>
      <c r="H1601" s="25" t="s">
        <v>50</v>
      </c>
      <c r="I1601" s="26"/>
      <c r="J1601" s="26"/>
      <c r="K1601" s="26"/>
      <c r="L16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2" spans="1:12" ht="15.75" customHeight="1" x14ac:dyDescent="0.25">
      <c r="A1602" s="22"/>
      <c r="B1602" s="28"/>
      <c r="C1602" s="28"/>
      <c r="D1602" s="28"/>
      <c r="E1602" s="29"/>
      <c r="F1602" s="22"/>
      <c r="G1602" s="22"/>
      <c r="H1602" s="25" t="s">
        <v>50</v>
      </c>
      <c r="I1602" s="26"/>
      <c r="J1602" s="26"/>
      <c r="K1602" s="26"/>
      <c r="L16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3" spans="1:12" ht="15.75" customHeight="1" x14ac:dyDescent="0.25">
      <c r="A1603" s="22"/>
      <c r="B1603" s="28"/>
      <c r="C1603" s="28"/>
      <c r="D1603" s="28"/>
      <c r="E1603" s="29"/>
      <c r="F1603" s="22"/>
      <c r="G1603" s="22"/>
      <c r="H1603" s="25" t="s">
        <v>50</v>
      </c>
      <c r="I1603" s="26"/>
      <c r="J1603" s="26"/>
      <c r="K1603" s="26"/>
      <c r="L16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4" spans="1:12" ht="15.75" customHeight="1" x14ac:dyDescent="0.25">
      <c r="A1604" s="22"/>
      <c r="B1604" s="28"/>
      <c r="C1604" s="28"/>
      <c r="D1604" s="28"/>
      <c r="E1604" s="29"/>
      <c r="F1604" s="22"/>
      <c r="G1604" s="22"/>
      <c r="H1604" s="25" t="s">
        <v>50</v>
      </c>
      <c r="I1604" s="26"/>
      <c r="J1604" s="26"/>
      <c r="K1604" s="26"/>
      <c r="L16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5" spans="1:12" ht="15.75" customHeight="1" x14ac:dyDescent="0.25">
      <c r="A1605" s="22"/>
      <c r="B1605" s="28"/>
      <c r="C1605" s="28"/>
      <c r="D1605" s="28"/>
      <c r="E1605" s="29"/>
      <c r="F1605" s="22"/>
      <c r="G1605" s="22"/>
      <c r="H1605" s="25" t="s">
        <v>50</v>
      </c>
      <c r="I1605" s="26"/>
      <c r="J1605" s="26"/>
      <c r="K1605" s="26"/>
      <c r="L16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6" spans="1:12" ht="15.75" customHeight="1" x14ac:dyDescent="0.25">
      <c r="A1606" s="22"/>
      <c r="B1606" s="28"/>
      <c r="C1606" s="28"/>
      <c r="D1606" s="28"/>
      <c r="E1606" s="29"/>
      <c r="F1606" s="22"/>
      <c r="G1606" s="22"/>
      <c r="H1606" s="25" t="s">
        <v>50</v>
      </c>
      <c r="I1606" s="26"/>
      <c r="J1606" s="26"/>
      <c r="K1606" s="26"/>
      <c r="L16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7" spans="1:12" ht="15.75" customHeight="1" x14ac:dyDescent="0.25">
      <c r="A1607" s="22"/>
      <c r="B1607" s="28"/>
      <c r="C1607" s="28"/>
      <c r="D1607" s="28"/>
      <c r="E1607" s="29"/>
      <c r="F1607" s="22"/>
      <c r="G1607" s="22"/>
      <c r="H1607" s="25" t="s">
        <v>50</v>
      </c>
      <c r="I1607" s="26"/>
      <c r="J1607" s="26"/>
      <c r="K1607" s="26"/>
      <c r="L16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8" spans="1:12" ht="15.75" customHeight="1" x14ac:dyDescent="0.25">
      <c r="A1608" s="22"/>
      <c r="B1608" s="28"/>
      <c r="C1608" s="28"/>
      <c r="D1608" s="28"/>
      <c r="E1608" s="29"/>
      <c r="F1608" s="22"/>
      <c r="G1608" s="22"/>
      <c r="H1608" s="25" t="s">
        <v>50</v>
      </c>
      <c r="I1608" s="26"/>
      <c r="J1608" s="26"/>
      <c r="K1608" s="26"/>
      <c r="L16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09" spans="1:12" ht="15.75" customHeight="1" x14ac:dyDescent="0.25">
      <c r="A1609" s="22"/>
      <c r="B1609" s="28"/>
      <c r="C1609" s="28"/>
      <c r="D1609" s="28"/>
      <c r="E1609" s="29"/>
      <c r="F1609" s="22"/>
      <c r="G1609" s="22"/>
      <c r="H1609" s="25" t="s">
        <v>50</v>
      </c>
      <c r="I1609" s="26"/>
      <c r="J1609" s="26"/>
      <c r="K1609" s="26"/>
      <c r="L16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0" spans="1:12" ht="15.75" customHeight="1" x14ac:dyDescent="0.25">
      <c r="A1610" s="22"/>
      <c r="B1610" s="28"/>
      <c r="C1610" s="28"/>
      <c r="D1610" s="28"/>
      <c r="E1610" s="29"/>
      <c r="F1610" s="22"/>
      <c r="G1610" s="22"/>
      <c r="H1610" s="25" t="s">
        <v>50</v>
      </c>
      <c r="I1610" s="26"/>
      <c r="J1610" s="26"/>
      <c r="K1610" s="26"/>
      <c r="L16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1" spans="1:12" ht="15.75" customHeight="1" x14ac:dyDescent="0.25">
      <c r="A1611" s="22"/>
      <c r="B1611" s="28"/>
      <c r="C1611" s="28"/>
      <c r="D1611" s="28"/>
      <c r="E1611" s="29"/>
      <c r="F1611" s="22"/>
      <c r="G1611" s="22"/>
      <c r="H1611" s="25" t="s">
        <v>50</v>
      </c>
      <c r="I1611" s="26"/>
      <c r="J1611" s="26"/>
      <c r="K1611" s="26"/>
      <c r="L16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2" spans="1:12" ht="15.75" customHeight="1" x14ac:dyDescent="0.25">
      <c r="A1612" s="22"/>
      <c r="B1612" s="28"/>
      <c r="C1612" s="28"/>
      <c r="D1612" s="28"/>
      <c r="E1612" s="29"/>
      <c r="F1612" s="22"/>
      <c r="G1612" s="22"/>
      <c r="H1612" s="25" t="s">
        <v>50</v>
      </c>
      <c r="I1612" s="26"/>
      <c r="J1612" s="26"/>
      <c r="K1612" s="26"/>
      <c r="L16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3" spans="1:12" ht="15.75" customHeight="1" x14ac:dyDescent="0.25">
      <c r="A1613" s="22"/>
      <c r="B1613" s="28"/>
      <c r="C1613" s="28"/>
      <c r="D1613" s="28"/>
      <c r="E1613" s="29"/>
      <c r="F1613" s="22"/>
      <c r="G1613" s="22"/>
      <c r="H1613" s="25" t="s">
        <v>50</v>
      </c>
      <c r="I1613" s="26"/>
      <c r="J1613" s="26"/>
      <c r="K1613" s="26"/>
      <c r="L16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4" spans="1:12" ht="15.75" customHeight="1" x14ac:dyDescent="0.25">
      <c r="A1614" s="22"/>
      <c r="B1614" s="28"/>
      <c r="C1614" s="28"/>
      <c r="D1614" s="28"/>
      <c r="E1614" s="29"/>
      <c r="F1614" s="22"/>
      <c r="G1614" s="22"/>
      <c r="H1614" s="25" t="s">
        <v>50</v>
      </c>
      <c r="I1614" s="26"/>
      <c r="J1614" s="26"/>
      <c r="K1614" s="26"/>
      <c r="L16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5" spans="1:12" ht="15.75" customHeight="1" x14ac:dyDescent="0.25">
      <c r="A1615" s="22"/>
      <c r="B1615" s="28"/>
      <c r="C1615" s="28"/>
      <c r="D1615" s="28"/>
      <c r="E1615" s="29"/>
      <c r="F1615" s="22"/>
      <c r="G1615" s="22"/>
      <c r="H1615" s="25" t="s">
        <v>50</v>
      </c>
      <c r="I1615" s="26"/>
      <c r="J1615" s="26"/>
      <c r="K1615" s="26"/>
      <c r="L16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6" spans="1:12" ht="15.75" customHeight="1" x14ac:dyDescent="0.25">
      <c r="A1616" s="22"/>
      <c r="B1616" s="28"/>
      <c r="C1616" s="28"/>
      <c r="D1616" s="28"/>
      <c r="E1616" s="29"/>
      <c r="F1616" s="22"/>
      <c r="G1616" s="22"/>
      <c r="H1616" s="25" t="s">
        <v>50</v>
      </c>
      <c r="I1616" s="26"/>
      <c r="J1616" s="26"/>
      <c r="K1616" s="26"/>
      <c r="L16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7" spans="1:12" ht="15.75" customHeight="1" x14ac:dyDescent="0.25">
      <c r="A1617" s="22"/>
      <c r="B1617" s="28"/>
      <c r="C1617" s="28"/>
      <c r="D1617" s="28"/>
      <c r="E1617" s="29"/>
      <c r="F1617" s="22"/>
      <c r="G1617" s="22"/>
      <c r="H1617" s="25" t="s">
        <v>50</v>
      </c>
      <c r="I1617" s="26"/>
      <c r="J1617" s="26"/>
      <c r="K1617" s="26"/>
      <c r="L16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8" spans="1:12" ht="15.75" customHeight="1" x14ac:dyDescent="0.25">
      <c r="A1618" s="22"/>
      <c r="B1618" s="28"/>
      <c r="C1618" s="28"/>
      <c r="D1618" s="28"/>
      <c r="E1618" s="29"/>
      <c r="F1618" s="22"/>
      <c r="G1618" s="22"/>
      <c r="H1618" s="25" t="s">
        <v>50</v>
      </c>
      <c r="I1618" s="26"/>
      <c r="J1618" s="26"/>
      <c r="K1618" s="26"/>
      <c r="L16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19" spans="1:12" ht="15.75" customHeight="1" x14ac:dyDescent="0.25">
      <c r="A1619" s="22"/>
      <c r="B1619" s="28"/>
      <c r="C1619" s="28"/>
      <c r="D1619" s="28"/>
      <c r="E1619" s="29"/>
      <c r="F1619" s="22"/>
      <c r="G1619" s="22"/>
      <c r="H1619" s="25" t="s">
        <v>50</v>
      </c>
      <c r="I1619" s="26"/>
      <c r="J1619" s="26"/>
      <c r="K1619" s="26"/>
      <c r="L16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0" spans="1:12" ht="15.75" customHeight="1" x14ac:dyDescent="0.25">
      <c r="A1620" s="22"/>
      <c r="B1620" s="28"/>
      <c r="C1620" s="28"/>
      <c r="D1620" s="28"/>
      <c r="E1620" s="29"/>
      <c r="F1620" s="22"/>
      <c r="G1620" s="22"/>
      <c r="H1620" s="25" t="s">
        <v>50</v>
      </c>
      <c r="I1620" s="26"/>
      <c r="J1620" s="26"/>
      <c r="K1620" s="26"/>
      <c r="L16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1" spans="1:12" ht="15.75" customHeight="1" x14ac:dyDescent="0.25">
      <c r="A1621" s="22"/>
      <c r="B1621" s="28"/>
      <c r="C1621" s="28"/>
      <c r="D1621" s="28"/>
      <c r="E1621" s="29"/>
      <c r="F1621" s="22"/>
      <c r="G1621" s="22"/>
      <c r="H1621" s="25" t="s">
        <v>50</v>
      </c>
      <c r="I1621" s="26"/>
      <c r="J1621" s="26"/>
      <c r="K1621" s="26"/>
      <c r="L16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2" spans="1:12" ht="15.75" customHeight="1" x14ac:dyDescent="0.25">
      <c r="A1622" s="22"/>
      <c r="B1622" s="28"/>
      <c r="C1622" s="28"/>
      <c r="D1622" s="28"/>
      <c r="E1622" s="29"/>
      <c r="F1622" s="22"/>
      <c r="G1622" s="22"/>
      <c r="H1622" s="25" t="s">
        <v>50</v>
      </c>
      <c r="I1622" s="26"/>
      <c r="J1622" s="26"/>
      <c r="K1622" s="26"/>
      <c r="L16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3" spans="1:12" ht="15.75" customHeight="1" x14ac:dyDescent="0.25">
      <c r="A1623" s="22"/>
      <c r="B1623" s="28"/>
      <c r="C1623" s="28"/>
      <c r="D1623" s="28"/>
      <c r="E1623" s="29"/>
      <c r="F1623" s="22"/>
      <c r="G1623" s="22"/>
      <c r="H1623" s="25" t="s">
        <v>50</v>
      </c>
      <c r="I1623" s="26"/>
      <c r="J1623" s="26"/>
      <c r="K1623" s="26"/>
      <c r="L16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4" spans="1:12" ht="15.75" customHeight="1" x14ac:dyDescent="0.25">
      <c r="A1624" s="22"/>
      <c r="B1624" s="28"/>
      <c r="C1624" s="28"/>
      <c r="D1624" s="28"/>
      <c r="E1624" s="29"/>
      <c r="F1624" s="22"/>
      <c r="G1624" s="22"/>
      <c r="H1624" s="25" t="s">
        <v>50</v>
      </c>
      <c r="I1624" s="26"/>
      <c r="J1624" s="26"/>
      <c r="K1624" s="26"/>
      <c r="L16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5" spans="1:12" ht="15.75" customHeight="1" x14ac:dyDescent="0.25">
      <c r="A1625" s="22"/>
      <c r="B1625" s="28"/>
      <c r="C1625" s="28"/>
      <c r="D1625" s="28"/>
      <c r="E1625" s="29"/>
      <c r="F1625" s="22"/>
      <c r="G1625" s="22"/>
      <c r="H1625" s="25" t="s">
        <v>50</v>
      </c>
      <c r="I1625" s="26"/>
      <c r="J1625" s="26"/>
      <c r="K1625" s="26"/>
      <c r="L16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6" spans="1:12" ht="15.75" customHeight="1" x14ac:dyDescent="0.25">
      <c r="A1626" s="22"/>
      <c r="B1626" s="28"/>
      <c r="C1626" s="28"/>
      <c r="D1626" s="28"/>
      <c r="E1626" s="29"/>
      <c r="F1626" s="22"/>
      <c r="G1626" s="22"/>
      <c r="H1626" s="25" t="s">
        <v>50</v>
      </c>
      <c r="I1626" s="26"/>
      <c r="J1626" s="26"/>
      <c r="K1626" s="26"/>
      <c r="L16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7" spans="1:12" ht="15.75" customHeight="1" x14ac:dyDescent="0.25">
      <c r="A1627" s="22"/>
      <c r="B1627" s="28"/>
      <c r="C1627" s="28"/>
      <c r="D1627" s="28"/>
      <c r="E1627" s="29"/>
      <c r="F1627" s="22"/>
      <c r="G1627" s="22"/>
      <c r="H1627" s="25" t="s">
        <v>50</v>
      </c>
      <c r="I1627" s="26"/>
      <c r="J1627" s="26"/>
      <c r="K1627" s="26"/>
      <c r="L16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8" spans="1:12" ht="15.75" customHeight="1" x14ac:dyDescent="0.25">
      <c r="A1628" s="22"/>
      <c r="B1628" s="28"/>
      <c r="C1628" s="28"/>
      <c r="D1628" s="28"/>
      <c r="E1628" s="29"/>
      <c r="F1628" s="22"/>
      <c r="G1628" s="22"/>
      <c r="H1628" s="25" t="s">
        <v>50</v>
      </c>
      <c r="I1628" s="26"/>
      <c r="J1628" s="26"/>
      <c r="K1628" s="26"/>
      <c r="L16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29" spans="1:12" ht="15.75" customHeight="1" x14ac:dyDescent="0.25">
      <c r="A1629" s="22"/>
      <c r="B1629" s="28"/>
      <c r="C1629" s="28"/>
      <c r="D1629" s="28"/>
      <c r="E1629" s="29"/>
      <c r="F1629" s="22"/>
      <c r="G1629" s="22"/>
      <c r="H1629" s="25" t="s">
        <v>50</v>
      </c>
      <c r="I1629" s="26"/>
      <c r="J1629" s="26"/>
      <c r="K1629" s="26"/>
      <c r="L16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0" spans="1:12" ht="15.75" customHeight="1" x14ac:dyDescent="0.25">
      <c r="A1630" s="22"/>
      <c r="B1630" s="28"/>
      <c r="C1630" s="28"/>
      <c r="D1630" s="28"/>
      <c r="E1630" s="29"/>
      <c r="F1630" s="22"/>
      <c r="G1630" s="22"/>
      <c r="H1630" s="25" t="s">
        <v>50</v>
      </c>
      <c r="I1630" s="26"/>
      <c r="J1630" s="26"/>
      <c r="K1630" s="26"/>
      <c r="L16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1" spans="1:12" ht="15.75" customHeight="1" x14ac:dyDescent="0.25">
      <c r="A1631" s="22"/>
      <c r="B1631" s="28"/>
      <c r="C1631" s="28"/>
      <c r="D1631" s="28"/>
      <c r="E1631" s="29"/>
      <c r="F1631" s="22"/>
      <c r="G1631" s="22"/>
      <c r="H1631" s="25" t="s">
        <v>50</v>
      </c>
      <c r="I1631" s="26"/>
      <c r="J1631" s="26"/>
      <c r="K1631" s="26"/>
      <c r="L16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2" spans="1:12" ht="15.75" customHeight="1" x14ac:dyDescent="0.25">
      <c r="A1632" s="22"/>
      <c r="B1632" s="28"/>
      <c r="C1632" s="28"/>
      <c r="D1632" s="28"/>
      <c r="E1632" s="29"/>
      <c r="F1632" s="22"/>
      <c r="G1632" s="22"/>
      <c r="H1632" s="25" t="s">
        <v>50</v>
      </c>
      <c r="I1632" s="26"/>
      <c r="J1632" s="26"/>
      <c r="K1632" s="26"/>
      <c r="L16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3" spans="1:12" ht="15.75" customHeight="1" x14ac:dyDescent="0.25">
      <c r="A1633" s="22"/>
      <c r="B1633" s="28"/>
      <c r="C1633" s="28"/>
      <c r="D1633" s="28"/>
      <c r="E1633" s="29"/>
      <c r="F1633" s="22"/>
      <c r="G1633" s="22"/>
      <c r="H1633" s="25" t="s">
        <v>50</v>
      </c>
      <c r="I1633" s="26"/>
      <c r="J1633" s="26"/>
      <c r="K1633" s="26"/>
      <c r="L16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4" spans="1:12" ht="15.75" customHeight="1" x14ac:dyDescent="0.25">
      <c r="A1634" s="22"/>
      <c r="B1634" s="28"/>
      <c r="C1634" s="28"/>
      <c r="D1634" s="28"/>
      <c r="E1634" s="29"/>
      <c r="F1634" s="22"/>
      <c r="G1634" s="22"/>
      <c r="H1634" s="25" t="s">
        <v>50</v>
      </c>
      <c r="I1634" s="26"/>
      <c r="J1634" s="26"/>
      <c r="K1634" s="26"/>
      <c r="L16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5" spans="1:12" ht="15.75" customHeight="1" x14ac:dyDescent="0.25">
      <c r="A1635" s="22"/>
      <c r="B1635" s="28"/>
      <c r="C1635" s="28"/>
      <c r="D1635" s="28"/>
      <c r="E1635" s="29"/>
      <c r="F1635" s="22"/>
      <c r="G1635" s="22"/>
      <c r="H1635" s="25" t="s">
        <v>50</v>
      </c>
      <c r="I1635" s="26"/>
      <c r="J1635" s="26"/>
      <c r="K1635" s="26"/>
      <c r="L16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6" spans="1:12" ht="15.75" customHeight="1" x14ac:dyDescent="0.25">
      <c r="A1636" s="22"/>
      <c r="B1636" s="28"/>
      <c r="C1636" s="28"/>
      <c r="D1636" s="28"/>
      <c r="E1636" s="29"/>
      <c r="F1636" s="22"/>
      <c r="G1636" s="22"/>
      <c r="H1636" s="25" t="s">
        <v>50</v>
      </c>
      <c r="I1636" s="26"/>
      <c r="J1636" s="26"/>
      <c r="K1636" s="26"/>
      <c r="L16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7" spans="1:12" ht="15.75" customHeight="1" x14ac:dyDescent="0.25">
      <c r="A1637" s="22"/>
      <c r="B1637" s="28"/>
      <c r="C1637" s="28"/>
      <c r="D1637" s="28"/>
      <c r="E1637" s="29"/>
      <c r="F1637" s="22"/>
      <c r="G1637" s="22"/>
      <c r="H1637" s="25" t="s">
        <v>50</v>
      </c>
      <c r="I1637" s="26"/>
      <c r="J1637" s="26"/>
      <c r="K1637" s="26"/>
      <c r="L16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8" spans="1:12" ht="15.75" customHeight="1" x14ac:dyDescent="0.25">
      <c r="A1638" s="22"/>
      <c r="B1638" s="28"/>
      <c r="C1638" s="28"/>
      <c r="D1638" s="28"/>
      <c r="E1638" s="29"/>
      <c r="F1638" s="22"/>
      <c r="G1638" s="22"/>
      <c r="H1638" s="25" t="s">
        <v>50</v>
      </c>
      <c r="I1638" s="26"/>
      <c r="J1638" s="26"/>
      <c r="K1638" s="26"/>
      <c r="L16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39" spans="1:12" ht="15.75" customHeight="1" x14ac:dyDescent="0.25">
      <c r="A1639" s="22"/>
      <c r="B1639" s="28"/>
      <c r="C1639" s="28"/>
      <c r="D1639" s="28"/>
      <c r="E1639" s="29"/>
      <c r="F1639" s="22"/>
      <c r="G1639" s="22"/>
      <c r="H1639" s="25" t="s">
        <v>50</v>
      </c>
      <c r="I1639" s="26"/>
      <c r="J1639" s="26"/>
      <c r="K1639" s="26"/>
      <c r="L16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0" spans="1:12" ht="15.75" customHeight="1" x14ac:dyDescent="0.25">
      <c r="A1640" s="22"/>
      <c r="B1640" s="28"/>
      <c r="C1640" s="28"/>
      <c r="D1640" s="28"/>
      <c r="E1640" s="29"/>
      <c r="F1640" s="22"/>
      <c r="G1640" s="22"/>
      <c r="H1640" s="25" t="s">
        <v>50</v>
      </c>
      <c r="I1640" s="26"/>
      <c r="J1640" s="26"/>
      <c r="K1640" s="26"/>
      <c r="L16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1" spans="1:12" ht="15.75" customHeight="1" x14ac:dyDescent="0.25">
      <c r="A1641" s="22"/>
      <c r="B1641" s="28"/>
      <c r="C1641" s="28"/>
      <c r="D1641" s="28"/>
      <c r="E1641" s="29"/>
      <c r="F1641" s="22"/>
      <c r="G1641" s="22"/>
      <c r="H1641" s="25" t="s">
        <v>50</v>
      </c>
      <c r="I1641" s="26"/>
      <c r="J1641" s="26"/>
      <c r="K1641" s="26"/>
      <c r="L16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2" spans="1:12" ht="15.75" customHeight="1" x14ac:dyDescent="0.25">
      <c r="A1642" s="22"/>
      <c r="B1642" s="28"/>
      <c r="C1642" s="28"/>
      <c r="D1642" s="28"/>
      <c r="E1642" s="29"/>
      <c r="F1642" s="22"/>
      <c r="G1642" s="22"/>
      <c r="H1642" s="25" t="s">
        <v>50</v>
      </c>
      <c r="I1642" s="26"/>
      <c r="J1642" s="26"/>
      <c r="K1642" s="26"/>
      <c r="L16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3" spans="1:12" ht="15.75" customHeight="1" x14ac:dyDescent="0.25">
      <c r="A1643" s="22"/>
      <c r="B1643" s="28"/>
      <c r="C1643" s="28"/>
      <c r="D1643" s="28"/>
      <c r="E1643" s="29"/>
      <c r="F1643" s="22"/>
      <c r="G1643" s="22"/>
      <c r="H1643" s="25" t="s">
        <v>50</v>
      </c>
      <c r="I1643" s="26"/>
      <c r="J1643" s="26"/>
      <c r="K1643" s="26"/>
      <c r="L16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4" spans="1:12" ht="15.75" customHeight="1" x14ac:dyDescent="0.25">
      <c r="A1644" s="22"/>
      <c r="B1644" s="28"/>
      <c r="C1644" s="28"/>
      <c r="D1644" s="28"/>
      <c r="E1644" s="29"/>
      <c r="F1644" s="22"/>
      <c r="G1644" s="22"/>
      <c r="H1644" s="25" t="s">
        <v>50</v>
      </c>
      <c r="I1644" s="26"/>
      <c r="J1644" s="26"/>
      <c r="K1644" s="26"/>
      <c r="L16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5" spans="1:12" ht="15.75" customHeight="1" x14ac:dyDescent="0.25">
      <c r="A1645" s="22"/>
      <c r="B1645" s="28"/>
      <c r="C1645" s="28"/>
      <c r="D1645" s="28"/>
      <c r="E1645" s="29"/>
      <c r="F1645" s="22"/>
      <c r="G1645" s="22"/>
      <c r="H1645" s="25" t="s">
        <v>50</v>
      </c>
      <c r="I1645" s="26"/>
      <c r="J1645" s="26"/>
      <c r="K1645" s="26"/>
      <c r="L16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6" spans="1:12" ht="15.75" customHeight="1" x14ac:dyDescent="0.25">
      <c r="A1646" s="22"/>
      <c r="B1646" s="28"/>
      <c r="C1646" s="28"/>
      <c r="D1646" s="28"/>
      <c r="E1646" s="29"/>
      <c r="F1646" s="22"/>
      <c r="G1646" s="22"/>
      <c r="H1646" s="25" t="s">
        <v>50</v>
      </c>
      <c r="I1646" s="26"/>
      <c r="J1646" s="26"/>
      <c r="K1646" s="26"/>
      <c r="L16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7" spans="1:12" ht="15.75" customHeight="1" x14ac:dyDescent="0.25">
      <c r="A1647" s="22"/>
      <c r="B1647" s="28"/>
      <c r="C1647" s="28"/>
      <c r="D1647" s="28"/>
      <c r="E1647" s="29"/>
      <c r="F1647" s="22"/>
      <c r="G1647" s="22"/>
      <c r="H1647" s="25" t="s">
        <v>50</v>
      </c>
      <c r="I1647" s="26"/>
      <c r="J1647" s="26"/>
      <c r="K1647" s="26"/>
      <c r="L16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8" spans="1:12" ht="15.75" customHeight="1" x14ac:dyDescent="0.25">
      <c r="A1648" s="22"/>
      <c r="B1648" s="28"/>
      <c r="C1648" s="28"/>
      <c r="D1648" s="28"/>
      <c r="E1648" s="29"/>
      <c r="F1648" s="22"/>
      <c r="G1648" s="22"/>
      <c r="H1648" s="25" t="s">
        <v>50</v>
      </c>
      <c r="I1648" s="26"/>
      <c r="J1648" s="26"/>
      <c r="K1648" s="26"/>
      <c r="L16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49" spans="1:12" ht="15.75" customHeight="1" x14ac:dyDescent="0.25">
      <c r="A1649" s="22"/>
      <c r="B1649" s="28"/>
      <c r="C1649" s="28"/>
      <c r="D1649" s="28"/>
      <c r="E1649" s="29"/>
      <c r="F1649" s="22"/>
      <c r="G1649" s="22"/>
      <c r="H1649" s="25" t="s">
        <v>50</v>
      </c>
      <c r="I1649" s="26"/>
      <c r="J1649" s="26"/>
      <c r="K1649" s="26"/>
      <c r="L16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0" spans="1:12" ht="15.75" customHeight="1" x14ac:dyDescent="0.25">
      <c r="A1650" s="22"/>
      <c r="B1650" s="28"/>
      <c r="C1650" s="28"/>
      <c r="D1650" s="28"/>
      <c r="E1650" s="29"/>
      <c r="F1650" s="22"/>
      <c r="G1650" s="22"/>
      <c r="H1650" s="25" t="s">
        <v>50</v>
      </c>
      <c r="I1650" s="26"/>
      <c r="J1650" s="26"/>
      <c r="K1650" s="26"/>
      <c r="L16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1" spans="1:12" ht="15.75" customHeight="1" x14ac:dyDescent="0.25">
      <c r="A1651" s="22"/>
      <c r="B1651" s="28"/>
      <c r="C1651" s="28"/>
      <c r="D1651" s="28"/>
      <c r="E1651" s="29"/>
      <c r="F1651" s="22"/>
      <c r="G1651" s="22"/>
      <c r="H1651" s="25" t="s">
        <v>50</v>
      </c>
      <c r="I1651" s="26"/>
      <c r="J1651" s="26"/>
      <c r="K1651" s="26"/>
      <c r="L16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2" spans="1:12" ht="15.75" customHeight="1" x14ac:dyDescent="0.25">
      <c r="A1652" s="22"/>
      <c r="B1652" s="28"/>
      <c r="C1652" s="28"/>
      <c r="D1652" s="28"/>
      <c r="E1652" s="29"/>
      <c r="F1652" s="22"/>
      <c r="G1652" s="22"/>
      <c r="H1652" s="25" t="s">
        <v>50</v>
      </c>
      <c r="I1652" s="26"/>
      <c r="J1652" s="26"/>
      <c r="K1652" s="26"/>
      <c r="L16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3" spans="1:12" ht="15.75" customHeight="1" x14ac:dyDescent="0.25">
      <c r="A1653" s="22"/>
      <c r="B1653" s="28"/>
      <c r="C1653" s="28"/>
      <c r="D1653" s="28"/>
      <c r="E1653" s="29"/>
      <c r="F1653" s="22"/>
      <c r="G1653" s="22"/>
      <c r="H1653" s="25" t="s">
        <v>50</v>
      </c>
      <c r="I1653" s="26"/>
      <c r="J1653" s="26"/>
      <c r="K1653" s="26"/>
      <c r="L16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4" spans="1:12" ht="15.75" customHeight="1" x14ac:dyDescent="0.25">
      <c r="A1654" s="22"/>
      <c r="B1654" s="28"/>
      <c r="C1654" s="28"/>
      <c r="D1654" s="28"/>
      <c r="E1654" s="29"/>
      <c r="F1654" s="22"/>
      <c r="G1654" s="22"/>
      <c r="H1654" s="25" t="s">
        <v>50</v>
      </c>
      <c r="I1654" s="26"/>
      <c r="J1654" s="26"/>
      <c r="K1654" s="26"/>
      <c r="L16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5" spans="1:12" ht="15.75" customHeight="1" x14ac:dyDescent="0.25">
      <c r="A1655" s="22"/>
      <c r="B1655" s="28"/>
      <c r="C1655" s="28"/>
      <c r="D1655" s="28"/>
      <c r="E1655" s="29"/>
      <c r="F1655" s="22"/>
      <c r="G1655" s="22"/>
      <c r="H1655" s="25" t="s">
        <v>50</v>
      </c>
      <c r="I1655" s="26"/>
      <c r="J1655" s="26"/>
      <c r="K1655" s="26"/>
      <c r="L16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6" spans="1:12" ht="15.75" customHeight="1" x14ac:dyDescent="0.25">
      <c r="A1656" s="22"/>
      <c r="B1656" s="28"/>
      <c r="C1656" s="28"/>
      <c r="D1656" s="28"/>
      <c r="E1656" s="29"/>
      <c r="F1656" s="22"/>
      <c r="G1656" s="22"/>
      <c r="H1656" s="25" t="s">
        <v>50</v>
      </c>
      <c r="I1656" s="26"/>
      <c r="J1656" s="26"/>
      <c r="K1656" s="26"/>
      <c r="L16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7" spans="1:12" ht="15.75" customHeight="1" x14ac:dyDescent="0.25">
      <c r="A1657" s="22"/>
      <c r="B1657" s="28"/>
      <c r="C1657" s="28"/>
      <c r="D1657" s="28"/>
      <c r="E1657" s="29"/>
      <c r="F1657" s="22"/>
      <c r="G1657" s="22"/>
      <c r="H1657" s="25" t="s">
        <v>50</v>
      </c>
      <c r="I1657" s="26"/>
      <c r="J1657" s="26"/>
      <c r="K1657" s="26"/>
      <c r="L16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8" spans="1:12" ht="15.75" customHeight="1" x14ac:dyDescent="0.25">
      <c r="A1658" s="22"/>
      <c r="B1658" s="28"/>
      <c r="C1658" s="28"/>
      <c r="D1658" s="28"/>
      <c r="E1658" s="29"/>
      <c r="F1658" s="22"/>
      <c r="G1658" s="22"/>
      <c r="H1658" s="25" t="s">
        <v>50</v>
      </c>
      <c r="I1658" s="26"/>
      <c r="J1658" s="26"/>
      <c r="K1658" s="26"/>
      <c r="L16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59" spans="1:12" ht="15.75" customHeight="1" x14ac:dyDescent="0.25">
      <c r="A1659" s="22"/>
      <c r="B1659" s="28"/>
      <c r="C1659" s="28"/>
      <c r="D1659" s="28"/>
      <c r="E1659" s="29"/>
      <c r="F1659" s="22"/>
      <c r="G1659" s="22"/>
      <c r="H1659" s="25" t="s">
        <v>50</v>
      </c>
      <c r="I1659" s="26"/>
      <c r="J1659" s="26"/>
      <c r="K1659" s="26"/>
      <c r="L16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0" spans="1:12" ht="15.75" customHeight="1" x14ac:dyDescent="0.25">
      <c r="A1660" s="22"/>
      <c r="B1660" s="28"/>
      <c r="C1660" s="28"/>
      <c r="D1660" s="28"/>
      <c r="E1660" s="29"/>
      <c r="F1660" s="22"/>
      <c r="G1660" s="22"/>
      <c r="H1660" s="25" t="s">
        <v>50</v>
      </c>
      <c r="I1660" s="26"/>
      <c r="J1660" s="26"/>
      <c r="K1660" s="26"/>
      <c r="L16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1" spans="1:12" ht="15.75" customHeight="1" x14ac:dyDescent="0.25">
      <c r="A1661" s="22"/>
      <c r="B1661" s="28"/>
      <c r="C1661" s="28"/>
      <c r="D1661" s="28"/>
      <c r="E1661" s="29"/>
      <c r="F1661" s="22"/>
      <c r="G1661" s="22"/>
      <c r="H1661" s="25" t="s">
        <v>50</v>
      </c>
      <c r="I1661" s="26"/>
      <c r="J1661" s="26"/>
      <c r="K1661" s="26"/>
      <c r="L16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2" spans="1:12" ht="15.75" customHeight="1" x14ac:dyDescent="0.25">
      <c r="A1662" s="22"/>
      <c r="B1662" s="28"/>
      <c r="C1662" s="28"/>
      <c r="D1662" s="28"/>
      <c r="E1662" s="29"/>
      <c r="F1662" s="22"/>
      <c r="G1662" s="22"/>
      <c r="H1662" s="25" t="s">
        <v>50</v>
      </c>
      <c r="I1662" s="26"/>
      <c r="J1662" s="26"/>
      <c r="K1662" s="26"/>
      <c r="L16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3" spans="1:12" ht="15.75" customHeight="1" x14ac:dyDescent="0.25">
      <c r="A1663" s="22"/>
      <c r="B1663" s="28"/>
      <c r="C1663" s="28"/>
      <c r="D1663" s="28"/>
      <c r="E1663" s="29"/>
      <c r="F1663" s="22"/>
      <c r="G1663" s="22"/>
      <c r="H1663" s="25" t="s">
        <v>50</v>
      </c>
      <c r="I1663" s="26"/>
      <c r="J1663" s="26"/>
      <c r="K1663" s="26"/>
      <c r="L16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4" spans="1:12" ht="15.75" customHeight="1" x14ac:dyDescent="0.25">
      <c r="A1664" s="22"/>
      <c r="B1664" s="28"/>
      <c r="C1664" s="28"/>
      <c r="D1664" s="28"/>
      <c r="E1664" s="29"/>
      <c r="F1664" s="22"/>
      <c r="G1664" s="22"/>
      <c r="H1664" s="25" t="s">
        <v>50</v>
      </c>
      <c r="I1664" s="26"/>
      <c r="J1664" s="26"/>
      <c r="K1664" s="26"/>
      <c r="L16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5" spans="1:12" ht="15.75" customHeight="1" x14ac:dyDescent="0.25">
      <c r="A1665" s="22"/>
      <c r="B1665" s="28"/>
      <c r="C1665" s="28"/>
      <c r="D1665" s="28"/>
      <c r="E1665" s="29"/>
      <c r="F1665" s="22"/>
      <c r="G1665" s="22"/>
      <c r="H1665" s="25" t="s">
        <v>50</v>
      </c>
      <c r="I1665" s="26"/>
      <c r="J1665" s="26"/>
      <c r="K1665" s="26"/>
      <c r="L16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6" spans="1:12" ht="15.75" customHeight="1" x14ac:dyDescent="0.25">
      <c r="A1666" s="22"/>
      <c r="B1666" s="28"/>
      <c r="C1666" s="28"/>
      <c r="D1666" s="28"/>
      <c r="E1666" s="29"/>
      <c r="F1666" s="22"/>
      <c r="G1666" s="22"/>
      <c r="H1666" s="25" t="s">
        <v>50</v>
      </c>
      <c r="I1666" s="26"/>
      <c r="J1666" s="26"/>
      <c r="K1666" s="26"/>
      <c r="L16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7" spans="1:12" ht="15.75" customHeight="1" x14ac:dyDescent="0.25">
      <c r="A1667" s="22"/>
      <c r="B1667" s="28"/>
      <c r="C1667" s="28"/>
      <c r="D1667" s="28"/>
      <c r="E1667" s="29"/>
      <c r="F1667" s="22"/>
      <c r="G1667" s="22"/>
      <c r="H1667" s="25" t="s">
        <v>50</v>
      </c>
      <c r="I1667" s="26"/>
      <c r="J1667" s="26"/>
      <c r="K1667" s="26"/>
      <c r="L16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8" spans="1:12" ht="15.75" customHeight="1" x14ac:dyDescent="0.25">
      <c r="A1668" s="22"/>
      <c r="B1668" s="28"/>
      <c r="C1668" s="28"/>
      <c r="D1668" s="28"/>
      <c r="E1668" s="29"/>
      <c r="F1668" s="22"/>
      <c r="G1668" s="22"/>
      <c r="H1668" s="25" t="s">
        <v>50</v>
      </c>
      <c r="I1668" s="26"/>
      <c r="J1668" s="26"/>
      <c r="K1668" s="26"/>
      <c r="L16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69" spans="1:12" ht="15.75" customHeight="1" x14ac:dyDescent="0.25">
      <c r="A1669" s="22"/>
      <c r="B1669" s="28"/>
      <c r="C1669" s="28"/>
      <c r="D1669" s="28"/>
      <c r="E1669" s="29"/>
      <c r="F1669" s="22"/>
      <c r="G1669" s="22"/>
      <c r="H1669" s="25" t="s">
        <v>50</v>
      </c>
      <c r="I1669" s="26"/>
      <c r="J1669" s="26"/>
      <c r="K1669" s="26"/>
      <c r="L16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0" spans="1:12" ht="15.75" customHeight="1" x14ac:dyDescent="0.25">
      <c r="A1670" s="22"/>
      <c r="B1670" s="28"/>
      <c r="C1670" s="28"/>
      <c r="D1670" s="28"/>
      <c r="E1670" s="29"/>
      <c r="F1670" s="22"/>
      <c r="G1670" s="22"/>
      <c r="H1670" s="25" t="s">
        <v>50</v>
      </c>
      <c r="I1670" s="26"/>
      <c r="J1670" s="26"/>
      <c r="K1670" s="26"/>
      <c r="L16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1" spans="1:12" ht="15.75" customHeight="1" x14ac:dyDescent="0.25">
      <c r="A1671" s="22"/>
      <c r="B1671" s="28"/>
      <c r="C1671" s="28"/>
      <c r="D1671" s="28"/>
      <c r="E1671" s="29"/>
      <c r="F1671" s="22"/>
      <c r="G1671" s="22"/>
      <c r="H1671" s="25" t="s">
        <v>50</v>
      </c>
      <c r="I1671" s="26"/>
      <c r="J1671" s="26"/>
      <c r="K1671" s="26"/>
      <c r="L16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2" spans="1:12" ht="15.75" customHeight="1" x14ac:dyDescent="0.25">
      <c r="A1672" s="22"/>
      <c r="B1672" s="28"/>
      <c r="C1672" s="28"/>
      <c r="D1672" s="28"/>
      <c r="E1672" s="29"/>
      <c r="F1672" s="22"/>
      <c r="G1672" s="22"/>
      <c r="H1672" s="25" t="s">
        <v>50</v>
      </c>
      <c r="I1672" s="26"/>
      <c r="J1672" s="26"/>
      <c r="K1672" s="26"/>
      <c r="L16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3" spans="1:12" ht="15.75" customHeight="1" x14ac:dyDescent="0.25">
      <c r="A1673" s="22"/>
      <c r="B1673" s="28"/>
      <c r="C1673" s="28"/>
      <c r="D1673" s="28"/>
      <c r="E1673" s="29"/>
      <c r="F1673" s="22"/>
      <c r="G1673" s="22"/>
      <c r="H1673" s="25" t="s">
        <v>50</v>
      </c>
      <c r="I1673" s="26"/>
      <c r="J1673" s="26"/>
      <c r="K1673" s="26"/>
      <c r="L16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4" spans="1:12" ht="15.75" customHeight="1" x14ac:dyDescent="0.25">
      <c r="A1674" s="22"/>
      <c r="B1674" s="28"/>
      <c r="C1674" s="28"/>
      <c r="D1674" s="28"/>
      <c r="E1674" s="29"/>
      <c r="F1674" s="22"/>
      <c r="G1674" s="22"/>
      <c r="H1674" s="25" t="s">
        <v>50</v>
      </c>
      <c r="I1674" s="26"/>
      <c r="J1674" s="26"/>
      <c r="K1674" s="26"/>
      <c r="L16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5" spans="1:12" ht="15.75" customHeight="1" x14ac:dyDescent="0.25">
      <c r="A1675" s="22"/>
      <c r="B1675" s="28"/>
      <c r="C1675" s="28"/>
      <c r="D1675" s="28"/>
      <c r="E1675" s="29"/>
      <c r="F1675" s="22"/>
      <c r="G1675" s="22"/>
      <c r="H1675" s="25" t="s">
        <v>50</v>
      </c>
      <c r="I1675" s="26"/>
      <c r="J1675" s="26"/>
      <c r="K1675" s="26"/>
      <c r="L16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6" spans="1:12" ht="15.75" customHeight="1" x14ac:dyDescent="0.25">
      <c r="A1676" s="22"/>
      <c r="B1676" s="28"/>
      <c r="C1676" s="28"/>
      <c r="D1676" s="28"/>
      <c r="E1676" s="29"/>
      <c r="F1676" s="22"/>
      <c r="G1676" s="22"/>
      <c r="H1676" s="25" t="s">
        <v>50</v>
      </c>
      <c r="I1676" s="26"/>
      <c r="J1676" s="26"/>
      <c r="K1676" s="26"/>
      <c r="L16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7" spans="1:12" ht="15.75" customHeight="1" x14ac:dyDescent="0.25">
      <c r="A1677" s="22"/>
      <c r="B1677" s="28"/>
      <c r="C1677" s="28"/>
      <c r="D1677" s="28"/>
      <c r="E1677" s="29"/>
      <c r="F1677" s="22"/>
      <c r="G1677" s="22"/>
      <c r="H1677" s="25" t="s">
        <v>50</v>
      </c>
      <c r="I1677" s="26"/>
      <c r="J1677" s="26"/>
      <c r="K1677" s="26"/>
      <c r="L16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8" spans="1:12" ht="15.75" customHeight="1" x14ac:dyDescent="0.25">
      <c r="A1678" s="22"/>
      <c r="B1678" s="28"/>
      <c r="C1678" s="28"/>
      <c r="D1678" s="28"/>
      <c r="E1678" s="29"/>
      <c r="F1678" s="22"/>
      <c r="G1678" s="22"/>
      <c r="H1678" s="25" t="s">
        <v>50</v>
      </c>
      <c r="I1678" s="26"/>
      <c r="J1678" s="26"/>
      <c r="K1678" s="26"/>
      <c r="L16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79" spans="1:12" ht="15.75" customHeight="1" x14ac:dyDescent="0.25">
      <c r="A1679" s="22"/>
      <c r="B1679" s="28"/>
      <c r="C1679" s="28"/>
      <c r="D1679" s="28"/>
      <c r="E1679" s="29"/>
      <c r="F1679" s="22"/>
      <c r="G1679" s="22"/>
      <c r="H1679" s="25" t="s">
        <v>50</v>
      </c>
      <c r="I1679" s="26"/>
      <c r="J1679" s="26"/>
      <c r="K1679" s="26"/>
      <c r="L16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0" spans="1:12" ht="15.75" customHeight="1" x14ac:dyDescent="0.25">
      <c r="A1680" s="22"/>
      <c r="B1680" s="28"/>
      <c r="C1680" s="28"/>
      <c r="D1680" s="28"/>
      <c r="E1680" s="29"/>
      <c r="F1680" s="22"/>
      <c r="G1680" s="22"/>
      <c r="H1680" s="25" t="s">
        <v>50</v>
      </c>
      <c r="I1680" s="26"/>
      <c r="J1680" s="26"/>
      <c r="K1680" s="26"/>
      <c r="L16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1" spans="1:12" ht="15.75" customHeight="1" x14ac:dyDescent="0.25">
      <c r="A1681" s="22"/>
      <c r="B1681" s="28"/>
      <c r="C1681" s="28"/>
      <c r="D1681" s="28"/>
      <c r="E1681" s="29"/>
      <c r="F1681" s="22"/>
      <c r="G1681" s="22"/>
      <c r="H1681" s="25" t="s">
        <v>50</v>
      </c>
      <c r="I1681" s="26"/>
      <c r="J1681" s="26"/>
      <c r="K1681" s="26"/>
      <c r="L16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2" spans="1:12" ht="15.75" customHeight="1" x14ac:dyDescent="0.25">
      <c r="A1682" s="22"/>
      <c r="B1682" s="28"/>
      <c r="C1682" s="28"/>
      <c r="D1682" s="28"/>
      <c r="E1682" s="29"/>
      <c r="F1682" s="22"/>
      <c r="G1682" s="22"/>
      <c r="H1682" s="25" t="s">
        <v>50</v>
      </c>
      <c r="I1682" s="26"/>
      <c r="J1682" s="26"/>
      <c r="K1682" s="26"/>
      <c r="L16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3" spans="1:12" ht="15.75" customHeight="1" x14ac:dyDescent="0.25">
      <c r="A1683" s="22"/>
      <c r="B1683" s="28"/>
      <c r="C1683" s="28"/>
      <c r="D1683" s="28"/>
      <c r="E1683" s="29"/>
      <c r="F1683" s="22"/>
      <c r="G1683" s="22"/>
      <c r="H1683" s="25" t="s">
        <v>50</v>
      </c>
      <c r="I1683" s="26"/>
      <c r="J1683" s="26"/>
      <c r="K1683" s="26"/>
      <c r="L16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4" spans="1:12" ht="15.75" customHeight="1" x14ac:dyDescent="0.25">
      <c r="A1684" s="22"/>
      <c r="B1684" s="28"/>
      <c r="C1684" s="28"/>
      <c r="D1684" s="28"/>
      <c r="E1684" s="29"/>
      <c r="F1684" s="22"/>
      <c r="G1684" s="22"/>
      <c r="H1684" s="25" t="s">
        <v>50</v>
      </c>
      <c r="I1684" s="26"/>
      <c r="J1684" s="26"/>
      <c r="K1684" s="26"/>
      <c r="L16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5" spans="1:12" ht="15.75" customHeight="1" x14ac:dyDescent="0.25">
      <c r="A1685" s="22"/>
      <c r="B1685" s="28"/>
      <c r="C1685" s="28"/>
      <c r="D1685" s="28"/>
      <c r="E1685" s="29"/>
      <c r="F1685" s="22"/>
      <c r="G1685" s="22"/>
      <c r="H1685" s="25" t="s">
        <v>50</v>
      </c>
      <c r="I1685" s="26"/>
      <c r="J1685" s="26"/>
      <c r="K1685" s="26"/>
      <c r="L16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6" spans="1:12" ht="15.75" customHeight="1" x14ac:dyDescent="0.25">
      <c r="A1686" s="22"/>
      <c r="B1686" s="28"/>
      <c r="C1686" s="28"/>
      <c r="D1686" s="28"/>
      <c r="E1686" s="29"/>
      <c r="F1686" s="22"/>
      <c r="G1686" s="22"/>
      <c r="H1686" s="25" t="s">
        <v>50</v>
      </c>
      <c r="I1686" s="26"/>
      <c r="J1686" s="26"/>
      <c r="K1686" s="26"/>
      <c r="L16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7" spans="1:12" ht="15.75" customHeight="1" x14ac:dyDescent="0.25">
      <c r="A1687" s="22"/>
      <c r="B1687" s="28"/>
      <c r="C1687" s="28"/>
      <c r="D1687" s="28"/>
      <c r="E1687" s="29"/>
      <c r="F1687" s="22"/>
      <c r="G1687" s="22"/>
      <c r="H1687" s="25" t="s">
        <v>50</v>
      </c>
      <c r="I1687" s="26"/>
      <c r="J1687" s="26"/>
      <c r="K1687" s="26"/>
      <c r="L16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8" spans="1:12" ht="15.75" customHeight="1" x14ac:dyDescent="0.25">
      <c r="A1688" s="22"/>
      <c r="B1688" s="28"/>
      <c r="C1688" s="28"/>
      <c r="D1688" s="28"/>
      <c r="E1688" s="29"/>
      <c r="F1688" s="22"/>
      <c r="G1688" s="22"/>
      <c r="H1688" s="25" t="s">
        <v>50</v>
      </c>
      <c r="I1688" s="26"/>
      <c r="J1688" s="26"/>
      <c r="K1688" s="26"/>
      <c r="L16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89" spans="1:12" ht="15.75" customHeight="1" x14ac:dyDescent="0.25">
      <c r="A1689" s="22"/>
      <c r="B1689" s="28"/>
      <c r="C1689" s="28"/>
      <c r="D1689" s="28"/>
      <c r="E1689" s="29"/>
      <c r="F1689" s="22"/>
      <c r="G1689" s="22"/>
      <c r="H1689" s="25" t="s">
        <v>50</v>
      </c>
      <c r="I1689" s="26"/>
      <c r="J1689" s="26"/>
      <c r="K1689" s="26"/>
      <c r="L16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0" spans="1:12" ht="15.75" customHeight="1" x14ac:dyDescent="0.25">
      <c r="A1690" s="22"/>
      <c r="B1690" s="28"/>
      <c r="C1690" s="28"/>
      <c r="D1690" s="28"/>
      <c r="E1690" s="29"/>
      <c r="F1690" s="22"/>
      <c r="G1690" s="22"/>
      <c r="H1690" s="25" t="s">
        <v>50</v>
      </c>
      <c r="I1690" s="26"/>
      <c r="J1690" s="26"/>
      <c r="K1690" s="26"/>
      <c r="L16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1" spans="1:12" ht="15.75" customHeight="1" x14ac:dyDescent="0.25">
      <c r="A1691" s="22"/>
      <c r="B1691" s="28"/>
      <c r="C1691" s="28"/>
      <c r="D1691" s="28"/>
      <c r="E1691" s="29"/>
      <c r="F1691" s="22"/>
      <c r="G1691" s="22"/>
      <c r="H1691" s="25" t="s">
        <v>50</v>
      </c>
      <c r="I1691" s="26"/>
      <c r="J1691" s="26"/>
      <c r="K1691" s="26"/>
      <c r="L16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2" spans="1:12" ht="15.75" customHeight="1" x14ac:dyDescent="0.25">
      <c r="A1692" s="22"/>
      <c r="B1692" s="28"/>
      <c r="C1692" s="28"/>
      <c r="D1692" s="28"/>
      <c r="E1692" s="29"/>
      <c r="F1692" s="22"/>
      <c r="G1692" s="22"/>
      <c r="H1692" s="25" t="s">
        <v>50</v>
      </c>
      <c r="I1692" s="26"/>
      <c r="J1692" s="26"/>
      <c r="K1692" s="26"/>
      <c r="L16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3" spans="1:12" ht="15.75" customHeight="1" x14ac:dyDescent="0.25">
      <c r="A1693" s="22"/>
      <c r="B1693" s="28"/>
      <c r="C1693" s="28"/>
      <c r="D1693" s="28"/>
      <c r="E1693" s="29"/>
      <c r="F1693" s="22"/>
      <c r="G1693" s="22"/>
      <c r="H1693" s="25" t="s">
        <v>50</v>
      </c>
      <c r="I1693" s="26"/>
      <c r="J1693" s="26"/>
      <c r="K1693" s="26"/>
      <c r="L16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4" spans="1:12" ht="15.75" customHeight="1" x14ac:dyDescent="0.25">
      <c r="A1694" s="22"/>
      <c r="B1694" s="28"/>
      <c r="C1694" s="28"/>
      <c r="D1694" s="28"/>
      <c r="E1694" s="29"/>
      <c r="F1694" s="22"/>
      <c r="G1694" s="22"/>
      <c r="H1694" s="25" t="s">
        <v>50</v>
      </c>
      <c r="I1694" s="26"/>
      <c r="J1694" s="26"/>
      <c r="K1694" s="26"/>
      <c r="L16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5" spans="1:12" ht="15.75" customHeight="1" x14ac:dyDescent="0.25">
      <c r="A1695" s="22"/>
      <c r="B1695" s="28"/>
      <c r="C1695" s="28"/>
      <c r="D1695" s="28"/>
      <c r="E1695" s="29"/>
      <c r="F1695" s="22"/>
      <c r="G1695" s="22"/>
      <c r="H1695" s="25" t="s">
        <v>50</v>
      </c>
      <c r="I1695" s="26"/>
      <c r="J1695" s="26"/>
      <c r="K1695" s="26"/>
      <c r="L16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6" spans="1:12" ht="15.75" customHeight="1" x14ac:dyDescent="0.25">
      <c r="A1696" s="22"/>
      <c r="B1696" s="28"/>
      <c r="C1696" s="28"/>
      <c r="D1696" s="28"/>
      <c r="E1696" s="29"/>
      <c r="F1696" s="22"/>
      <c r="G1696" s="22"/>
      <c r="H1696" s="25" t="s">
        <v>50</v>
      </c>
      <c r="I1696" s="26"/>
      <c r="J1696" s="26"/>
      <c r="K1696" s="26"/>
      <c r="L16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7" spans="1:12" ht="15.75" customHeight="1" x14ac:dyDescent="0.25">
      <c r="A1697" s="22"/>
      <c r="B1697" s="28"/>
      <c r="C1697" s="28"/>
      <c r="D1697" s="28"/>
      <c r="E1697" s="29"/>
      <c r="F1697" s="22"/>
      <c r="G1697" s="22"/>
      <c r="H1697" s="25" t="s">
        <v>50</v>
      </c>
      <c r="I1697" s="26"/>
      <c r="J1697" s="26"/>
      <c r="K1697" s="26"/>
      <c r="L16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8" spans="1:12" ht="15.75" customHeight="1" x14ac:dyDescent="0.25">
      <c r="A1698" s="22"/>
      <c r="B1698" s="28"/>
      <c r="C1698" s="28"/>
      <c r="D1698" s="28"/>
      <c r="E1698" s="29"/>
      <c r="F1698" s="22"/>
      <c r="G1698" s="22"/>
      <c r="H1698" s="25" t="s">
        <v>50</v>
      </c>
      <c r="I1698" s="26"/>
      <c r="J1698" s="26"/>
      <c r="K1698" s="26"/>
      <c r="L16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699" spans="1:12" ht="15.75" customHeight="1" x14ac:dyDescent="0.25">
      <c r="A1699" s="22"/>
      <c r="B1699" s="28"/>
      <c r="C1699" s="28"/>
      <c r="D1699" s="28"/>
      <c r="E1699" s="29"/>
      <c r="F1699" s="22"/>
      <c r="G1699" s="22"/>
      <c r="H1699" s="25" t="s">
        <v>50</v>
      </c>
      <c r="I1699" s="26"/>
      <c r="J1699" s="26"/>
      <c r="K1699" s="26"/>
      <c r="L16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0" spans="1:12" ht="15.75" customHeight="1" x14ac:dyDescent="0.25">
      <c r="A1700" s="22"/>
      <c r="B1700" s="28"/>
      <c r="C1700" s="28"/>
      <c r="D1700" s="28"/>
      <c r="E1700" s="29"/>
      <c r="F1700" s="22"/>
      <c r="G1700" s="22"/>
      <c r="H1700" s="25" t="s">
        <v>50</v>
      </c>
      <c r="I1700" s="26"/>
      <c r="J1700" s="26"/>
      <c r="K1700" s="26"/>
      <c r="L17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1" spans="1:12" ht="15.75" customHeight="1" x14ac:dyDescent="0.25">
      <c r="A1701" s="22"/>
      <c r="B1701" s="28"/>
      <c r="C1701" s="28"/>
      <c r="D1701" s="28"/>
      <c r="E1701" s="29"/>
      <c r="F1701" s="22"/>
      <c r="G1701" s="22"/>
      <c r="H1701" s="25" t="s">
        <v>50</v>
      </c>
      <c r="I1701" s="26"/>
      <c r="J1701" s="26"/>
      <c r="K1701" s="26"/>
      <c r="L17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2" spans="1:12" ht="15.75" customHeight="1" x14ac:dyDescent="0.25">
      <c r="A1702" s="22"/>
      <c r="B1702" s="28"/>
      <c r="C1702" s="28"/>
      <c r="D1702" s="28"/>
      <c r="E1702" s="29"/>
      <c r="F1702" s="22"/>
      <c r="G1702" s="22"/>
      <c r="H1702" s="25" t="s">
        <v>50</v>
      </c>
      <c r="I1702" s="26"/>
      <c r="J1702" s="26"/>
      <c r="K1702" s="26"/>
      <c r="L17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3" spans="1:12" ht="15.75" customHeight="1" x14ac:dyDescent="0.25">
      <c r="A1703" s="22"/>
      <c r="B1703" s="28"/>
      <c r="C1703" s="28"/>
      <c r="D1703" s="28"/>
      <c r="E1703" s="29"/>
      <c r="F1703" s="22"/>
      <c r="G1703" s="22"/>
      <c r="H1703" s="25" t="s">
        <v>50</v>
      </c>
      <c r="I1703" s="26"/>
      <c r="J1703" s="26"/>
      <c r="K1703" s="26"/>
      <c r="L17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4" spans="1:12" ht="15.75" customHeight="1" x14ac:dyDescent="0.25">
      <c r="A1704" s="22"/>
      <c r="B1704" s="28"/>
      <c r="C1704" s="28"/>
      <c r="D1704" s="28"/>
      <c r="E1704" s="29"/>
      <c r="F1704" s="22"/>
      <c r="G1704" s="22"/>
      <c r="H1704" s="25" t="s">
        <v>50</v>
      </c>
      <c r="I1704" s="26"/>
      <c r="J1704" s="26"/>
      <c r="K1704" s="26"/>
      <c r="L17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5" spans="1:12" ht="15.75" customHeight="1" x14ac:dyDescent="0.25">
      <c r="A1705" s="22"/>
      <c r="B1705" s="28"/>
      <c r="C1705" s="28"/>
      <c r="D1705" s="28"/>
      <c r="E1705" s="29"/>
      <c r="F1705" s="22"/>
      <c r="G1705" s="22"/>
      <c r="H1705" s="25" t="s">
        <v>50</v>
      </c>
      <c r="I1705" s="26"/>
      <c r="J1705" s="26"/>
      <c r="K1705" s="26"/>
      <c r="L17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6" spans="1:12" ht="15.75" customHeight="1" x14ac:dyDescent="0.25">
      <c r="A1706" s="22"/>
      <c r="B1706" s="28"/>
      <c r="C1706" s="28"/>
      <c r="D1706" s="28"/>
      <c r="E1706" s="29"/>
      <c r="F1706" s="22"/>
      <c r="G1706" s="22"/>
      <c r="H1706" s="25" t="s">
        <v>50</v>
      </c>
      <c r="I1706" s="26"/>
      <c r="J1706" s="26"/>
      <c r="K1706" s="26"/>
      <c r="L17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7" spans="1:12" ht="15.75" customHeight="1" x14ac:dyDescent="0.25">
      <c r="A1707" s="22"/>
      <c r="B1707" s="28"/>
      <c r="C1707" s="28"/>
      <c r="D1707" s="28"/>
      <c r="E1707" s="29"/>
      <c r="F1707" s="22"/>
      <c r="G1707" s="22"/>
      <c r="H1707" s="25" t="s">
        <v>50</v>
      </c>
      <c r="I1707" s="26"/>
      <c r="J1707" s="26"/>
      <c r="K1707" s="26"/>
      <c r="L17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8" spans="1:12" ht="15.75" customHeight="1" x14ac:dyDescent="0.25">
      <c r="A1708" s="22"/>
      <c r="B1708" s="28"/>
      <c r="C1708" s="28"/>
      <c r="D1708" s="28"/>
      <c r="E1708" s="29"/>
      <c r="F1708" s="22"/>
      <c r="G1708" s="22"/>
      <c r="H1708" s="25" t="s">
        <v>50</v>
      </c>
      <c r="I1708" s="26"/>
      <c r="J1708" s="26"/>
      <c r="K1708" s="26"/>
      <c r="L17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09" spans="1:12" ht="15.75" customHeight="1" x14ac:dyDescent="0.25">
      <c r="A1709" s="22"/>
      <c r="B1709" s="28"/>
      <c r="C1709" s="28"/>
      <c r="D1709" s="28"/>
      <c r="E1709" s="29"/>
      <c r="F1709" s="22"/>
      <c r="G1709" s="22"/>
      <c r="H1709" s="25" t="s">
        <v>50</v>
      </c>
      <c r="I1709" s="26"/>
      <c r="J1709" s="26"/>
      <c r="K1709" s="26"/>
      <c r="L17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0" spans="1:12" ht="15.75" customHeight="1" x14ac:dyDescent="0.25">
      <c r="A1710" s="22"/>
      <c r="B1710" s="28"/>
      <c r="C1710" s="28"/>
      <c r="D1710" s="28"/>
      <c r="E1710" s="29"/>
      <c r="F1710" s="22"/>
      <c r="G1710" s="22"/>
      <c r="H1710" s="25" t="s">
        <v>50</v>
      </c>
      <c r="I1710" s="26"/>
      <c r="J1710" s="26"/>
      <c r="K1710" s="26"/>
      <c r="L17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1" spans="1:12" ht="15.75" customHeight="1" x14ac:dyDescent="0.25">
      <c r="A1711" s="22"/>
      <c r="B1711" s="28"/>
      <c r="C1711" s="28"/>
      <c r="D1711" s="28"/>
      <c r="E1711" s="29"/>
      <c r="F1711" s="22"/>
      <c r="G1711" s="22"/>
      <c r="H1711" s="25" t="s">
        <v>50</v>
      </c>
      <c r="I1711" s="26"/>
      <c r="J1711" s="26"/>
      <c r="K1711" s="26"/>
      <c r="L17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2" spans="1:12" ht="15.75" customHeight="1" x14ac:dyDescent="0.25">
      <c r="A1712" s="22"/>
      <c r="B1712" s="28"/>
      <c r="C1712" s="28"/>
      <c r="D1712" s="28"/>
      <c r="E1712" s="29"/>
      <c r="F1712" s="22"/>
      <c r="G1712" s="22"/>
      <c r="H1712" s="25" t="s">
        <v>50</v>
      </c>
      <c r="I1712" s="26"/>
      <c r="J1712" s="26"/>
      <c r="K1712" s="26"/>
      <c r="L17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3" spans="1:12" ht="15.75" customHeight="1" x14ac:dyDescent="0.25">
      <c r="A1713" s="22"/>
      <c r="B1713" s="28"/>
      <c r="C1713" s="28"/>
      <c r="D1713" s="28"/>
      <c r="E1713" s="29"/>
      <c r="F1713" s="22"/>
      <c r="G1713" s="22"/>
      <c r="H1713" s="25" t="s">
        <v>50</v>
      </c>
      <c r="I1713" s="26"/>
      <c r="J1713" s="26"/>
      <c r="K1713" s="26"/>
      <c r="L17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4" spans="1:12" ht="15.75" customHeight="1" x14ac:dyDescent="0.25">
      <c r="A1714" s="22"/>
      <c r="B1714" s="28"/>
      <c r="C1714" s="28"/>
      <c r="D1714" s="28"/>
      <c r="E1714" s="29"/>
      <c r="F1714" s="22"/>
      <c r="G1714" s="22"/>
      <c r="H1714" s="25" t="s">
        <v>50</v>
      </c>
      <c r="I1714" s="26"/>
      <c r="J1714" s="26"/>
      <c r="K1714" s="26"/>
      <c r="L17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5" spans="1:12" ht="15.75" customHeight="1" x14ac:dyDescent="0.25">
      <c r="A1715" s="22"/>
      <c r="B1715" s="28"/>
      <c r="C1715" s="28"/>
      <c r="D1715" s="28"/>
      <c r="E1715" s="29"/>
      <c r="F1715" s="22"/>
      <c r="G1715" s="22"/>
      <c r="H1715" s="25" t="s">
        <v>50</v>
      </c>
      <c r="I1715" s="26"/>
      <c r="J1715" s="26"/>
      <c r="K1715" s="26"/>
      <c r="L17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6" spans="1:12" ht="15.75" customHeight="1" x14ac:dyDescent="0.25">
      <c r="A1716" s="22"/>
      <c r="B1716" s="28"/>
      <c r="C1716" s="28"/>
      <c r="D1716" s="28"/>
      <c r="E1716" s="29"/>
      <c r="F1716" s="22"/>
      <c r="G1716" s="22"/>
      <c r="H1716" s="25" t="s">
        <v>50</v>
      </c>
      <c r="I1716" s="26"/>
      <c r="J1716" s="26"/>
      <c r="K1716" s="26"/>
      <c r="L17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7" spans="1:12" ht="15.75" customHeight="1" x14ac:dyDescent="0.25">
      <c r="A1717" s="22"/>
      <c r="B1717" s="28"/>
      <c r="C1717" s="28"/>
      <c r="D1717" s="28"/>
      <c r="E1717" s="29"/>
      <c r="F1717" s="22"/>
      <c r="G1717" s="22"/>
      <c r="H1717" s="25" t="s">
        <v>50</v>
      </c>
      <c r="I1717" s="26"/>
      <c r="J1717" s="26"/>
      <c r="K1717" s="26"/>
      <c r="L17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8" spans="1:12" ht="15.75" customHeight="1" x14ac:dyDescent="0.25">
      <c r="A1718" s="22"/>
      <c r="B1718" s="28"/>
      <c r="C1718" s="28"/>
      <c r="D1718" s="28"/>
      <c r="E1718" s="29"/>
      <c r="F1718" s="22"/>
      <c r="G1718" s="22"/>
      <c r="H1718" s="25" t="s">
        <v>50</v>
      </c>
      <c r="I1718" s="26"/>
      <c r="J1718" s="26"/>
      <c r="K1718" s="26"/>
      <c r="L17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19" spans="1:12" ht="15.75" customHeight="1" x14ac:dyDescent="0.25">
      <c r="A1719" s="22"/>
      <c r="B1719" s="28"/>
      <c r="C1719" s="28"/>
      <c r="D1719" s="28"/>
      <c r="E1719" s="29"/>
      <c r="F1719" s="22"/>
      <c r="G1719" s="22"/>
      <c r="H1719" s="25" t="s">
        <v>50</v>
      </c>
      <c r="I1719" s="26"/>
      <c r="J1719" s="26"/>
      <c r="K1719" s="26"/>
      <c r="L17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0" spans="1:12" ht="15.75" customHeight="1" x14ac:dyDescent="0.25">
      <c r="A1720" s="22"/>
      <c r="B1720" s="28"/>
      <c r="C1720" s="28"/>
      <c r="D1720" s="28"/>
      <c r="E1720" s="29"/>
      <c r="F1720" s="22"/>
      <c r="G1720" s="22"/>
      <c r="H1720" s="25" t="s">
        <v>50</v>
      </c>
      <c r="I1720" s="26"/>
      <c r="J1720" s="26"/>
      <c r="K1720" s="26"/>
      <c r="L17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1" spans="1:12" ht="15.75" customHeight="1" x14ac:dyDescent="0.25">
      <c r="A1721" s="22"/>
      <c r="B1721" s="28"/>
      <c r="C1721" s="28"/>
      <c r="D1721" s="28"/>
      <c r="E1721" s="29"/>
      <c r="F1721" s="22"/>
      <c r="G1721" s="22"/>
      <c r="H1721" s="25" t="s">
        <v>50</v>
      </c>
      <c r="I1721" s="26"/>
      <c r="J1721" s="26"/>
      <c r="K1721" s="26"/>
      <c r="L17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2" spans="1:12" ht="15.75" customHeight="1" x14ac:dyDescent="0.25">
      <c r="A1722" s="22"/>
      <c r="B1722" s="28"/>
      <c r="C1722" s="28"/>
      <c r="D1722" s="28"/>
      <c r="E1722" s="29"/>
      <c r="F1722" s="22"/>
      <c r="G1722" s="22"/>
      <c r="H1722" s="25" t="s">
        <v>50</v>
      </c>
      <c r="I1722" s="26"/>
      <c r="J1722" s="26"/>
      <c r="K1722" s="26"/>
      <c r="L17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3" spans="1:12" ht="15.75" customHeight="1" x14ac:dyDescent="0.25">
      <c r="A1723" s="22"/>
      <c r="B1723" s="28"/>
      <c r="C1723" s="28"/>
      <c r="D1723" s="28"/>
      <c r="E1723" s="29"/>
      <c r="F1723" s="22"/>
      <c r="G1723" s="22"/>
      <c r="H1723" s="25" t="s">
        <v>50</v>
      </c>
      <c r="I1723" s="26"/>
      <c r="J1723" s="26"/>
      <c r="K1723" s="26"/>
      <c r="L17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4" spans="1:12" ht="15.75" customHeight="1" x14ac:dyDescent="0.25">
      <c r="A1724" s="22"/>
      <c r="B1724" s="28"/>
      <c r="C1724" s="28"/>
      <c r="D1724" s="28"/>
      <c r="E1724" s="29"/>
      <c r="F1724" s="22"/>
      <c r="G1724" s="22"/>
      <c r="H1724" s="25" t="s">
        <v>50</v>
      </c>
      <c r="I1724" s="26"/>
      <c r="J1724" s="26"/>
      <c r="K1724" s="26"/>
      <c r="L17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5" spans="1:12" ht="15.75" customHeight="1" x14ac:dyDescent="0.25">
      <c r="A1725" s="22"/>
      <c r="B1725" s="28"/>
      <c r="C1725" s="28"/>
      <c r="D1725" s="28"/>
      <c r="E1725" s="29"/>
      <c r="F1725" s="22"/>
      <c r="G1725" s="22"/>
      <c r="H1725" s="25" t="s">
        <v>50</v>
      </c>
      <c r="I1725" s="26"/>
      <c r="J1725" s="26"/>
      <c r="K1725" s="26"/>
      <c r="L17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6" spans="1:12" ht="15.75" customHeight="1" x14ac:dyDescent="0.25">
      <c r="A1726" s="22"/>
      <c r="B1726" s="28"/>
      <c r="C1726" s="28"/>
      <c r="D1726" s="28"/>
      <c r="E1726" s="29"/>
      <c r="F1726" s="22"/>
      <c r="G1726" s="22"/>
      <c r="H1726" s="25" t="s">
        <v>50</v>
      </c>
      <c r="I1726" s="26"/>
      <c r="J1726" s="26"/>
      <c r="K1726" s="26"/>
      <c r="L17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7" spans="1:12" ht="15.75" customHeight="1" x14ac:dyDescent="0.25">
      <c r="A1727" s="22"/>
      <c r="B1727" s="28"/>
      <c r="C1727" s="28"/>
      <c r="D1727" s="28"/>
      <c r="E1727" s="29"/>
      <c r="F1727" s="22"/>
      <c r="G1727" s="22"/>
      <c r="H1727" s="25" t="s">
        <v>50</v>
      </c>
      <c r="I1727" s="26"/>
      <c r="J1727" s="26"/>
      <c r="K1727" s="26"/>
      <c r="L17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8" spans="1:12" ht="15.75" customHeight="1" x14ac:dyDescent="0.25">
      <c r="A1728" s="22"/>
      <c r="B1728" s="28"/>
      <c r="C1728" s="28"/>
      <c r="D1728" s="28"/>
      <c r="E1728" s="29"/>
      <c r="F1728" s="22"/>
      <c r="G1728" s="22"/>
      <c r="H1728" s="25" t="s">
        <v>50</v>
      </c>
      <c r="I1728" s="26"/>
      <c r="J1728" s="26"/>
      <c r="K1728" s="26"/>
      <c r="L17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29" spans="1:12" ht="15.75" customHeight="1" x14ac:dyDescent="0.25">
      <c r="A1729" s="22"/>
      <c r="B1729" s="28"/>
      <c r="C1729" s="28"/>
      <c r="D1729" s="28"/>
      <c r="E1729" s="29"/>
      <c r="F1729" s="22"/>
      <c r="G1729" s="22"/>
      <c r="H1729" s="25" t="s">
        <v>50</v>
      </c>
      <c r="I1729" s="26"/>
      <c r="J1729" s="26"/>
      <c r="K1729" s="26"/>
      <c r="L17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0" spans="1:12" ht="15.75" customHeight="1" x14ac:dyDescent="0.25">
      <c r="A1730" s="22"/>
      <c r="B1730" s="28"/>
      <c r="C1730" s="28"/>
      <c r="D1730" s="28"/>
      <c r="E1730" s="29"/>
      <c r="F1730" s="22"/>
      <c r="G1730" s="22"/>
      <c r="H1730" s="25" t="s">
        <v>50</v>
      </c>
      <c r="I1730" s="26"/>
      <c r="J1730" s="26"/>
      <c r="K1730" s="26"/>
      <c r="L17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1" spans="1:12" ht="15.75" customHeight="1" x14ac:dyDescent="0.25">
      <c r="A1731" s="22"/>
      <c r="B1731" s="28"/>
      <c r="C1731" s="28"/>
      <c r="D1731" s="28"/>
      <c r="E1731" s="29"/>
      <c r="F1731" s="22"/>
      <c r="G1731" s="22"/>
      <c r="H1731" s="25" t="s">
        <v>50</v>
      </c>
      <c r="I1731" s="26"/>
      <c r="J1731" s="26"/>
      <c r="K1731" s="26"/>
      <c r="L17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2" spans="1:12" ht="15.75" customHeight="1" x14ac:dyDescent="0.25">
      <c r="A1732" s="22"/>
      <c r="B1732" s="28"/>
      <c r="C1732" s="28"/>
      <c r="D1732" s="28"/>
      <c r="E1732" s="29"/>
      <c r="F1732" s="22"/>
      <c r="G1732" s="22"/>
      <c r="H1732" s="25" t="s">
        <v>50</v>
      </c>
      <c r="I1732" s="26"/>
      <c r="J1732" s="26"/>
      <c r="K1732" s="26"/>
      <c r="L17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3" spans="1:12" ht="15.75" customHeight="1" x14ac:dyDescent="0.25">
      <c r="A1733" s="22"/>
      <c r="B1733" s="28"/>
      <c r="C1733" s="28"/>
      <c r="D1733" s="28"/>
      <c r="E1733" s="29"/>
      <c r="F1733" s="22"/>
      <c r="G1733" s="22"/>
      <c r="H1733" s="25" t="s">
        <v>50</v>
      </c>
      <c r="I1733" s="26"/>
      <c r="J1733" s="26"/>
      <c r="K1733" s="26"/>
      <c r="L17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4" spans="1:12" ht="15.75" customHeight="1" x14ac:dyDescent="0.25">
      <c r="A1734" s="22"/>
      <c r="B1734" s="28"/>
      <c r="C1734" s="28"/>
      <c r="D1734" s="28"/>
      <c r="E1734" s="29"/>
      <c r="F1734" s="22"/>
      <c r="G1734" s="22"/>
      <c r="H1734" s="25" t="s">
        <v>50</v>
      </c>
      <c r="I1734" s="26"/>
      <c r="J1734" s="26"/>
      <c r="K1734" s="26"/>
      <c r="L17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5" spans="1:12" ht="15.75" customHeight="1" x14ac:dyDescent="0.25">
      <c r="A1735" s="22"/>
      <c r="B1735" s="28"/>
      <c r="C1735" s="28"/>
      <c r="D1735" s="28"/>
      <c r="E1735" s="29"/>
      <c r="F1735" s="22"/>
      <c r="G1735" s="22"/>
      <c r="H1735" s="25" t="s">
        <v>50</v>
      </c>
      <c r="I1735" s="26"/>
      <c r="J1735" s="26"/>
      <c r="K1735" s="26"/>
      <c r="L17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6" spans="1:12" ht="15.75" customHeight="1" x14ac:dyDescent="0.25">
      <c r="A1736" s="22"/>
      <c r="B1736" s="28"/>
      <c r="C1736" s="28"/>
      <c r="D1736" s="28"/>
      <c r="E1736" s="29"/>
      <c r="F1736" s="22"/>
      <c r="G1736" s="22"/>
      <c r="H1736" s="25" t="s">
        <v>50</v>
      </c>
      <c r="I1736" s="26"/>
      <c r="J1736" s="26"/>
      <c r="K1736" s="26"/>
      <c r="L17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7" spans="1:12" ht="15.75" customHeight="1" x14ac:dyDescent="0.25">
      <c r="A1737" s="22"/>
      <c r="B1737" s="28"/>
      <c r="C1737" s="28"/>
      <c r="D1737" s="28"/>
      <c r="E1737" s="29"/>
      <c r="F1737" s="22"/>
      <c r="G1737" s="22"/>
      <c r="H1737" s="25" t="s">
        <v>50</v>
      </c>
      <c r="I1737" s="26"/>
      <c r="J1737" s="26"/>
      <c r="K1737" s="26"/>
      <c r="L17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8" spans="1:12" ht="15.75" customHeight="1" x14ac:dyDescent="0.25">
      <c r="A1738" s="22"/>
      <c r="B1738" s="28"/>
      <c r="C1738" s="28"/>
      <c r="D1738" s="28"/>
      <c r="E1738" s="29"/>
      <c r="F1738" s="22"/>
      <c r="G1738" s="22"/>
      <c r="H1738" s="25" t="s">
        <v>50</v>
      </c>
      <c r="I1738" s="26"/>
      <c r="J1738" s="26"/>
      <c r="K1738" s="26"/>
      <c r="L17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39" spans="1:12" ht="15.75" customHeight="1" x14ac:dyDescent="0.25">
      <c r="A1739" s="22"/>
      <c r="B1739" s="28"/>
      <c r="C1739" s="28"/>
      <c r="D1739" s="28"/>
      <c r="E1739" s="29"/>
      <c r="F1739" s="22"/>
      <c r="G1739" s="22"/>
      <c r="H1739" s="25" t="s">
        <v>50</v>
      </c>
      <c r="I1739" s="26"/>
      <c r="J1739" s="26"/>
      <c r="K1739" s="26"/>
      <c r="L17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0" spans="1:12" ht="15.75" customHeight="1" x14ac:dyDescent="0.25">
      <c r="A1740" s="22"/>
      <c r="B1740" s="28"/>
      <c r="C1740" s="28"/>
      <c r="D1740" s="28"/>
      <c r="E1740" s="29"/>
      <c r="F1740" s="22"/>
      <c r="G1740" s="22"/>
      <c r="H1740" s="25" t="s">
        <v>50</v>
      </c>
      <c r="I1740" s="26"/>
      <c r="J1740" s="26"/>
      <c r="K1740" s="26"/>
      <c r="L17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1" spans="1:12" ht="15.75" customHeight="1" x14ac:dyDescent="0.25">
      <c r="A1741" s="22"/>
      <c r="B1741" s="28"/>
      <c r="C1741" s="28"/>
      <c r="D1741" s="28"/>
      <c r="E1741" s="29"/>
      <c r="F1741" s="22"/>
      <c r="G1741" s="22"/>
      <c r="H1741" s="25" t="s">
        <v>50</v>
      </c>
      <c r="I1741" s="26"/>
      <c r="J1741" s="26"/>
      <c r="K1741" s="26"/>
      <c r="L17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2" spans="1:12" ht="15.75" customHeight="1" x14ac:dyDescent="0.25">
      <c r="A1742" s="22"/>
      <c r="B1742" s="28"/>
      <c r="C1742" s="28"/>
      <c r="D1742" s="28"/>
      <c r="E1742" s="29"/>
      <c r="F1742" s="22"/>
      <c r="G1742" s="22"/>
      <c r="H1742" s="25" t="s">
        <v>50</v>
      </c>
      <c r="I1742" s="26"/>
      <c r="J1742" s="26"/>
      <c r="K1742" s="26"/>
      <c r="L17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3" spans="1:12" ht="15.75" customHeight="1" x14ac:dyDescent="0.25">
      <c r="A1743" s="22"/>
      <c r="B1743" s="28"/>
      <c r="C1743" s="28"/>
      <c r="D1743" s="28"/>
      <c r="E1743" s="29"/>
      <c r="F1743" s="22"/>
      <c r="G1743" s="22"/>
      <c r="H1743" s="25" t="s">
        <v>50</v>
      </c>
      <c r="I1743" s="26"/>
      <c r="J1743" s="26"/>
      <c r="K1743" s="26"/>
      <c r="L17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4" spans="1:12" ht="15.75" customHeight="1" x14ac:dyDescent="0.25">
      <c r="A1744" s="22"/>
      <c r="B1744" s="28"/>
      <c r="C1744" s="28"/>
      <c r="D1744" s="28"/>
      <c r="E1744" s="29"/>
      <c r="F1744" s="22"/>
      <c r="G1744" s="22"/>
      <c r="H1744" s="25" t="s">
        <v>50</v>
      </c>
      <c r="I1744" s="26"/>
      <c r="J1744" s="26"/>
      <c r="K1744" s="26"/>
      <c r="L17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5" spans="1:12" ht="15.75" customHeight="1" x14ac:dyDescent="0.25">
      <c r="A1745" s="22"/>
      <c r="B1745" s="28"/>
      <c r="C1745" s="28"/>
      <c r="D1745" s="28"/>
      <c r="E1745" s="29"/>
      <c r="F1745" s="22"/>
      <c r="G1745" s="22"/>
      <c r="H1745" s="25" t="s">
        <v>50</v>
      </c>
      <c r="I1745" s="26"/>
      <c r="J1745" s="26"/>
      <c r="K1745" s="26"/>
      <c r="L17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6" spans="1:12" ht="15.75" customHeight="1" x14ac:dyDescent="0.25">
      <c r="A1746" s="22"/>
      <c r="B1746" s="28"/>
      <c r="C1746" s="28"/>
      <c r="D1746" s="28"/>
      <c r="E1746" s="29"/>
      <c r="F1746" s="22"/>
      <c r="G1746" s="22"/>
      <c r="H1746" s="25" t="s">
        <v>50</v>
      </c>
      <c r="I1746" s="26"/>
      <c r="J1746" s="26"/>
      <c r="K1746" s="26"/>
      <c r="L17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7" spans="1:12" ht="15.75" customHeight="1" x14ac:dyDescent="0.25">
      <c r="A1747" s="22"/>
      <c r="B1747" s="28"/>
      <c r="C1747" s="28"/>
      <c r="D1747" s="28"/>
      <c r="E1747" s="29"/>
      <c r="F1747" s="22"/>
      <c r="G1747" s="22"/>
      <c r="H1747" s="25" t="s">
        <v>50</v>
      </c>
      <c r="I1747" s="26"/>
      <c r="J1747" s="26"/>
      <c r="K1747" s="26"/>
      <c r="L17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8" spans="1:12" ht="15.75" customHeight="1" x14ac:dyDescent="0.25">
      <c r="A1748" s="22"/>
      <c r="B1748" s="28"/>
      <c r="C1748" s="28"/>
      <c r="D1748" s="28"/>
      <c r="E1748" s="29"/>
      <c r="F1748" s="22"/>
      <c r="G1748" s="22"/>
      <c r="H1748" s="25" t="s">
        <v>50</v>
      </c>
      <c r="I1748" s="26"/>
      <c r="J1748" s="26"/>
      <c r="K1748" s="26"/>
      <c r="L17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49" spans="1:12" ht="15.75" customHeight="1" x14ac:dyDescent="0.25">
      <c r="A1749" s="22"/>
      <c r="B1749" s="28"/>
      <c r="C1749" s="28"/>
      <c r="D1749" s="28"/>
      <c r="E1749" s="29"/>
      <c r="F1749" s="22"/>
      <c r="G1749" s="22"/>
      <c r="H1749" s="25" t="s">
        <v>50</v>
      </c>
      <c r="I1749" s="26"/>
      <c r="J1749" s="26"/>
      <c r="K1749" s="26"/>
      <c r="L17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0" spans="1:12" ht="15.75" customHeight="1" x14ac:dyDescent="0.25">
      <c r="A1750" s="22"/>
      <c r="B1750" s="28"/>
      <c r="C1750" s="28"/>
      <c r="D1750" s="28"/>
      <c r="E1750" s="29"/>
      <c r="F1750" s="22"/>
      <c r="G1750" s="22"/>
      <c r="H1750" s="25" t="s">
        <v>50</v>
      </c>
      <c r="I1750" s="26"/>
      <c r="J1750" s="26"/>
      <c r="K1750" s="26"/>
      <c r="L17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1" spans="1:12" ht="15.75" customHeight="1" x14ac:dyDescent="0.25">
      <c r="A1751" s="22"/>
      <c r="B1751" s="28"/>
      <c r="C1751" s="28"/>
      <c r="D1751" s="28"/>
      <c r="E1751" s="29"/>
      <c r="F1751" s="22"/>
      <c r="G1751" s="22"/>
      <c r="H1751" s="25" t="s">
        <v>50</v>
      </c>
      <c r="I1751" s="26"/>
      <c r="J1751" s="26"/>
      <c r="K1751" s="26"/>
      <c r="L17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2" spans="1:12" ht="15.75" customHeight="1" x14ac:dyDescent="0.25">
      <c r="A1752" s="22"/>
      <c r="B1752" s="28"/>
      <c r="C1752" s="28"/>
      <c r="D1752" s="28"/>
      <c r="E1752" s="29"/>
      <c r="F1752" s="22"/>
      <c r="G1752" s="22"/>
      <c r="H1752" s="25" t="s">
        <v>50</v>
      </c>
      <c r="I1752" s="26"/>
      <c r="J1752" s="26"/>
      <c r="K1752" s="26"/>
      <c r="L17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3" spans="1:12" ht="15.75" customHeight="1" x14ac:dyDescent="0.25">
      <c r="A1753" s="22"/>
      <c r="B1753" s="28"/>
      <c r="C1753" s="28"/>
      <c r="D1753" s="28"/>
      <c r="E1753" s="29"/>
      <c r="F1753" s="22"/>
      <c r="G1753" s="22"/>
      <c r="H1753" s="25" t="s">
        <v>50</v>
      </c>
      <c r="I1753" s="26"/>
      <c r="J1753" s="26"/>
      <c r="K1753" s="26"/>
      <c r="L17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4" spans="1:12" ht="15.75" customHeight="1" x14ac:dyDescent="0.25">
      <c r="A1754" s="22"/>
      <c r="B1754" s="28"/>
      <c r="C1754" s="28"/>
      <c r="D1754" s="28"/>
      <c r="E1754" s="29"/>
      <c r="F1754" s="22"/>
      <c r="G1754" s="22"/>
      <c r="H1754" s="25" t="s">
        <v>50</v>
      </c>
      <c r="I1754" s="26"/>
      <c r="J1754" s="26"/>
      <c r="K1754" s="26"/>
      <c r="L17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5" spans="1:12" ht="15.75" customHeight="1" x14ac:dyDescent="0.25">
      <c r="A1755" s="22"/>
      <c r="B1755" s="28"/>
      <c r="C1755" s="28"/>
      <c r="D1755" s="28"/>
      <c r="E1755" s="29"/>
      <c r="F1755" s="22"/>
      <c r="G1755" s="22"/>
      <c r="H1755" s="25" t="s">
        <v>50</v>
      </c>
      <c r="I1755" s="26"/>
      <c r="J1755" s="26"/>
      <c r="K1755" s="26"/>
      <c r="L17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6" spans="1:12" ht="15.75" customHeight="1" x14ac:dyDescent="0.25">
      <c r="A1756" s="22"/>
      <c r="B1756" s="28"/>
      <c r="C1756" s="28"/>
      <c r="D1756" s="28"/>
      <c r="E1756" s="29"/>
      <c r="F1756" s="22"/>
      <c r="G1756" s="22"/>
      <c r="H1756" s="25" t="s">
        <v>50</v>
      </c>
      <c r="I1756" s="26"/>
      <c r="J1756" s="26"/>
      <c r="K1756" s="26"/>
      <c r="L17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7" spans="1:12" ht="15.75" customHeight="1" x14ac:dyDescent="0.25">
      <c r="A1757" s="22"/>
      <c r="B1757" s="28"/>
      <c r="C1757" s="28"/>
      <c r="D1757" s="28"/>
      <c r="E1757" s="29"/>
      <c r="F1757" s="22"/>
      <c r="G1757" s="22"/>
      <c r="H1757" s="25" t="s">
        <v>50</v>
      </c>
      <c r="I1757" s="26"/>
      <c r="J1757" s="26"/>
      <c r="K1757" s="26"/>
      <c r="L17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8" spans="1:12" ht="15.75" customHeight="1" x14ac:dyDescent="0.25">
      <c r="A1758" s="22"/>
      <c r="B1758" s="28"/>
      <c r="C1758" s="28"/>
      <c r="D1758" s="28"/>
      <c r="E1758" s="29"/>
      <c r="F1758" s="22"/>
      <c r="G1758" s="22"/>
      <c r="H1758" s="25" t="s">
        <v>50</v>
      </c>
      <c r="I1758" s="26"/>
      <c r="J1758" s="26"/>
      <c r="K1758" s="26"/>
      <c r="L17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59" spans="1:12" ht="15.75" customHeight="1" x14ac:dyDescent="0.25">
      <c r="A1759" s="22"/>
      <c r="B1759" s="28"/>
      <c r="C1759" s="28"/>
      <c r="D1759" s="28"/>
      <c r="E1759" s="29"/>
      <c r="F1759" s="22"/>
      <c r="G1759" s="22"/>
      <c r="H1759" s="25" t="s">
        <v>50</v>
      </c>
      <c r="I1759" s="26"/>
      <c r="J1759" s="26"/>
      <c r="K1759" s="26"/>
      <c r="L17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0" spans="1:12" ht="15.75" customHeight="1" x14ac:dyDescent="0.25">
      <c r="A1760" s="22"/>
      <c r="B1760" s="28"/>
      <c r="C1760" s="28"/>
      <c r="D1760" s="28"/>
      <c r="E1760" s="29"/>
      <c r="F1760" s="22"/>
      <c r="G1760" s="22"/>
      <c r="H1760" s="25" t="s">
        <v>50</v>
      </c>
      <c r="I1760" s="26"/>
      <c r="J1760" s="26"/>
      <c r="K1760" s="26"/>
      <c r="L17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1" spans="1:12" ht="15.75" customHeight="1" x14ac:dyDescent="0.25">
      <c r="A1761" s="22"/>
      <c r="B1761" s="28"/>
      <c r="C1761" s="28"/>
      <c r="D1761" s="28"/>
      <c r="E1761" s="29"/>
      <c r="F1761" s="22"/>
      <c r="G1761" s="22"/>
      <c r="H1761" s="25" t="s">
        <v>50</v>
      </c>
      <c r="I1761" s="26"/>
      <c r="J1761" s="26"/>
      <c r="K1761" s="26"/>
      <c r="L17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2" spans="1:12" ht="15.75" customHeight="1" x14ac:dyDescent="0.25">
      <c r="A1762" s="22"/>
      <c r="B1762" s="28"/>
      <c r="C1762" s="28"/>
      <c r="D1762" s="28"/>
      <c r="E1762" s="29"/>
      <c r="F1762" s="22"/>
      <c r="G1762" s="22"/>
      <c r="H1762" s="25" t="s">
        <v>50</v>
      </c>
      <c r="I1762" s="26"/>
      <c r="J1762" s="26"/>
      <c r="K1762" s="26"/>
      <c r="L17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3" spans="1:12" ht="15.75" customHeight="1" x14ac:dyDescent="0.25">
      <c r="A1763" s="22"/>
      <c r="B1763" s="28"/>
      <c r="C1763" s="28"/>
      <c r="D1763" s="28"/>
      <c r="E1763" s="29"/>
      <c r="F1763" s="22"/>
      <c r="G1763" s="22"/>
      <c r="H1763" s="25" t="s">
        <v>50</v>
      </c>
      <c r="I1763" s="26"/>
      <c r="J1763" s="26"/>
      <c r="K1763" s="26"/>
      <c r="L17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4" spans="1:12" ht="15.75" customHeight="1" x14ac:dyDescent="0.25">
      <c r="A1764" s="22"/>
      <c r="B1764" s="28"/>
      <c r="C1764" s="28"/>
      <c r="D1764" s="28"/>
      <c r="E1764" s="29"/>
      <c r="F1764" s="22"/>
      <c r="G1764" s="22"/>
      <c r="H1764" s="25" t="s">
        <v>50</v>
      </c>
      <c r="I1764" s="26"/>
      <c r="J1764" s="26"/>
      <c r="K1764" s="26"/>
      <c r="L17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5" spans="1:12" ht="15.75" customHeight="1" x14ac:dyDescent="0.25">
      <c r="A1765" s="22"/>
      <c r="B1765" s="28"/>
      <c r="C1765" s="28"/>
      <c r="D1765" s="28"/>
      <c r="E1765" s="29"/>
      <c r="F1765" s="22"/>
      <c r="G1765" s="22"/>
      <c r="H1765" s="25" t="s">
        <v>50</v>
      </c>
      <c r="I1765" s="26"/>
      <c r="J1765" s="26"/>
      <c r="K1765" s="26"/>
      <c r="L17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6" spans="1:12" ht="15.75" customHeight="1" x14ac:dyDescent="0.25">
      <c r="A1766" s="22"/>
      <c r="B1766" s="28"/>
      <c r="C1766" s="28"/>
      <c r="D1766" s="28"/>
      <c r="E1766" s="29"/>
      <c r="F1766" s="22"/>
      <c r="G1766" s="22"/>
      <c r="H1766" s="25" t="s">
        <v>50</v>
      </c>
      <c r="I1766" s="26"/>
      <c r="J1766" s="26"/>
      <c r="K1766" s="26"/>
      <c r="L17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7" spans="1:12" ht="15.75" customHeight="1" x14ac:dyDescent="0.25">
      <c r="A1767" s="22"/>
      <c r="B1767" s="28"/>
      <c r="C1767" s="28"/>
      <c r="D1767" s="28"/>
      <c r="E1767" s="29"/>
      <c r="F1767" s="22"/>
      <c r="G1767" s="22"/>
      <c r="H1767" s="25" t="s">
        <v>50</v>
      </c>
      <c r="I1767" s="26"/>
      <c r="J1767" s="26"/>
      <c r="K1767" s="26"/>
      <c r="L17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8" spans="1:12" ht="15.75" customHeight="1" x14ac:dyDescent="0.25">
      <c r="A1768" s="22"/>
      <c r="B1768" s="28"/>
      <c r="C1768" s="28"/>
      <c r="D1768" s="28"/>
      <c r="E1768" s="29"/>
      <c r="F1768" s="22"/>
      <c r="G1768" s="22"/>
      <c r="H1768" s="25" t="s">
        <v>50</v>
      </c>
      <c r="I1768" s="26"/>
      <c r="J1768" s="26"/>
      <c r="K1768" s="26"/>
      <c r="L17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69" spans="1:12" ht="15.75" customHeight="1" x14ac:dyDescent="0.25">
      <c r="A1769" s="22"/>
      <c r="B1769" s="28"/>
      <c r="C1769" s="28"/>
      <c r="D1769" s="28"/>
      <c r="E1769" s="29"/>
      <c r="F1769" s="22"/>
      <c r="G1769" s="22"/>
      <c r="H1769" s="25" t="s">
        <v>50</v>
      </c>
      <c r="I1769" s="26"/>
      <c r="J1769" s="26"/>
      <c r="K1769" s="26"/>
      <c r="L17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0" spans="1:12" ht="15.75" customHeight="1" x14ac:dyDescent="0.25">
      <c r="A1770" s="22"/>
      <c r="B1770" s="28"/>
      <c r="C1770" s="28"/>
      <c r="D1770" s="28"/>
      <c r="E1770" s="29"/>
      <c r="F1770" s="22"/>
      <c r="G1770" s="22"/>
      <c r="H1770" s="25" t="s">
        <v>50</v>
      </c>
      <c r="I1770" s="26"/>
      <c r="J1770" s="26"/>
      <c r="K1770" s="26"/>
      <c r="L17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1" spans="1:12" ht="15.75" customHeight="1" x14ac:dyDescent="0.25">
      <c r="A1771" s="22"/>
      <c r="B1771" s="28"/>
      <c r="C1771" s="28"/>
      <c r="D1771" s="28"/>
      <c r="E1771" s="29"/>
      <c r="F1771" s="22"/>
      <c r="G1771" s="22"/>
      <c r="H1771" s="25" t="s">
        <v>50</v>
      </c>
      <c r="I1771" s="26"/>
      <c r="J1771" s="26"/>
      <c r="K1771" s="26"/>
      <c r="L17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2" spans="1:12" ht="15.75" customHeight="1" x14ac:dyDescent="0.25">
      <c r="A1772" s="22"/>
      <c r="B1772" s="28"/>
      <c r="C1772" s="28"/>
      <c r="D1772" s="28"/>
      <c r="E1772" s="29"/>
      <c r="F1772" s="22"/>
      <c r="G1772" s="22"/>
      <c r="H1772" s="25" t="s">
        <v>50</v>
      </c>
      <c r="I1772" s="26"/>
      <c r="J1772" s="26"/>
      <c r="K1772" s="26"/>
      <c r="L17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3" spans="1:12" ht="15.75" customHeight="1" x14ac:dyDescent="0.25">
      <c r="A1773" s="22"/>
      <c r="B1773" s="28"/>
      <c r="C1773" s="28"/>
      <c r="D1773" s="28"/>
      <c r="E1773" s="29"/>
      <c r="F1773" s="22"/>
      <c r="G1773" s="22"/>
      <c r="H1773" s="25" t="s">
        <v>50</v>
      </c>
      <c r="I1773" s="26"/>
      <c r="J1773" s="26"/>
      <c r="K1773" s="26"/>
      <c r="L17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4" spans="1:12" ht="15.75" customHeight="1" x14ac:dyDescent="0.25">
      <c r="A1774" s="22"/>
      <c r="B1774" s="28"/>
      <c r="C1774" s="28"/>
      <c r="D1774" s="28"/>
      <c r="E1774" s="29"/>
      <c r="F1774" s="22"/>
      <c r="G1774" s="22"/>
      <c r="H1774" s="25" t="s">
        <v>50</v>
      </c>
      <c r="I1774" s="26"/>
      <c r="J1774" s="26"/>
      <c r="K1774" s="26"/>
      <c r="L17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5" spans="1:12" ht="15.75" customHeight="1" x14ac:dyDescent="0.25">
      <c r="A1775" s="22"/>
      <c r="B1775" s="28"/>
      <c r="C1775" s="28"/>
      <c r="D1775" s="28"/>
      <c r="E1775" s="29"/>
      <c r="F1775" s="22"/>
      <c r="G1775" s="22"/>
      <c r="H1775" s="25" t="s">
        <v>50</v>
      </c>
      <c r="I1775" s="26"/>
      <c r="J1775" s="26"/>
      <c r="K1775" s="26"/>
      <c r="L17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6" spans="1:12" ht="15.75" customHeight="1" x14ac:dyDescent="0.25">
      <c r="A1776" s="22"/>
      <c r="B1776" s="28"/>
      <c r="C1776" s="28"/>
      <c r="D1776" s="28"/>
      <c r="E1776" s="29"/>
      <c r="F1776" s="22"/>
      <c r="G1776" s="22"/>
      <c r="H1776" s="25" t="s">
        <v>50</v>
      </c>
      <c r="I1776" s="26"/>
      <c r="J1776" s="26"/>
      <c r="K1776" s="26"/>
      <c r="L17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7" spans="1:12" ht="15.75" customHeight="1" x14ac:dyDescent="0.25">
      <c r="A1777" s="22"/>
      <c r="B1777" s="28"/>
      <c r="C1777" s="28"/>
      <c r="D1777" s="28"/>
      <c r="E1777" s="29"/>
      <c r="F1777" s="22"/>
      <c r="G1777" s="22"/>
      <c r="H1777" s="25" t="s">
        <v>50</v>
      </c>
      <c r="I1777" s="26"/>
      <c r="J1777" s="26"/>
      <c r="K1777" s="26"/>
      <c r="L17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8" spans="1:12" ht="15.75" customHeight="1" x14ac:dyDescent="0.25">
      <c r="A1778" s="22"/>
      <c r="B1778" s="28"/>
      <c r="C1778" s="28"/>
      <c r="D1778" s="28"/>
      <c r="E1778" s="29"/>
      <c r="F1778" s="22"/>
      <c r="G1778" s="22"/>
      <c r="H1778" s="25" t="s">
        <v>50</v>
      </c>
      <c r="I1778" s="26"/>
      <c r="J1778" s="26"/>
      <c r="K1778" s="26"/>
      <c r="L17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79" spans="1:12" ht="15.75" customHeight="1" x14ac:dyDescent="0.25">
      <c r="A1779" s="22"/>
      <c r="B1779" s="28"/>
      <c r="C1779" s="28"/>
      <c r="D1779" s="28"/>
      <c r="E1779" s="29"/>
      <c r="F1779" s="22"/>
      <c r="G1779" s="22"/>
      <c r="H1779" s="25" t="s">
        <v>50</v>
      </c>
      <c r="I1779" s="26"/>
      <c r="J1779" s="26"/>
      <c r="K1779" s="26"/>
      <c r="L17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0" spans="1:12" ht="15.75" customHeight="1" x14ac:dyDescent="0.25">
      <c r="A1780" s="22"/>
      <c r="B1780" s="28"/>
      <c r="C1780" s="28"/>
      <c r="D1780" s="28"/>
      <c r="E1780" s="29"/>
      <c r="F1780" s="22"/>
      <c r="G1780" s="22"/>
      <c r="H1780" s="25" t="s">
        <v>50</v>
      </c>
      <c r="I1780" s="26"/>
      <c r="J1780" s="26"/>
      <c r="K1780" s="26"/>
      <c r="L17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1" spans="1:12" ht="15.75" customHeight="1" x14ac:dyDescent="0.25">
      <c r="A1781" s="22"/>
      <c r="B1781" s="28"/>
      <c r="C1781" s="28"/>
      <c r="D1781" s="28"/>
      <c r="E1781" s="29"/>
      <c r="F1781" s="22"/>
      <c r="G1781" s="22"/>
      <c r="H1781" s="25" t="s">
        <v>50</v>
      </c>
      <c r="I1781" s="26"/>
      <c r="J1781" s="26"/>
      <c r="K1781" s="26"/>
      <c r="L17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2" spans="1:12" ht="15.75" customHeight="1" x14ac:dyDescent="0.25">
      <c r="A1782" s="22"/>
      <c r="B1782" s="28"/>
      <c r="C1782" s="28"/>
      <c r="D1782" s="28"/>
      <c r="E1782" s="29"/>
      <c r="F1782" s="22"/>
      <c r="G1782" s="22"/>
      <c r="H1782" s="25" t="s">
        <v>50</v>
      </c>
      <c r="I1782" s="26"/>
      <c r="J1782" s="26"/>
      <c r="K1782" s="26"/>
      <c r="L17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3" spans="1:12" ht="15.75" customHeight="1" x14ac:dyDescent="0.25">
      <c r="A1783" s="22"/>
      <c r="B1783" s="28"/>
      <c r="C1783" s="28"/>
      <c r="D1783" s="28"/>
      <c r="E1783" s="29"/>
      <c r="F1783" s="22"/>
      <c r="G1783" s="22"/>
      <c r="H1783" s="25" t="s">
        <v>50</v>
      </c>
      <c r="I1783" s="26"/>
      <c r="J1783" s="26"/>
      <c r="K1783" s="26"/>
      <c r="L17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4" spans="1:12" ht="15.75" customHeight="1" x14ac:dyDescent="0.25">
      <c r="A1784" s="22"/>
      <c r="B1784" s="28"/>
      <c r="C1784" s="28"/>
      <c r="D1784" s="28"/>
      <c r="E1784" s="29"/>
      <c r="F1784" s="22"/>
      <c r="G1784" s="22"/>
      <c r="H1784" s="25" t="s">
        <v>50</v>
      </c>
      <c r="I1784" s="26"/>
      <c r="J1784" s="26"/>
      <c r="K1784" s="26"/>
      <c r="L17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5" spans="1:12" ht="15.75" customHeight="1" x14ac:dyDescent="0.25">
      <c r="A1785" s="22"/>
      <c r="B1785" s="28"/>
      <c r="C1785" s="28"/>
      <c r="D1785" s="28"/>
      <c r="E1785" s="29"/>
      <c r="F1785" s="22"/>
      <c r="G1785" s="22"/>
      <c r="H1785" s="25" t="s">
        <v>50</v>
      </c>
      <c r="I1785" s="26"/>
      <c r="J1785" s="26"/>
      <c r="K1785" s="26"/>
      <c r="L17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6" spans="1:12" ht="15.75" customHeight="1" x14ac:dyDescent="0.25">
      <c r="A1786" s="22"/>
      <c r="B1786" s="28"/>
      <c r="C1786" s="28"/>
      <c r="D1786" s="28"/>
      <c r="E1786" s="29"/>
      <c r="F1786" s="22"/>
      <c r="G1786" s="22"/>
      <c r="H1786" s="25" t="s">
        <v>50</v>
      </c>
      <c r="I1786" s="26"/>
      <c r="J1786" s="26"/>
      <c r="K1786" s="26"/>
      <c r="L17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7" spans="1:12" ht="15.75" customHeight="1" x14ac:dyDescent="0.25">
      <c r="A1787" s="22"/>
      <c r="B1787" s="28"/>
      <c r="C1787" s="28"/>
      <c r="D1787" s="28"/>
      <c r="E1787" s="29"/>
      <c r="F1787" s="22"/>
      <c r="G1787" s="22"/>
      <c r="H1787" s="25" t="s">
        <v>50</v>
      </c>
      <c r="I1787" s="26"/>
      <c r="J1787" s="26"/>
      <c r="K1787" s="26"/>
      <c r="L17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8" spans="1:12" ht="15.75" customHeight="1" x14ac:dyDescent="0.25">
      <c r="A1788" s="22"/>
      <c r="B1788" s="28"/>
      <c r="C1788" s="28"/>
      <c r="D1788" s="28"/>
      <c r="E1788" s="29"/>
      <c r="F1788" s="22"/>
      <c r="G1788" s="22"/>
      <c r="H1788" s="25" t="s">
        <v>50</v>
      </c>
      <c r="I1788" s="26"/>
      <c r="J1788" s="26"/>
      <c r="K1788" s="26"/>
      <c r="L17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89" spans="1:12" ht="15.75" customHeight="1" x14ac:dyDescent="0.25">
      <c r="A1789" s="22"/>
      <c r="B1789" s="28"/>
      <c r="C1789" s="28"/>
      <c r="D1789" s="28"/>
      <c r="E1789" s="29"/>
      <c r="F1789" s="22"/>
      <c r="G1789" s="22"/>
      <c r="H1789" s="25" t="s">
        <v>50</v>
      </c>
      <c r="I1789" s="26"/>
      <c r="J1789" s="26"/>
      <c r="K1789" s="26"/>
      <c r="L17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0" spans="1:12" ht="15.75" customHeight="1" x14ac:dyDescent="0.25">
      <c r="A1790" s="22"/>
      <c r="B1790" s="28"/>
      <c r="C1790" s="28"/>
      <c r="D1790" s="28"/>
      <c r="E1790" s="29"/>
      <c r="F1790" s="22"/>
      <c r="G1790" s="22"/>
      <c r="H1790" s="25" t="s">
        <v>50</v>
      </c>
      <c r="I1790" s="26"/>
      <c r="J1790" s="26"/>
      <c r="K1790" s="26"/>
      <c r="L17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1" spans="1:12" ht="15.75" customHeight="1" x14ac:dyDescent="0.25">
      <c r="A1791" s="22"/>
      <c r="B1791" s="28"/>
      <c r="C1791" s="28"/>
      <c r="D1791" s="28"/>
      <c r="E1791" s="29"/>
      <c r="F1791" s="22"/>
      <c r="G1791" s="22"/>
      <c r="H1791" s="25" t="s">
        <v>50</v>
      </c>
      <c r="I1791" s="26"/>
      <c r="J1791" s="26"/>
      <c r="K1791" s="26"/>
      <c r="L17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2" spans="1:12" ht="15.75" customHeight="1" x14ac:dyDescent="0.25">
      <c r="A1792" s="22"/>
      <c r="B1792" s="28"/>
      <c r="C1792" s="28"/>
      <c r="D1792" s="28"/>
      <c r="E1792" s="29"/>
      <c r="F1792" s="22"/>
      <c r="G1792" s="22"/>
      <c r="H1792" s="25" t="s">
        <v>50</v>
      </c>
      <c r="I1792" s="26"/>
      <c r="J1792" s="26"/>
      <c r="K1792" s="26"/>
      <c r="L17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3" spans="1:12" ht="15.75" customHeight="1" x14ac:dyDescent="0.25">
      <c r="A1793" s="22"/>
      <c r="B1793" s="28"/>
      <c r="C1793" s="28"/>
      <c r="D1793" s="28"/>
      <c r="E1793" s="29"/>
      <c r="F1793" s="22"/>
      <c r="G1793" s="22"/>
      <c r="H1793" s="25" t="s">
        <v>50</v>
      </c>
      <c r="I1793" s="26"/>
      <c r="J1793" s="26"/>
      <c r="K1793" s="26"/>
      <c r="L17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4" spans="1:12" ht="15.75" customHeight="1" x14ac:dyDescent="0.25">
      <c r="A1794" s="22"/>
      <c r="B1794" s="28"/>
      <c r="C1794" s="28"/>
      <c r="D1794" s="28"/>
      <c r="E1794" s="29"/>
      <c r="F1794" s="22"/>
      <c r="G1794" s="22"/>
      <c r="H1794" s="25" t="s">
        <v>50</v>
      </c>
      <c r="I1794" s="26"/>
      <c r="J1794" s="26"/>
      <c r="K1794" s="26"/>
      <c r="L17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5" spans="1:12" ht="15.75" customHeight="1" x14ac:dyDescent="0.25">
      <c r="A1795" s="22"/>
      <c r="B1795" s="28"/>
      <c r="C1795" s="28"/>
      <c r="D1795" s="28"/>
      <c r="E1795" s="29"/>
      <c r="F1795" s="22"/>
      <c r="G1795" s="22"/>
      <c r="H1795" s="25" t="s">
        <v>50</v>
      </c>
      <c r="I1795" s="26"/>
      <c r="J1795" s="26"/>
      <c r="K1795" s="26"/>
      <c r="L17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6" spans="1:12" ht="15.75" customHeight="1" x14ac:dyDescent="0.25">
      <c r="A1796" s="22"/>
      <c r="B1796" s="28"/>
      <c r="C1796" s="28"/>
      <c r="D1796" s="28"/>
      <c r="E1796" s="29"/>
      <c r="F1796" s="22"/>
      <c r="G1796" s="22"/>
      <c r="H1796" s="25" t="s">
        <v>50</v>
      </c>
      <c r="I1796" s="26"/>
      <c r="J1796" s="26"/>
      <c r="K1796" s="26"/>
      <c r="L17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7" spans="1:12" ht="15.75" customHeight="1" x14ac:dyDescent="0.25">
      <c r="A1797" s="22"/>
      <c r="B1797" s="28"/>
      <c r="C1797" s="28"/>
      <c r="D1797" s="28"/>
      <c r="E1797" s="29"/>
      <c r="F1797" s="22"/>
      <c r="G1797" s="22"/>
      <c r="H1797" s="25" t="s">
        <v>50</v>
      </c>
      <c r="I1797" s="26"/>
      <c r="J1797" s="26"/>
      <c r="K1797" s="26"/>
      <c r="L17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8" spans="1:12" ht="15.75" customHeight="1" x14ac:dyDescent="0.25">
      <c r="A1798" s="22"/>
      <c r="B1798" s="28"/>
      <c r="C1798" s="28"/>
      <c r="D1798" s="28"/>
      <c r="E1798" s="29"/>
      <c r="F1798" s="22"/>
      <c r="G1798" s="22"/>
      <c r="H1798" s="25" t="s">
        <v>50</v>
      </c>
      <c r="I1798" s="26"/>
      <c r="J1798" s="26"/>
      <c r="K1798" s="26"/>
      <c r="L17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799" spans="1:12" ht="15.75" customHeight="1" x14ac:dyDescent="0.25">
      <c r="A1799" s="22"/>
      <c r="B1799" s="28"/>
      <c r="C1799" s="28"/>
      <c r="D1799" s="28"/>
      <c r="E1799" s="29"/>
      <c r="F1799" s="22"/>
      <c r="G1799" s="22"/>
      <c r="H1799" s="25" t="s">
        <v>50</v>
      </c>
      <c r="I1799" s="26"/>
      <c r="J1799" s="26"/>
      <c r="K1799" s="26"/>
      <c r="L17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0" spans="1:12" ht="15.75" customHeight="1" x14ac:dyDescent="0.25">
      <c r="A1800" s="22"/>
      <c r="B1800" s="28"/>
      <c r="C1800" s="28"/>
      <c r="D1800" s="28"/>
      <c r="E1800" s="29"/>
      <c r="F1800" s="22"/>
      <c r="G1800" s="22"/>
      <c r="H1800" s="25" t="s">
        <v>50</v>
      </c>
      <c r="I1800" s="26"/>
      <c r="J1800" s="26"/>
      <c r="K1800" s="26"/>
      <c r="L18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1" spans="1:12" ht="15.75" customHeight="1" x14ac:dyDescent="0.25">
      <c r="A1801" s="22"/>
      <c r="B1801" s="28"/>
      <c r="C1801" s="28"/>
      <c r="D1801" s="28"/>
      <c r="E1801" s="29"/>
      <c r="F1801" s="22"/>
      <c r="G1801" s="22"/>
      <c r="H1801" s="25" t="s">
        <v>50</v>
      </c>
      <c r="I1801" s="26"/>
      <c r="J1801" s="26"/>
      <c r="K1801" s="26"/>
      <c r="L18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2" spans="1:12" ht="15.75" customHeight="1" x14ac:dyDescent="0.25">
      <c r="A1802" s="22"/>
      <c r="B1802" s="28"/>
      <c r="C1802" s="28"/>
      <c r="D1802" s="28"/>
      <c r="E1802" s="29"/>
      <c r="F1802" s="22"/>
      <c r="G1802" s="22"/>
      <c r="H1802" s="25" t="s">
        <v>50</v>
      </c>
      <c r="I1802" s="26"/>
      <c r="J1802" s="26"/>
      <c r="K1802" s="26"/>
      <c r="L18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3" spans="1:12" ht="15.75" customHeight="1" x14ac:dyDescent="0.25">
      <c r="A1803" s="22"/>
      <c r="B1803" s="28"/>
      <c r="C1803" s="28"/>
      <c r="D1803" s="28"/>
      <c r="E1803" s="29"/>
      <c r="F1803" s="22"/>
      <c r="G1803" s="22"/>
      <c r="H1803" s="25" t="s">
        <v>50</v>
      </c>
      <c r="I1803" s="26"/>
      <c r="J1803" s="26"/>
      <c r="K1803" s="26"/>
      <c r="L18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4" spans="1:12" ht="15.75" customHeight="1" x14ac:dyDescent="0.25">
      <c r="A1804" s="22"/>
      <c r="B1804" s="28"/>
      <c r="C1804" s="28"/>
      <c r="D1804" s="28"/>
      <c r="E1804" s="29"/>
      <c r="F1804" s="22"/>
      <c r="G1804" s="22"/>
      <c r="H1804" s="25" t="s">
        <v>50</v>
      </c>
      <c r="I1804" s="26"/>
      <c r="J1804" s="26"/>
      <c r="K1804" s="26"/>
      <c r="L18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5" spans="1:12" ht="15.75" customHeight="1" x14ac:dyDescent="0.25">
      <c r="A1805" s="22"/>
      <c r="B1805" s="28"/>
      <c r="C1805" s="28"/>
      <c r="D1805" s="28"/>
      <c r="E1805" s="29"/>
      <c r="F1805" s="22"/>
      <c r="G1805" s="22"/>
      <c r="H1805" s="25" t="s">
        <v>50</v>
      </c>
      <c r="I1805" s="26"/>
      <c r="J1805" s="26"/>
      <c r="K1805" s="26"/>
      <c r="L18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6" spans="1:12" ht="15.75" customHeight="1" x14ac:dyDescent="0.25">
      <c r="A1806" s="22"/>
      <c r="B1806" s="28"/>
      <c r="C1806" s="28"/>
      <c r="D1806" s="28"/>
      <c r="E1806" s="29"/>
      <c r="F1806" s="22"/>
      <c r="G1806" s="22"/>
      <c r="H1806" s="25" t="s">
        <v>50</v>
      </c>
      <c r="I1806" s="26"/>
      <c r="J1806" s="26"/>
      <c r="K1806" s="26"/>
      <c r="L18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7" spans="1:12" ht="15.75" customHeight="1" x14ac:dyDescent="0.25">
      <c r="A1807" s="22"/>
      <c r="B1807" s="28"/>
      <c r="C1807" s="28"/>
      <c r="D1807" s="28"/>
      <c r="E1807" s="29"/>
      <c r="F1807" s="22"/>
      <c r="G1807" s="22"/>
      <c r="H1807" s="25" t="s">
        <v>50</v>
      </c>
      <c r="I1807" s="26"/>
      <c r="J1807" s="26"/>
      <c r="K1807" s="26"/>
      <c r="L18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8" spans="1:12" ht="15.75" customHeight="1" x14ac:dyDescent="0.25">
      <c r="A1808" s="22"/>
      <c r="B1808" s="28"/>
      <c r="C1808" s="28"/>
      <c r="D1808" s="28"/>
      <c r="E1808" s="29"/>
      <c r="F1808" s="22"/>
      <c r="G1808" s="22"/>
      <c r="H1808" s="25" t="s">
        <v>50</v>
      </c>
      <c r="I1808" s="26"/>
      <c r="J1808" s="26"/>
      <c r="K1808" s="26"/>
      <c r="L18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09" spans="1:12" ht="15.75" customHeight="1" x14ac:dyDescent="0.25">
      <c r="A1809" s="22"/>
      <c r="B1809" s="28"/>
      <c r="C1809" s="28"/>
      <c r="D1809" s="28"/>
      <c r="E1809" s="29"/>
      <c r="F1809" s="22"/>
      <c r="G1809" s="22"/>
      <c r="H1809" s="25" t="s">
        <v>50</v>
      </c>
      <c r="I1809" s="26"/>
      <c r="J1809" s="26"/>
      <c r="K1809" s="26"/>
      <c r="L18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0" spans="1:12" ht="15.75" customHeight="1" x14ac:dyDescent="0.25">
      <c r="A1810" s="22"/>
      <c r="B1810" s="28"/>
      <c r="C1810" s="28"/>
      <c r="D1810" s="28"/>
      <c r="E1810" s="29"/>
      <c r="F1810" s="22"/>
      <c r="G1810" s="22"/>
      <c r="H1810" s="25" t="s">
        <v>50</v>
      </c>
      <c r="I1810" s="26"/>
      <c r="J1810" s="26"/>
      <c r="K1810" s="26"/>
      <c r="L18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1" spans="1:12" ht="15.75" customHeight="1" x14ac:dyDescent="0.25">
      <c r="A1811" s="22"/>
      <c r="B1811" s="28"/>
      <c r="C1811" s="28"/>
      <c r="D1811" s="28"/>
      <c r="E1811" s="29"/>
      <c r="F1811" s="22"/>
      <c r="G1811" s="22"/>
      <c r="H1811" s="25" t="s">
        <v>50</v>
      </c>
      <c r="I1811" s="26"/>
      <c r="J1811" s="26"/>
      <c r="K1811" s="26"/>
      <c r="L18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2" spans="1:12" ht="15.75" customHeight="1" x14ac:dyDescent="0.25">
      <c r="A1812" s="22"/>
      <c r="B1812" s="28"/>
      <c r="C1812" s="28"/>
      <c r="D1812" s="28"/>
      <c r="E1812" s="29"/>
      <c r="F1812" s="22"/>
      <c r="G1812" s="22"/>
      <c r="H1812" s="25" t="s">
        <v>50</v>
      </c>
      <c r="I1812" s="26"/>
      <c r="J1812" s="26"/>
      <c r="K1812" s="26"/>
      <c r="L18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3" spans="1:12" ht="15.75" customHeight="1" x14ac:dyDescent="0.25">
      <c r="A1813" s="22"/>
      <c r="B1813" s="28"/>
      <c r="C1813" s="28"/>
      <c r="D1813" s="28"/>
      <c r="E1813" s="29"/>
      <c r="F1813" s="22"/>
      <c r="G1813" s="22"/>
      <c r="H1813" s="25" t="s">
        <v>50</v>
      </c>
      <c r="I1813" s="26"/>
      <c r="J1813" s="26"/>
      <c r="K1813" s="26"/>
      <c r="L18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4" spans="1:12" ht="15.75" customHeight="1" x14ac:dyDescent="0.25">
      <c r="A1814" s="22"/>
      <c r="B1814" s="28"/>
      <c r="C1814" s="28"/>
      <c r="D1814" s="28"/>
      <c r="E1814" s="29"/>
      <c r="F1814" s="22"/>
      <c r="G1814" s="22"/>
      <c r="H1814" s="25" t="s">
        <v>50</v>
      </c>
      <c r="I1814" s="26"/>
      <c r="J1814" s="26"/>
      <c r="K1814" s="26"/>
      <c r="L18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5" spans="1:12" ht="15.75" customHeight="1" x14ac:dyDescent="0.25">
      <c r="A1815" s="22"/>
      <c r="B1815" s="28"/>
      <c r="C1815" s="28"/>
      <c r="D1815" s="28"/>
      <c r="E1815" s="29"/>
      <c r="F1815" s="22"/>
      <c r="G1815" s="22"/>
      <c r="H1815" s="25" t="s">
        <v>50</v>
      </c>
      <c r="I1815" s="26"/>
      <c r="J1815" s="26"/>
      <c r="K1815" s="26"/>
      <c r="L18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6" spans="1:12" ht="15.75" customHeight="1" x14ac:dyDescent="0.25">
      <c r="A1816" s="22"/>
      <c r="B1816" s="28"/>
      <c r="C1816" s="28"/>
      <c r="D1816" s="28"/>
      <c r="E1816" s="29"/>
      <c r="F1816" s="22"/>
      <c r="G1816" s="22"/>
      <c r="H1816" s="25" t="s">
        <v>50</v>
      </c>
      <c r="I1816" s="26"/>
      <c r="J1816" s="26"/>
      <c r="K1816" s="26"/>
      <c r="L18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7" spans="1:12" ht="15.75" customHeight="1" x14ac:dyDescent="0.25">
      <c r="A1817" s="22"/>
      <c r="B1817" s="28"/>
      <c r="C1817" s="28"/>
      <c r="D1817" s="28"/>
      <c r="E1817" s="29"/>
      <c r="F1817" s="22"/>
      <c r="G1817" s="22"/>
      <c r="H1817" s="25" t="s">
        <v>50</v>
      </c>
      <c r="I1817" s="26"/>
      <c r="J1817" s="26"/>
      <c r="K1817" s="26"/>
      <c r="L18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8" spans="1:12" ht="15.75" customHeight="1" x14ac:dyDescent="0.25">
      <c r="A1818" s="22"/>
      <c r="B1818" s="28"/>
      <c r="C1818" s="28"/>
      <c r="D1818" s="28"/>
      <c r="E1818" s="29"/>
      <c r="F1818" s="22"/>
      <c r="G1818" s="22"/>
      <c r="H1818" s="25" t="s">
        <v>50</v>
      </c>
      <c r="I1818" s="26"/>
      <c r="J1818" s="26"/>
      <c r="K1818" s="26"/>
      <c r="L18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19" spans="1:12" ht="15.75" customHeight="1" x14ac:dyDescent="0.25">
      <c r="A1819" s="22"/>
      <c r="B1819" s="28"/>
      <c r="C1819" s="28"/>
      <c r="D1819" s="28"/>
      <c r="E1819" s="29"/>
      <c r="F1819" s="22"/>
      <c r="G1819" s="22"/>
      <c r="H1819" s="25" t="s">
        <v>50</v>
      </c>
      <c r="I1819" s="26"/>
      <c r="J1819" s="26"/>
      <c r="K1819" s="26"/>
      <c r="L18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0" spans="1:12" ht="15.75" customHeight="1" x14ac:dyDescent="0.25">
      <c r="A1820" s="22"/>
      <c r="B1820" s="28"/>
      <c r="C1820" s="28"/>
      <c r="D1820" s="28"/>
      <c r="E1820" s="29"/>
      <c r="F1820" s="22"/>
      <c r="G1820" s="22"/>
      <c r="H1820" s="25" t="s">
        <v>50</v>
      </c>
      <c r="I1820" s="26"/>
      <c r="J1820" s="26"/>
      <c r="K1820" s="26"/>
      <c r="L18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1" spans="1:12" ht="15.75" customHeight="1" x14ac:dyDescent="0.25">
      <c r="A1821" s="22"/>
      <c r="B1821" s="28"/>
      <c r="C1821" s="28"/>
      <c r="D1821" s="28"/>
      <c r="E1821" s="29"/>
      <c r="F1821" s="22"/>
      <c r="G1821" s="22"/>
      <c r="H1821" s="25" t="s">
        <v>50</v>
      </c>
      <c r="I1821" s="26"/>
      <c r="J1821" s="26"/>
      <c r="K1821" s="26"/>
      <c r="L18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2" spans="1:12" ht="15.75" customHeight="1" x14ac:dyDescent="0.25">
      <c r="A1822" s="22"/>
      <c r="B1822" s="28"/>
      <c r="C1822" s="28"/>
      <c r="D1822" s="28"/>
      <c r="E1822" s="29"/>
      <c r="F1822" s="22"/>
      <c r="G1822" s="22"/>
      <c r="H1822" s="25" t="s">
        <v>50</v>
      </c>
      <c r="I1822" s="26"/>
      <c r="J1822" s="26"/>
      <c r="K1822" s="26"/>
      <c r="L18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3" spans="1:12" ht="15.75" customHeight="1" x14ac:dyDescent="0.25">
      <c r="A1823" s="22"/>
      <c r="B1823" s="28"/>
      <c r="C1823" s="28"/>
      <c r="D1823" s="28"/>
      <c r="E1823" s="29"/>
      <c r="F1823" s="22"/>
      <c r="G1823" s="22"/>
      <c r="H1823" s="25" t="s">
        <v>50</v>
      </c>
      <c r="I1823" s="26"/>
      <c r="J1823" s="26"/>
      <c r="K1823" s="26"/>
      <c r="L18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4" spans="1:12" ht="15.75" customHeight="1" x14ac:dyDescent="0.25">
      <c r="A1824" s="22"/>
      <c r="B1824" s="28"/>
      <c r="C1824" s="28"/>
      <c r="D1824" s="28"/>
      <c r="E1824" s="29"/>
      <c r="F1824" s="22"/>
      <c r="G1824" s="22"/>
      <c r="H1824" s="25" t="s">
        <v>50</v>
      </c>
      <c r="I1824" s="26"/>
      <c r="J1824" s="26"/>
      <c r="K1824" s="26"/>
      <c r="L18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5" spans="1:12" ht="15.75" customHeight="1" x14ac:dyDescent="0.25">
      <c r="A1825" s="22"/>
      <c r="B1825" s="28"/>
      <c r="C1825" s="28"/>
      <c r="D1825" s="28"/>
      <c r="E1825" s="29"/>
      <c r="F1825" s="22"/>
      <c r="G1825" s="22"/>
      <c r="H1825" s="25" t="s">
        <v>50</v>
      </c>
      <c r="I1825" s="26"/>
      <c r="J1825" s="26"/>
      <c r="K1825" s="26"/>
      <c r="L18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6" spans="1:12" ht="15.75" customHeight="1" x14ac:dyDescent="0.25">
      <c r="A1826" s="22"/>
      <c r="B1826" s="28"/>
      <c r="C1826" s="28"/>
      <c r="D1826" s="28"/>
      <c r="E1826" s="29"/>
      <c r="F1826" s="22"/>
      <c r="G1826" s="22"/>
      <c r="H1826" s="25" t="s">
        <v>50</v>
      </c>
      <c r="I1826" s="26"/>
      <c r="J1826" s="26"/>
      <c r="K1826" s="26"/>
      <c r="L18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7" spans="1:12" ht="15.75" customHeight="1" x14ac:dyDescent="0.25">
      <c r="A1827" s="22"/>
      <c r="B1827" s="28"/>
      <c r="C1827" s="28"/>
      <c r="D1827" s="28"/>
      <c r="E1827" s="29"/>
      <c r="F1827" s="22"/>
      <c r="G1827" s="22"/>
      <c r="H1827" s="25" t="s">
        <v>50</v>
      </c>
      <c r="I1827" s="26"/>
      <c r="J1827" s="26"/>
      <c r="K1827" s="26"/>
      <c r="L18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8" spans="1:12" ht="15.75" customHeight="1" x14ac:dyDescent="0.25">
      <c r="A1828" s="22"/>
      <c r="B1828" s="28"/>
      <c r="C1828" s="28"/>
      <c r="D1828" s="28"/>
      <c r="E1828" s="29"/>
      <c r="F1828" s="22"/>
      <c r="G1828" s="22"/>
      <c r="H1828" s="25" t="s">
        <v>50</v>
      </c>
      <c r="I1828" s="26"/>
      <c r="J1828" s="26"/>
      <c r="K1828" s="26"/>
      <c r="L18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29" spans="1:12" ht="15.75" customHeight="1" x14ac:dyDescent="0.25">
      <c r="A1829" s="22"/>
      <c r="B1829" s="28"/>
      <c r="C1829" s="28"/>
      <c r="D1829" s="28"/>
      <c r="E1829" s="29"/>
      <c r="F1829" s="22"/>
      <c r="G1829" s="22"/>
      <c r="H1829" s="25" t="s">
        <v>50</v>
      </c>
      <c r="I1829" s="26"/>
      <c r="J1829" s="26"/>
      <c r="K1829" s="26"/>
      <c r="L18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0" spans="1:12" ht="15.75" customHeight="1" x14ac:dyDescent="0.25">
      <c r="A1830" s="22"/>
      <c r="B1830" s="28"/>
      <c r="C1830" s="28"/>
      <c r="D1830" s="28"/>
      <c r="E1830" s="29"/>
      <c r="F1830" s="22"/>
      <c r="G1830" s="22"/>
      <c r="H1830" s="25" t="s">
        <v>50</v>
      </c>
      <c r="I1830" s="26"/>
      <c r="J1830" s="26"/>
      <c r="K1830" s="26"/>
      <c r="L18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1" spans="1:12" ht="15.75" customHeight="1" x14ac:dyDescent="0.25">
      <c r="A1831" s="22"/>
      <c r="B1831" s="28"/>
      <c r="C1831" s="28"/>
      <c r="D1831" s="28"/>
      <c r="E1831" s="29"/>
      <c r="F1831" s="22"/>
      <c r="G1831" s="22"/>
      <c r="H1831" s="25" t="s">
        <v>50</v>
      </c>
      <c r="I1831" s="26"/>
      <c r="J1831" s="26"/>
      <c r="K1831" s="26"/>
      <c r="L18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2" spans="1:12" ht="15.75" customHeight="1" x14ac:dyDescent="0.25">
      <c r="A1832" s="22"/>
      <c r="B1832" s="28"/>
      <c r="C1832" s="28"/>
      <c r="D1832" s="28"/>
      <c r="E1832" s="29"/>
      <c r="F1832" s="22"/>
      <c r="G1832" s="22"/>
      <c r="H1832" s="25" t="s">
        <v>50</v>
      </c>
      <c r="I1832" s="26"/>
      <c r="J1832" s="26"/>
      <c r="K1832" s="26"/>
      <c r="L18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3" spans="1:12" ht="15.75" customHeight="1" x14ac:dyDescent="0.25">
      <c r="A1833" s="22"/>
      <c r="B1833" s="28"/>
      <c r="C1833" s="28"/>
      <c r="D1833" s="28"/>
      <c r="E1833" s="29"/>
      <c r="F1833" s="22"/>
      <c r="G1833" s="22"/>
      <c r="H1833" s="25" t="s">
        <v>50</v>
      </c>
      <c r="I1833" s="26"/>
      <c r="J1833" s="26"/>
      <c r="K1833" s="26"/>
      <c r="L18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4" spans="1:12" ht="15.75" customHeight="1" x14ac:dyDescent="0.25">
      <c r="A1834" s="22"/>
      <c r="B1834" s="28"/>
      <c r="C1834" s="28"/>
      <c r="D1834" s="28"/>
      <c r="E1834" s="29"/>
      <c r="F1834" s="22"/>
      <c r="G1834" s="22"/>
      <c r="H1834" s="25" t="s">
        <v>50</v>
      </c>
      <c r="I1834" s="26"/>
      <c r="J1834" s="26"/>
      <c r="K1834" s="26"/>
      <c r="L18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5" spans="1:12" ht="15.75" customHeight="1" x14ac:dyDescent="0.25">
      <c r="A1835" s="22"/>
      <c r="B1835" s="28"/>
      <c r="C1835" s="28"/>
      <c r="D1835" s="28"/>
      <c r="E1835" s="29"/>
      <c r="F1835" s="22"/>
      <c r="G1835" s="22"/>
      <c r="H1835" s="25" t="s">
        <v>50</v>
      </c>
      <c r="I1835" s="26"/>
      <c r="J1835" s="26"/>
      <c r="K1835" s="26"/>
      <c r="L18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6" spans="1:12" ht="15.75" customHeight="1" x14ac:dyDescent="0.25">
      <c r="A1836" s="22"/>
      <c r="B1836" s="28"/>
      <c r="C1836" s="28"/>
      <c r="D1836" s="28"/>
      <c r="E1836" s="29"/>
      <c r="F1836" s="22"/>
      <c r="G1836" s="22"/>
      <c r="H1836" s="25" t="s">
        <v>50</v>
      </c>
      <c r="I1836" s="26"/>
      <c r="J1836" s="26"/>
      <c r="K1836" s="26"/>
      <c r="L18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7" spans="1:12" ht="15.75" customHeight="1" x14ac:dyDescent="0.25">
      <c r="A1837" s="22"/>
      <c r="B1837" s="28"/>
      <c r="C1837" s="28"/>
      <c r="D1837" s="28"/>
      <c r="E1837" s="29"/>
      <c r="F1837" s="22"/>
      <c r="G1837" s="22"/>
      <c r="H1837" s="25" t="s">
        <v>50</v>
      </c>
      <c r="I1837" s="26"/>
      <c r="J1837" s="26"/>
      <c r="K1837" s="26"/>
      <c r="L18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8" spans="1:12" ht="15.75" customHeight="1" x14ac:dyDescent="0.25">
      <c r="A1838" s="22"/>
      <c r="B1838" s="28"/>
      <c r="C1838" s="28"/>
      <c r="D1838" s="28"/>
      <c r="E1838" s="29"/>
      <c r="F1838" s="22"/>
      <c r="G1838" s="22"/>
      <c r="H1838" s="25" t="s">
        <v>50</v>
      </c>
      <c r="I1838" s="26"/>
      <c r="J1838" s="26"/>
      <c r="K1838" s="26"/>
      <c r="L18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39" spans="1:12" ht="15.75" customHeight="1" x14ac:dyDescent="0.25">
      <c r="A1839" s="22"/>
      <c r="B1839" s="28"/>
      <c r="C1839" s="28"/>
      <c r="D1839" s="28"/>
      <c r="E1839" s="29"/>
      <c r="F1839" s="22"/>
      <c r="G1839" s="22"/>
      <c r="H1839" s="25" t="s">
        <v>50</v>
      </c>
      <c r="I1839" s="26"/>
      <c r="J1839" s="26"/>
      <c r="K1839" s="26"/>
      <c r="L18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0" spans="1:12" ht="15.75" customHeight="1" x14ac:dyDescent="0.25">
      <c r="A1840" s="22"/>
      <c r="B1840" s="28"/>
      <c r="C1840" s="28"/>
      <c r="D1840" s="28"/>
      <c r="E1840" s="29"/>
      <c r="F1840" s="22"/>
      <c r="G1840" s="22"/>
      <c r="H1840" s="25" t="s">
        <v>50</v>
      </c>
      <c r="I1840" s="26"/>
      <c r="J1840" s="26"/>
      <c r="K1840" s="26"/>
      <c r="L18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1" spans="1:12" ht="15.75" customHeight="1" x14ac:dyDescent="0.25">
      <c r="A1841" s="22"/>
      <c r="B1841" s="28"/>
      <c r="C1841" s="28"/>
      <c r="D1841" s="28"/>
      <c r="E1841" s="29"/>
      <c r="F1841" s="22"/>
      <c r="G1841" s="22"/>
      <c r="H1841" s="25" t="s">
        <v>50</v>
      </c>
      <c r="I1841" s="26"/>
      <c r="J1841" s="26"/>
      <c r="K1841" s="26"/>
      <c r="L18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2" spans="1:12" ht="15.75" customHeight="1" x14ac:dyDescent="0.25">
      <c r="A1842" s="22"/>
      <c r="B1842" s="28"/>
      <c r="C1842" s="28"/>
      <c r="D1842" s="28"/>
      <c r="E1842" s="29"/>
      <c r="F1842" s="22"/>
      <c r="G1842" s="22"/>
      <c r="H1842" s="25" t="s">
        <v>50</v>
      </c>
      <c r="I1842" s="26"/>
      <c r="J1842" s="26"/>
      <c r="K1842" s="26"/>
      <c r="L18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3" spans="1:12" ht="15.75" customHeight="1" x14ac:dyDescent="0.25">
      <c r="A1843" s="22"/>
      <c r="B1843" s="28"/>
      <c r="C1843" s="28"/>
      <c r="D1843" s="28"/>
      <c r="E1843" s="29"/>
      <c r="F1843" s="22"/>
      <c r="G1843" s="22"/>
      <c r="H1843" s="25" t="s">
        <v>50</v>
      </c>
      <c r="I1843" s="26"/>
      <c r="J1843" s="26"/>
      <c r="K1843" s="26"/>
      <c r="L18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4" spans="1:12" ht="15.75" customHeight="1" x14ac:dyDescent="0.25">
      <c r="A1844" s="22"/>
      <c r="B1844" s="28"/>
      <c r="C1844" s="28"/>
      <c r="D1844" s="28"/>
      <c r="E1844" s="29"/>
      <c r="F1844" s="22"/>
      <c r="G1844" s="22"/>
      <c r="H1844" s="25" t="s">
        <v>50</v>
      </c>
      <c r="I1844" s="26"/>
      <c r="J1844" s="26"/>
      <c r="K1844" s="26"/>
      <c r="L18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5" spans="1:12" ht="15.75" customHeight="1" x14ac:dyDescent="0.25">
      <c r="A1845" s="22"/>
      <c r="B1845" s="28"/>
      <c r="C1845" s="28"/>
      <c r="D1845" s="28"/>
      <c r="E1845" s="29"/>
      <c r="F1845" s="22"/>
      <c r="G1845" s="22"/>
      <c r="H1845" s="25" t="s">
        <v>50</v>
      </c>
      <c r="I1845" s="26"/>
      <c r="J1845" s="26"/>
      <c r="K1845" s="26"/>
      <c r="L18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6" spans="1:12" ht="15.75" customHeight="1" x14ac:dyDescent="0.25">
      <c r="A1846" s="22"/>
      <c r="B1846" s="28"/>
      <c r="C1846" s="28"/>
      <c r="D1846" s="28"/>
      <c r="E1846" s="29"/>
      <c r="F1846" s="22"/>
      <c r="G1846" s="22"/>
      <c r="H1846" s="25" t="s">
        <v>50</v>
      </c>
      <c r="I1846" s="26"/>
      <c r="J1846" s="26"/>
      <c r="K1846" s="26"/>
      <c r="L18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7" spans="1:12" ht="15.75" customHeight="1" x14ac:dyDescent="0.25">
      <c r="A1847" s="22"/>
      <c r="B1847" s="28"/>
      <c r="C1847" s="28"/>
      <c r="D1847" s="28"/>
      <c r="E1847" s="29"/>
      <c r="F1847" s="22"/>
      <c r="G1847" s="22"/>
      <c r="H1847" s="25" t="s">
        <v>50</v>
      </c>
      <c r="I1847" s="26"/>
      <c r="J1847" s="26"/>
      <c r="K1847" s="26"/>
      <c r="L18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8" spans="1:12" ht="15.75" customHeight="1" x14ac:dyDescent="0.25">
      <c r="A1848" s="22"/>
      <c r="B1848" s="28"/>
      <c r="C1848" s="28"/>
      <c r="D1848" s="28"/>
      <c r="E1848" s="29"/>
      <c r="F1848" s="22"/>
      <c r="G1848" s="22"/>
      <c r="H1848" s="25" t="s">
        <v>50</v>
      </c>
      <c r="I1848" s="26"/>
      <c r="J1848" s="26"/>
      <c r="K1848" s="26"/>
      <c r="L18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49" spans="1:12" ht="15.75" customHeight="1" x14ac:dyDescent="0.25">
      <c r="A1849" s="22"/>
      <c r="B1849" s="28"/>
      <c r="C1849" s="28"/>
      <c r="D1849" s="28"/>
      <c r="E1849" s="29"/>
      <c r="F1849" s="22"/>
      <c r="G1849" s="22"/>
      <c r="H1849" s="25" t="s">
        <v>50</v>
      </c>
      <c r="I1849" s="26"/>
      <c r="J1849" s="26"/>
      <c r="K1849" s="26"/>
      <c r="L18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0" spans="1:12" ht="15.75" customHeight="1" x14ac:dyDescent="0.25">
      <c r="A1850" s="22"/>
      <c r="B1850" s="28"/>
      <c r="C1850" s="28"/>
      <c r="D1850" s="28"/>
      <c r="E1850" s="29"/>
      <c r="F1850" s="22"/>
      <c r="G1850" s="22"/>
      <c r="H1850" s="25" t="s">
        <v>50</v>
      </c>
      <c r="I1850" s="26"/>
      <c r="J1850" s="26"/>
      <c r="K1850" s="26"/>
      <c r="L18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1" spans="1:12" ht="15.75" customHeight="1" x14ac:dyDescent="0.25">
      <c r="A1851" s="22"/>
      <c r="B1851" s="28"/>
      <c r="C1851" s="28"/>
      <c r="D1851" s="28"/>
      <c r="E1851" s="29"/>
      <c r="F1851" s="22"/>
      <c r="G1851" s="22"/>
      <c r="H1851" s="25" t="s">
        <v>50</v>
      </c>
      <c r="I1851" s="26"/>
      <c r="J1851" s="26"/>
      <c r="K1851" s="26"/>
      <c r="L18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2" spans="1:12" ht="15.75" customHeight="1" x14ac:dyDescent="0.25">
      <c r="A1852" s="22"/>
      <c r="B1852" s="28"/>
      <c r="C1852" s="28"/>
      <c r="D1852" s="28"/>
      <c r="E1852" s="29"/>
      <c r="F1852" s="22"/>
      <c r="G1852" s="22"/>
      <c r="H1852" s="25" t="s">
        <v>50</v>
      </c>
      <c r="I1852" s="26"/>
      <c r="J1852" s="26"/>
      <c r="K1852" s="26"/>
      <c r="L18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3" spans="1:12" ht="15.75" customHeight="1" x14ac:dyDescent="0.25">
      <c r="A1853" s="22"/>
      <c r="B1853" s="28"/>
      <c r="C1853" s="28"/>
      <c r="D1853" s="28"/>
      <c r="E1853" s="29"/>
      <c r="F1853" s="22"/>
      <c r="G1853" s="22"/>
      <c r="H1853" s="25" t="s">
        <v>50</v>
      </c>
      <c r="I1853" s="26"/>
      <c r="J1853" s="26"/>
      <c r="K1853" s="26"/>
      <c r="L18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4" spans="1:12" ht="15.75" customHeight="1" x14ac:dyDescent="0.25">
      <c r="A1854" s="22"/>
      <c r="B1854" s="28"/>
      <c r="C1854" s="28"/>
      <c r="D1854" s="28"/>
      <c r="E1854" s="29"/>
      <c r="F1854" s="22"/>
      <c r="G1854" s="22"/>
      <c r="H1854" s="25" t="s">
        <v>50</v>
      </c>
      <c r="I1854" s="26"/>
      <c r="J1854" s="26"/>
      <c r="K1854" s="26"/>
      <c r="L18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5" spans="1:12" ht="15.75" customHeight="1" x14ac:dyDescent="0.25">
      <c r="A1855" s="22"/>
      <c r="B1855" s="28"/>
      <c r="C1855" s="28"/>
      <c r="D1855" s="28"/>
      <c r="E1855" s="29"/>
      <c r="F1855" s="22"/>
      <c r="G1855" s="22"/>
      <c r="H1855" s="25" t="s">
        <v>50</v>
      </c>
      <c r="I1855" s="26"/>
      <c r="J1855" s="26"/>
      <c r="K1855" s="26"/>
      <c r="L18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6" spans="1:12" ht="15.75" customHeight="1" x14ac:dyDescent="0.25">
      <c r="A1856" s="22"/>
      <c r="B1856" s="28"/>
      <c r="C1856" s="28"/>
      <c r="D1856" s="28"/>
      <c r="E1856" s="29"/>
      <c r="F1856" s="22"/>
      <c r="G1856" s="22"/>
      <c r="H1856" s="25" t="s">
        <v>50</v>
      </c>
      <c r="I1856" s="26"/>
      <c r="J1856" s="26"/>
      <c r="K1856" s="26"/>
      <c r="L18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7" spans="1:12" ht="15.75" customHeight="1" x14ac:dyDescent="0.25">
      <c r="A1857" s="22"/>
      <c r="B1857" s="28"/>
      <c r="C1857" s="28"/>
      <c r="D1857" s="28"/>
      <c r="E1857" s="29"/>
      <c r="F1857" s="22"/>
      <c r="G1857" s="22"/>
      <c r="H1857" s="25" t="s">
        <v>50</v>
      </c>
      <c r="I1857" s="26"/>
      <c r="J1857" s="26"/>
      <c r="K1857" s="26"/>
      <c r="L18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8" spans="1:12" ht="15.75" customHeight="1" x14ac:dyDescent="0.25">
      <c r="A1858" s="22"/>
      <c r="B1858" s="28"/>
      <c r="C1858" s="28"/>
      <c r="D1858" s="28"/>
      <c r="E1858" s="29"/>
      <c r="F1858" s="22"/>
      <c r="G1858" s="22"/>
      <c r="H1858" s="25" t="s">
        <v>50</v>
      </c>
      <c r="I1858" s="26"/>
      <c r="J1858" s="26"/>
      <c r="K1858" s="26"/>
      <c r="L18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59" spans="1:12" ht="15.75" customHeight="1" x14ac:dyDescent="0.25">
      <c r="A1859" s="22"/>
      <c r="B1859" s="28"/>
      <c r="C1859" s="28"/>
      <c r="D1859" s="28"/>
      <c r="E1859" s="29"/>
      <c r="F1859" s="22"/>
      <c r="G1859" s="22"/>
      <c r="H1859" s="25" t="s">
        <v>50</v>
      </c>
      <c r="I1859" s="26"/>
      <c r="J1859" s="26"/>
      <c r="K1859" s="26"/>
      <c r="L18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0" spans="1:12" ht="15.75" customHeight="1" x14ac:dyDescent="0.25">
      <c r="A1860" s="22"/>
      <c r="B1860" s="28"/>
      <c r="C1860" s="28"/>
      <c r="D1860" s="28"/>
      <c r="E1860" s="29"/>
      <c r="F1860" s="22"/>
      <c r="G1860" s="22"/>
      <c r="H1860" s="25" t="s">
        <v>50</v>
      </c>
      <c r="I1860" s="26"/>
      <c r="J1860" s="26"/>
      <c r="K1860" s="26"/>
      <c r="L18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1" spans="1:12" ht="15.75" customHeight="1" x14ac:dyDescent="0.25">
      <c r="A1861" s="22"/>
      <c r="B1861" s="28"/>
      <c r="C1861" s="28"/>
      <c r="D1861" s="28"/>
      <c r="E1861" s="29"/>
      <c r="F1861" s="22"/>
      <c r="G1861" s="22"/>
      <c r="H1861" s="25" t="s">
        <v>50</v>
      </c>
      <c r="I1861" s="26"/>
      <c r="J1861" s="26"/>
      <c r="K1861" s="26"/>
      <c r="L18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2" spans="1:12" ht="15.75" customHeight="1" x14ac:dyDescent="0.25">
      <c r="A1862" s="22"/>
      <c r="B1862" s="28"/>
      <c r="C1862" s="28"/>
      <c r="D1862" s="28"/>
      <c r="E1862" s="29"/>
      <c r="F1862" s="22"/>
      <c r="G1862" s="22"/>
      <c r="H1862" s="25" t="s">
        <v>50</v>
      </c>
      <c r="I1862" s="26"/>
      <c r="J1862" s="26"/>
      <c r="K1862" s="26"/>
      <c r="L18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3" spans="1:12" ht="15.75" customHeight="1" x14ac:dyDescent="0.25">
      <c r="A1863" s="22"/>
      <c r="B1863" s="28"/>
      <c r="C1863" s="28"/>
      <c r="D1863" s="28"/>
      <c r="E1863" s="29"/>
      <c r="F1863" s="22"/>
      <c r="G1863" s="22"/>
      <c r="H1863" s="25" t="s">
        <v>50</v>
      </c>
      <c r="I1863" s="26"/>
      <c r="J1863" s="26"/>
      <c r="K1863" s="26"/>
      <c r="L18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4" spans="1:12" ht="15.75" customHeight="1" x14ac:dyDescent="0.25">
      <c r="A1864" s="22"/>
      <c r="B1864" s="28"/>
      <c r="C1864" s="28"/>
      <c r="D1864" s="28"/>
      <c r="E1864" s="29"/>
      <c r="F1864" s="22"/>
      <c r="G1864" s="22"/>
      <c r="H1864" s="25" t="s">
        <v>50</v>
      </c>
      <c r="I1864" s="26"/>
      <c r="J1864" s="26"/>
      <c r="K1864" s="26"/>
      <c r="L18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5" spans="1:12" ht="15.75" customHeight="1" x14ac:dyDescent="0.25">
      <c r="A1865" s="22"/>
      <c r="B1865" s="28"/>
      <c r="C1865" s="28"/>
      <c r="D1865" s="28"/>
      <c r="E1865" s="29"/>
      <c r="F1865" s="22"/>
      <c r="G1865" s="22"/>
      <c r="H1865" s="25" t="s">
        <v>50</v>
      </c>
      <c r="I1865" s="26"/>
      <c r="J1865" s="26"/>
      <c r="K1865" s="26"/>
      <c r="L18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6" spans="1:12" ht="15.75" customHeight="1" x14ac:dyDescent="0.25">
      <c r="A1866" s="22"/>
      <c r="B1866" s="28"/>
      <c r="C1866" s="28"/>
      <c r="D1866" s="28"/>
      <c r="E1866" s="29"/>
      <c r="F1866" s="22"/>
      <c r="G1866" s="22"/>
      <c r="H1866" s="25" t="s">
        <v>50</v>
      </c>
      <c r="I1866" s="26"/>
      <c r="J1866" s="26"/>
      <c r="K1866" s="26"/>
      <c r="L18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7" spans="1:12" ht="15.75" customHeight="1" x14ac:dyDescent="0.25">
      <c r="A1867" s="22"/>
      <c r="B1867" s="28"/>
      <c r="C1867" s="28"/>
      <c r="D1867" s="28"/>
      <c r="E1867" s="29"/>
      <c r="F1867" s="22"/>
      <c r="G1867" s="22"/>
      <c r="H1867" s="25" t="s">
        <v>50</v>
      </c>
      <c r="I1867" s="26"/>
      <c r="J1867" s="26"/>
      <c r="K1867" s="26"/>
      <c r="L18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8" spans="1:12" ht="15.75" customHeight="1" x14ac:dyDescent="0.25">
      <c r="A1868" s="22"/>
      <c r="B1868" s="28"/>
      <c r="C1868" s="28"/>
      <c r="D1868" s="28"/>
      <c r="E1868" s="29"/>
      <c r="F1868" s="22"/>
      <c r="G1868" s="22"/>
      <c r="H1868" s="25" t="s">
        <v>50</v>
      </c>
      <c r="I1868" s="26"/>
      <c r="J1868" s="26"/>
      <c r="K1868" s="26"/>
      <c r="L18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69" spans="1:12" ht="15.75" customHeight="1" x14ac:dyDescent="0.25">
      <c r="A1869" s="22"/>
      <c r="B1869" s="28"/>
      <c r="C1869" s="28"/>
      <c r="D1869" s="28"/>
      <c r="E1869" s="29"/>
      <c r="F1869" s="22"/>
      <c r="G1869" s="22"/>
      <c r="H1869" s="25" t="s">
        <v>50</v>
      </c>
      <c r="I1869" s="26"/>
      <c r="J1869" s="26"/>
      <c r="K1869" s="26"/>
      <c r="L18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0" spans="1:12" ht="15.75" customHeight="1" x14ac:dyDescent="0.25">
      <c r="A1870" s="22"/>
      <c r="B1870" s="28"/>
      <c r="C1870" s="28"/>
      <c r="D1870" s="28"/>
      <c r="E1870" s="29"/>
      <c r="F1870" s="22"/>
      <c r="G1870" s="22"/>
      <c r="H1870" s="25" t="s">
        <v>50</v>
      </c>
      <c r="I1870" s="26"/>
      <c r="J1870" s="26"/>
      <c r="K1870" s="26"/>
      <c r="L18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1" spans="1:12" ht="15.75" customHeight="1" x14ac:dyDescent="0.25">
      <c r="A1871" s="22"/>
      <c r="B1871" s="28"/>
      <c r="C1871" s="28"/>
      <c r="D1871" s="28"/>
      <c r="E1871" s="29"/>
      <c r="F1871" s="22"/>
      <c r="G1871" s="22"/>
      <c r="H1871" s="25" t="s">
        <v>50</v>
      </c>
      <c r="I1871" s="26"/>
      <c r="J1871" s="26"/>
      <c r="K1871" s="26"/>
      <c r="L18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2" spans="1:12" ht="15.75" customHeight="1" x14ac:dyDescent="0.25">
      <c r="A1872" s="22"/>
      <c r="B1872" s="28"/>
      <c r="C1872" s="28"/>
      <c r="D1872" s="28"/>
      <c r="E1872" s="29"/>
      <c r="F1872" s="22"/>
      <c r="G1872" s="22"/>
      <c r="H1872" s="25" t="s">
        <v>50</v>
      </c>
      <c r="I1872" s="26"/>
      <c r="J1872" s="26"/>
      <c r="K1872" s="26"/>
      <c r="L18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3" spans="1:12" ht="15.75" customHeight="1" x14ac:dyDescent="0.25">
      <c r="A1873" s="22"/>
      <c r="B1873" s="28"/>
      <c r="C1873" s="28"/>
      <c r="D1873" s="28"/>
      <c r="E1873" s="29"/>
      <c r="F1873" s="22"/>
      <c r="G1873" s="22"/>
      <c r="H1873" s="25" t="s">
        <v>50</v>
      </c>
      <c r="I1873" s="26"/>
      <c r="J1873" s="26"/>
      <c r="K1873" s="26"/>
      <c r="L18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4" spans="1:12" ht="15.75" customHeight="1" x14ac:dyDescent="0.25">
      <c r="A1874" s="22"/>
      <c r="B1874" s="28"/>
      <c r="C1874" s="28"/>
      <c r="D1874" s="28"/>
      <c r="E1874" s="29"/>
      <c r="F1874" s="22"/>
      <c r="G1874" s="22"/>
      <c r="H1874" s="25" t="s">
        <v>50</v>
      </c>
      <c r="I1874" s="26"/>
      <c r="J1874" s="26"/>
      <c r="K1874" s="26"/>
      <c r="L18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5" spans="1:12" ht="15.75" customHeight="1" x14ac:dyDescent="0.25">
      <c r="A1875" s="22"/>
      <c r="B1875" s="28"/>
      <c r="C1875" s="28"/>
      <c r="D1875" s="28"/>
      <c r="E1875" s="29"/>
      <c r="F1875" s="22"/>
      <c r="G1875" s="22"/>
      <c r="H1875" s="25" t="s">
        <v>50</v>
      </c>
      <c r="I1875" s="26"/>
      <c r="J1875" s="26"/>
      <c r="K1875" s="26"/>
      <c r="L18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6" spans="1:12" ht="15.75" customHeight="1" x14ac:dyDescent="0.25">
      <c r="A1876" s="22"/>
      <c r="B1876" s="28"/>
      <c r="C1876" s="28"/>
      <c r="D1876" s="28"/>
      <c r="E1876" s="29"/>
      <c r="F1876" s="22"/>
      <c r="G1876" s="22"/>
      <c r="H1876" s="25" t="s">
        <v>50</v>
      </c>
      <c r="I1876" s="26"/>
      <c r="J1876" s="26"/>
      <c r="K1876" s="26"/>
      <c r="L18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7" spans="1:12" ht="15.75" customHeight="1" x14ac:dyDescent="0.25">
      <c r="A1877" s="22"/>
      <c r="B1877" s="28"/>
      <c r="C1877" s="28"/>
      <c r="D1877" s="28"/>
      <c r="E1877" s="29"/>
      <c r="F1877" s="22"/>
      <c r="G1877" s="22"/>
      <c r="H1877" s="25" t="s">
        <v>50</v>
      </c>
      <c r="I1877" s="26"/>
      <c r="J1877" s="26"/>
      <c r="K1877" s="26"/>
      <c r="L18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8" spans="1:12" ht="15.75" customHeight="1" x14ac:dyDescent="0.25">
      <c r="A1878" s="22"/>
      <c r="B1878" s="28"/>
      <c r="C1878" s="28"/>
      <c r="D1878" s="28"/>
      <c r="E1878" s="29"/>
      <c r="F1878" s="22"/>
      <c r="G1878" s="22"/>
      <c r="H1878" s="25" t="s">
        <v>50</v>
      </c>
      <c r="I1878" s="26"/>
      <c r="J1878" s="26"/>
      <c r="K1878" s="26"/>
      <c r="L18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79" spans="1:12" ht="15.75" customHeight="1" x14ac:dyDescent="0.25">
      <c r="A1879" s="22"/>
      <c r="B1879" s="28"/>
      <c r="C1879" s="28"/>
      <c r="D1879" s="28"/>
      <c r="E1879" s="29"/>
      <c r="F1879" s="22"/>
      <c r="G1879" s="22"/>
      <c r="H1879" s="25" t="s">
        <v>50</v>
      </c>
      <c r="I1879" s="26"/>
      <c r="J1879" s="26"/>
      <c r="K1879" s="26"/>
      <c r="L18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0" spans="1:12" ht="15.75" customHeight="1" x14ac:dyDescent="0.25">
      <c r="A1880" s="22"/>
      <c r="B1880" s="28"/>
      <c r="C1880" s="28"/>
      <c r="D1880" s="28"/>
      <c r="E1880" s="29"/>
      <c r="F1880" s="22"/>
      <c r="G1880" s="22"/>
      <c r="H1880" s="25" t="s">
        <v>50</v>
      </c>
      <c r="I1880" s="26"/>
      <c r="J1880" s="26"/>
      <c r="K1880" s="26"/>
      <c r="L18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1" spans="1:12" ht="15.75" customHeight="1" x14ac:dyDescent="0.25">
      <c r="A1881" s="22"/>
      <c r="B1881" s="28"/>
      <c r="C1881" s="28"/>
      <c r="D1881" s="28"/>
      <c r="E1881" s="29"/>
      <c r="F1881" s="22"/>
      <c r="G1881" s="22"/>
      <c r="H1881" s="25" t="s">
        <v>50</v>
      </c>
      <c r="I1881" s="26"/>
      <c r="J1881" s="26"/>
      <c r="K1881" s="26"/>
      <c r="L18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2" spans="1:12" ht="15.75" customHeight="1" x14ac:dyDescent="0.25">
      <c r="A1882" s="22"/>
      <c r="B1882" s="28"/>
      <c r="C1882" s="28"/>
      <c r="D1882" s="28"/>
      <c r="E1882" s="29"/>
      <c r="F1882" s="22"/>
      <c r="G1882" s="22"/>
      <c r="H1882" s="25" t="s">
        <v>50</v>
      </c>
      <c r="I1882" s="26"/>
      <c r="J1882" s="26"/>
      <c r="K1882" s="26"/>
      <c r="L18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3" spans="1:12" ht="15.75" customHeight="1" x14ac:dyDescent="0.25">
      <c r="A1883" s="22"/>
      <c r="B1883" s="28"/>
      <c r="C1883" s="28"/>
      <c r="D1883" s="28"/>
      <c r="E1883" s="29"/>
      <c r="F1883" s="22"/>
      <c r="G1883" s="22"/>
      <c r="H1883" s="25" t="s">
        <v>50</v>
      </c>
      <c r="I1883" s="26"/>
      <c r="J1883" s="26"/>
      <c r="K1883" s="26"/>
      <c r="L18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4" spans="1:12" ht="15.75" customHeight="1" x14ac:dyDescent="0.25">
      <c r="A1884" s="22"/>
      <c r="B1884" s="28"/>
      <c r="C1884" s="28"/>
      <c r="D1884" s="28"/>
      <c r="E1884" s="29"/>
      <c r="F1884" s="22"/>
      <c r="G1884" s="22"/>
      <c r="H1884" s="25" t="s">
        <v>50</v>
      </c>
      <c r="I1884" s="26"/>
      <c r="J1884" s="26"/>
      <c r="K1884" s="26"/>
      <c r="L18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5" spans="1:12" ht="15.75" customHeight="1" x14ac:dyDescent="0.25">
      <c r="A1885" s="22"/>
      <c r="B1885" s="28"/>
      <c r="C1885" s="28"/>
      <c r="D1885" s="28"/>
      <c r="E1885" s="29"/>
      <c r="F1885" s="22"/>
      <c r="G1885" s="22"/>
      <c r="H1885" s="25" t="s">
        <v>50</v>
      </c>
      <c r="I1885" s="26"/>
      <c r="J1885" s="26"/>
      <c r="K1885" s="26"/>
      <c r="L18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6" spans="1:12" ht="15.75" customHeight="1" x14ac:dyDescent="0.25">
      <c r="A1886" s="22"/>
      <c r="B1886" s="28"/>
      <c r="C1886" s="28"/>
      <c r="D1886" s="28"/>
      <c r="E1886" s="29"/>
      <c r="F1886" s="22"/>
      <c r="G1886" s="22"/>
      <c r="H1886" s="25" t="s">
        <v>50</v>
      </c>
      <c r="I1886" s="26"/>
      <c r="J1886" s="26"/>
      <c r="K1886" s="26"/>
      <c r="L18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7" spans="1:12" ht="15.75" customHeight="1" x14ac:dyDescent="0.25">
      <c r="A1887" s="22"/>
      <c r="B1887" s="28"/>
      <c r="C1887" s="28"/>
      <c r="D1887" s="28"/>
      <c r="E1887" s="29"/>
      <c r="F1887" s="22"/>
      <c r="G1887" s="22"/>
      <c r="H1887" s="25" t="s">
        <v>50</v>
      </c>
      <c r="I1887" s="26"/>
      <c r="J1887" s="26"/>
      <c r="K1887" s="26"/>
      <c r="L18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8" spans="1:12" ht="15.75" customHeight="1" x14ac:dyDescent="0.25">
      <c r="A1888" s="22"/>
      <c r="B1888" s="28"/>
      <c r="C1888" s="28"/>
      <c r="D1888" s="28"/>
      <c r="E1888" s="29"/>
      <c r="F1888" s="22"/>
      <c r="G1888" s="22"/>
      <c r="H1888" s="25" t="s">
        <v>50</v>
      </c>
      <c r="I1888" s="26"/>
      <c r="J1888" s="26"/>
      <c r="K1888" s="26"/>
      <c r="L18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89" spans="1:12" ht="15.75" customHeight="1" x14ac:dyDescent="0.25">
      <c r="A1889" s="22"/>
      <c r="B1889" s="28"/>
      <c r="C1889" s="28"/>
      <c r="D1889" s="28"/>
      <c r="E1889" s="29"/>
      <c r="F1889" s="22"/>
      <c r="G1889" s="22"/>
      <c r="H1889" s="25" t="s">
        <v>50</v>
      </c>
      <c r="I1889" s="26"/>
      <c r="J1889" s="26"/>
      <c r="K1889" s="26"/>
      <c r="L18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0" spans="1:12" ht="15.75" customHeight="1" x14ac:dyDescent="0.25">
      <c r="A1890" s="22"/>
      <c r="B1890" s="28"/>
      <c r="C1890" s="28"/>
      <c r="D1890" s="28"/>
      <c r="E1890" s="29"/>
      <c r="F1890" s="22"/>
      <c r="G1890" s="22"/>
      <c r="H1890" s="25" t="s">
        <v>50</v>
      </c>
      <c r="I1890" s="26"/>
      <c r="J1890" s="26"/>
      <c r="K1890" s="26"/>
      <c r="L18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1" spans="1:12" ht="15.75" customHeight="1" x14ac:dyDescent="0.25">
      <c r="A1891" s="22"/>
      <c r="B1891" s="28"/>
      <c r="C1891" s="28"/>
      <c r="D1891" s="28"/>
      <c r="E1891" s="29"/>
      <c r="F1891" s="22"/>
      <c r="G1891" s="22"/>
      <c r="H1891" s="25" t="s">
        <v>50</v>
      </c>
      <c r="I1891" s="26"/>
      <c r="J1891" s="26"/>
      <c r="K1891" s="26"/>
      <c r="L18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2" spans="1:12" ht="15.75" customHeight="1" x14ac:dyDescent="0.25">
      <c r="A1892" s="22"/>
      <c r="B1892" s="28"/>
      <c r="C1892" s="28"/>
      <c r="D1892" s="28"/>
      <c r="E1892" s="29"/>
      <c r="F1892" s="22"/>
      <c r="G1892" s="22"/>
      <c r="H1892" s="25" t="s">
        <v>50</v>
      </c>
      <c r="I1892" s="26"/>
      <c r="J1892" s="26"/>
      <c r="K1892" s="26"/>
      <c r="L18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3" spans="1:12" ht="15.75" customHeight="1" x14ac:dyDescent="0.25">
      <c r="A1893" s="22"/>
      <c r="B1893" s="28"/>
      <c r="C1893" s="28"/>
      <c r="D1893" s="28"/>
      <c r="E1893" s="29"/>
      <c r="F1893" s="22"/>
      <c r="G1893" s="22"/>
      <c r="H1893" s="25" t="s">
        <v>50</v>
      </c>
      <c r="I1893" s="26"/>
      <c r="J1893" s="26"/>
      <c r="K1893" s="26"/>
      <c r="L18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4" spans="1:12" ht="15.75" customHeight="1" x14ac:dyDescent="0.25">
      <c r="A1894" s="22"/>
      <c r="B1894" s="28"/>
      <c r="C1894" s="28"/>
      <c r="D1894" s="28"/>
      <c r="E1894" s="29"/>
      <c r="F1894" s="22"/>
      <c r="G1894" s="22"/>
      <c r="H1894" s="25" t="s">
        <v>50</v>
      </c>
      <c r="I1894" s="26"/>
      <c r="J1894" s="26"/>
      <c r="K1894" s="26"/>
      <c r="L18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5" spans="1:12" ht="15.75" customHeight="1" x14ac:dyDescent="0.25">
      <c r="A1895" s="22"/>
      <c r="B1895" s="28"/>
      <c r="C1895" s="28"/>
      <c r="D1895" s="28"/>
      <c r="E1895" s="29"/>
      <c r="F1895" s="22"/>
      <c r="G1895" s="22"/>
      <c r="H1895" s="25" t="s">
        <v>50</v>
      </c>
      <c r="I1895" s="26"/>
      <c r="J1895" s="26"/>
      <c r="K1895" s="26"/>
      <c r="L18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6" spans="1:12" ht="15.75" customHeight="1" x14ac:dyDescent="0.25">
      <c r="A1896" s="22"/>
      <c r="B1896" s="28"/>
      <c r="C1896" s="28"/>
      <c r="D1896" s="28"/>
      <c r="E1896" s="29"/>
      <c r="F1896" s="22"/>
      <c r="G1896" s="22"/>
      <c r="H1896" s="25" t="s">
        <v>50</v>
      </c>
      <c r="I1896" s="26"/>
      <c r="J1896" s="26"/>
      <c r="K1896" s="26"/>
      <c r="L18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7" spans="1:12" ht="15.75" customHeight="1" x14ac:dyDescent="0.25">
      <c r="A1897" s="22"/>
      <c r="B1897" s="28"/>
      <c r="C1897" s="28"/>
      <c r="D1897" s="28"/>
      <c r="E1897" s="29"/>
      <c r="F1897" s="22"/>
      <c r="G1897" s="22"/>
      <c r="H1897" s="25" t="s">
        <v>50</v>
      </c>
      <c r="I1897" s="26"/>
      <c r="J1897" s="26"/>
      <c r="K1897" s="26"/>
      <c r="L18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8" spans="1:12" ht="15.75" customHeight="1" x14ac:dyDescent="0.25">
      <c r="A1898" s="22"/>
      <c r="B1898" s="28"/>
      <c r="C1898" s="28"/>
      <c r="D1898" s="28"/>
      <c r="E1898" s="29"/>
      <c r="F1898" s="22"/>
      <c r="G1898" s="22"/>
      <c r="H1898" s="25" t="s">
        <v>50</v>
      </c>
      <c r="I1898" s="26"/>
      <c r="J1898" s="26"/>
      <c r="K1898" s="26"/>
      <c r="L18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899" spans="1:12" ht="15.75" customHeight="1" x14ac:dyDescent="0.25">
      <c r="A1899" s="22"/>
      <c r="B1899" s="28"/>
      <c r="C1899" s="28"/>
      <c r="D1899" s="28"/>
      <c r="E1899" s="29"/>
      <c r="F1899" s="22"/>
      <c r="G1899" s="22"/>
      <c r="H1899" s="25" t="s">
        <v>50</v>
      </c>
      <c r="I1899" s="26"/>
      <c r="J1899" s="26"/>
      <c r="K1899" s="26"/>
      <c r="L18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0" spans="1:12" ht="15.75" customHeight="1" x14ac:dyDescent="0.25">
      <c r="A1900" s="22"/>
      <c r="B1900" s="28"/>
      <c r="C1900" s="28"/>
      <c r="D1900" s="28"/>
      <c r="E1900" s="29"/>
      <c r="F1900" s="22"/>
      <c r="G1900" s="22"/>
      <c r="H1900" s="25" t="s">
        <v>50</v>
      </c>
      <c r="I1900" s="26"/>
      <c r="J1900" s="26"/>
      <c r="K1900" s="26"/>
      <c r="L19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1" spans="1:12" ht="15.75" customHeight="1" x14ac:dyDescent="0.25">
      <c r="A1901" s="22"/>
      <c r="B1901" s="28"/>
      <c r="C1901" s="28"/>
      <c r="D1901" s="28"/>
      <c r="E1901" s="29"/>
      <c r="F1901" s="22"/>
      <c r="G1901" s="22"/>
      <c r="H1901" s="25" t="s">
        <v>50</v>
      </c>
      <c r="I1901" s="26"/>
      <c r="J1901" s="26"/>
      <c r="K1901" s="26"/>
      <c r="L19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2" spans="1:12" ht="15.75" customHeight="1" x14ac:dyDescent="0.25">
      <c r="A1902" s="22"/>
      <c r="B1902" s="28"/>
      <c r="C1902" s="28"/>
      <c r="D1902" s="28"/>
      <c r="E1902" s="29"/>
      <c r="F1902" s="22"/>
      <c r="G1902" s="22"/>
      <c r="H1902" s="25" t="s">
        <v>50</v>
      </c>
      <c r="I1902" s="26"/>
      <c r="J1902" s="26"/>
      <c r="K1902" s="26"/>
      <c r="L19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3" spans="1:12" ht="15.75" customHeight="1" x14ac:dyDescent="0.25">
      <c r="A1903" s="22"/>
      <c r="B1903" s="28"/>
      <c r="C1903" s="28"/>
      <c r="D1903" s="28"/>
      <c r="E1903" s="29"/>
      <c r="F1903" s="22"/>
      <c r="G1903" s="22"/>
      <c r="H1903" s="25" t="s">
        <v>50</v>
      </c>
      <c r="I1903" s="26"/>
      <c r="J1903" s="26"/>
      <c r="K1903" s="26"/>
      <c r="L19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4" spans="1:12" ht="15.75" customHeight="1" x14ac:dyDescent="0.25">
      <c r="A1904" s="22"/>
      <c r="B1904" s="28"/>
      <c r="C1904" s="28"/>
      <c r="D1904" s="28"/>
      <c r="E1904" s="29"/>
      <c r="F1904" s="22"/>
      <c r="G1904" s="22"/>
      <c r="H1904" s="25" t="s">
        <v>50</v>
      </c>
      <c r="I1904" s="26"/>
      <c r="J1904" s="26"/>
      <c r="K1904" s="26"/>
      <c r="L19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5" spans="1:12" ht="15.75" customHeight="1" x14ac:dyDescent="0.25">
      <c r="A1905" s="22"/>
      <c r="B1905" s="28"/>
      <c r="C1905" s="28"/>
      <c r="D1905" s="28"/>
      <c r="E1905" s="29"/>
      <c r="F1905" s="22"/>
      <c r="G1905" s="22"/>
      <c r="H1905" s="25" t="s">
        <v>50</v>
      </c>
      <c r="I1905" s="26"/>
      <c r="J1905" s="26"/>
      <c r="K1905" s="26"/>
      <c r="L19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6" spans="1:12" ht="15.75" customHeight="1" x14ac:dyDescent="0.25">
      <c r="A1906" s="22"/>
      <c r="B1906" s="28"/>
      <c r="C1906" s="28"/>
      <c r="D1906" s="28"/>
      <c r="E1906" s="29"/>
      <c r="F1906" s="22"/>
      <c r="G1906" s="22"/>
      <c r="H1906" s="25" t="s">
        <v>50</v>
      </c>
      <c r="I1906" s="26"/>
      <c r="J1906" s="26"/>
      <c r="K1906" s="26"/>
      <c r="L19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7" spans="1:12" ht="15.75" customHeight="1" x14ac:dyDescent="0.25">
      <c r="A1907" s="22"/>
      <c r="B1907" s="28"/>
      <c r="C1907" s="28"/>
      <c r="D1907" s="28"/>
      <c r="E1907" s="29"/>
      <c r="F1907" s="22"/>
      <c r="G1907" s="22"/>
      <c r="H1907" s="25" t="s">
        <v>50</v>
      </c>
      <c r="I1907" s="26"/>
      <c r="J1907" s="26"/>
      <c r="K1907" s="26"/>
      <c r="L19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8" spans="1:12" ht="15.75" customHeight="1" x14ac:dyDescent="0.25">
      <c r="A1908" s="22"/>
      <c r="B1908" s="28"/>
      <c r="C1908" s="28"/>
      <c r="D1908" s="28"/>
      <c r="E1908" s="29"/>
      <c r="F1908" s="22"/>
      <c r="G1908" s="22"/>
      <c r="H1908" s="25" t="s">
        <v>50</v>
      </c>
      <c r="I1908" s="26"/>
      <c r="J1908" s="26"/>
      <c r="K1908" s="26"/>
      <c r="L19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09" spans="1:12" ht="15.75" customHeight="1" x14ac:dyDescent="0.25">
      <c r="A1909" s="22"/>
      <c r="B1909" s="28"/>
      <c r="C1909" s="28"/>
      <c r="D1909" s="28"/>
      <c r="E1909" s="29"/>
      <c r="F1909" s="22"/>
      <c r="G1909" s="22"/>
      <c r="H1909" s="25" t="s">
        <v>50</v>
      </c>
      <c r="I1909" s="26"/>
      <c r="J1909" s="26"/>
      <c r="K1909" s="26"/>
      <c r="L19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0" spans="1:12" ht="15.75" customHeight="1" x14ac:dyDescent="0.25">
      <c r="A1910" s="22"/>
      <c r="B1910" s="28"/>
      <c r="C1910" s="28"/>
      <c r="D1910" s="28"/>
      <c r="E1910" s="29"/>
      <c r="F1910" s="22"/>
      <c r="G1910" s="22"/>
      <c r="H1910" s="25" t="s">
        <v>50</v>
      </c>
      <c r="I1910" s="26"/>
      <c r="J1910" s="26"/>
      <c r="K1910" s="26"/>
      <c r="L19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1" spans="1:12" ht="15.75" customHeight="1" x14ac:dyDescent="0.25">
      <c r="A1911" s="22"/>
      <c r="B1911" s="28"/>
      <c r="C1911" s="28"/>
      <c r="D1911" s="28"/>
      <c r="E1911" s="29"/>
      <c r="F1911" s="22"/>
      <c r="G1911" s="22"/>
      <c r="H1911" s="25" t="s">
        <v>50</v>
      </c>
      <c r="I1911" s="26"/>
      <c r="J1911" s="26"/>
      <c r="K1911" s="26"/>
      <c r="L19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2" spans="1:12" ht="15.75" customHeight="1" x14ac:dyDescent="0.25">
      <c r="A1912" s="22"/>
      <c r="B1912" s="28"/>
      <c r="C1912" s="28"/>
      <c r="D1912" s="28"/>
      <c r="E1912" s="29"/>
      <c r="F1912" s="22"/>
      <c r="G1912" s="22"/>
      <c r="H1912" s="25" t="s">
        <v>50</v>
      </c>
      <c r="I1912" s="26"/>
      <c r="J1912" s="26"/>
      <c r="K1912" s="26"/>
      <c r="L19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3" spans="1:12" ht="15.75" customHeight="1" x14ac:dyDescent="0.25">
      <c r="A1913" s="22"/>
      <c r="B1913" s="28"/>
      <c r="C1913" s="28"/>
      <c r="D1913" s="28"/>
      <c r="E1913" s="29"/>
      <c r="F1913" s="22"/>
      <c r="G1913" s="22"/>
      <c r="H1913" s="25" t="s">
        <v>50</v>
      </c>
      <c r="I1913" s="26"/>
      <c r="J1913" s="26"/>
      <c r="K1913" s="26"/>
      <c r="L19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4" spans="1:12" ht="15.75" customHeight="1" x14ac:dyDescent="0.25">
      <c r="A1914" s="22"/>
      <c r="B1914" s="28"/>
      <c r="C1914" s="28"/>
      <c r="D1914" s="28"/>
      <c r="E1914" s="29"/>
      <c r="F1914" s="22"/>
      <c r="G1914" s="22"/>
      <c r="H1914" s="25" t="s">
        <v>50</v>
      </c>
      <c r="I1914" s="26"/>
      <c r="J1914" s="26"/>
      <c r="K1914" s="26"/>
      <c r="L19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5" spans="1:12" ht="15.75" customHeight="1" x14ac:dyDescent="0.25">
      <c r="A1915" s="22"/>
      <c r="B1915" s="28"/>
      <c r="C1915" s="28"/>
      <c r="D1915" s="28"/>
      <c r="E1915" s="29"/>
      <c r="F1915" s="22"/>
      <c r="G1915" s="22"/>
      <c r="H1915" s="25" t="s">
        <v>50</v>
      </c>
      <c r="I1915" s="26"/>
      <c r="J1915" s="26"/>
      <c r="K1915" s="26"/>
      <c r="L19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6" spans="1:12" ht="15.75" customHeight="1" x14ac:dyDescent="0.25">
      <c r="A1916" s="22"/>
      <c r="B1916" s="28"/>
      <c r="C1916" s="28"/>
      <c r="D1916" s="28"/>
      <c r="E1916" s="29"/>
      <c r="F1916" s="22"/>
      <c r="G1916" s="22"/>
      <c r="H1916" s="25" t="s">
        <v>50</v>
      </c>
      <c r="I1916" s="26"/>
      <c r="J1916" s="26"/>
      <c r="K1916" s="26"/>
      <c r="L19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7" spans="1:12" ht="15.75" customHeight="1" x14ac:dyDescent="0.25">
      <c r="A1917" s="22"/>
      <c r="B1917" s="28"/>
      <c r="C1917" s="28"/>
      <c r="D1917" s="28"/>
      <c r="E1917" s="29"/>
      <c r="F1917" s="22"/>
      <c r="G1917" s="22"/>
      <c r="H1917" s="25" t="s">
        <v>50</v>
      </c>
      <c r="I1917" s="26"/>
      <c r="J1917" s="26"/>
      <c r="K1917" s="26"/>
      <c r="L19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8" spans="1:12" ht="15.75" customHeight="1" x14ac:dyDescent="0.25">
      <c r="A1918" s="22"/>
      <c r="B1918" s="28"/>
      <c r="C1918" s="28"/>
      <c r="D1918" s="28"/>
      <c r="E1918" s="29"/>
      <c r="F1918" s="22"/>
      <c r="G1918" s="22"/>
      <c r="H1918" s="25" t="s">
        <v>50</v>
      </c>
      <c r="I1918" s="26"/>
      <c r="J1918" s="26"/>
      <c r="K1918" s="26"/>
      <c r="L19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19" spans="1:12" ht="15.75" customHeight="1" x14ac:dyDescent="0.25">
      <c r="A1919" s="22"/>
      <c r="B1919" s="28"/>
      <c r="C1919" s="28"/>
      <c r="D1919" s="28"/>
      <c r="E1919" s="29"/>
      <c r="F1919" s="22"/>
      <c r="G1919" s="22"/>
      <c r="H1919" s="25" t="s">
        <v>50</v>
      </c>
      <c r="I1919" s="26"/>
      <c r="J1919" s="26"/>
      <c r="K1919" s="26"/>
      <c r="L19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0" spans="1:12" ht="15.75" customHeight="1" x14ac:dyDescent="0.25">
      <c r="A1920" s="22"/>
      <c r="B1920" s="28"/>
      <c r="C1920" s="28"/>
      <c r="D1920" s="28"/>
      <c r="E1920" s="29"/>
      <c r="F1920" s="22"/>
      <c r="G1920" s="22"/>
      <c r="H1920" s="25" t="s">
        <v>50</v>
      </c>
      <c r="I1920" s="26"/>
      <c r="J1920" s="26"/>
      <c r="K1920" s="26"/>
      <c r="L19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1" spans="1:12" ht="15.75" customHeight="1" x14ac:dyDescent="0.25">
      <c r="A1921" s="22"/>
      <c r="B1921" s="28"/>
      <c r="C1921" s="28"/>
      <c r="D1921" s="28"/>
      <c r="E1921" s="29"/>
      <c r="F1921" s="22"/>
      <c r="G1921" s="22"/>
      <c r="H1921" s="25" t="s">
        <v>50</v>
      </c>
      <c r="I1921" s="26"/>
      <c r="J1921" s="26"/>
      <c r="K1921" s="26"/>
      <c r="L19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2" spans="1:12" ht="15.75" customHeight="1" x14ac:dyDescent="0.25">
      <c r="A1922" s="22"/>
      <c r="B1922" s="28"/>
      <c r="C1922" s="28"/>
      <c r="D1922" s="28"/>
      <c r="E1922" s="29"/>
      <c r="F1922" s="22"/>
      <c r="G1922" s="22"/>
      <c r="H1922" s="25" t="s">
        <v>50</v>
      </c>
      <c r="I1922" s="26"/>
      <c r="J1922" s="26"/>
      <c r="K1922" s="26"/>
      <c r="L19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3" spans="1:12" ht="15.75" customHeight="1" x14ac:dyDescent="0.25">
      <c r="A1923" s="22"/>
      <c r="B1923" s="28"/>
      <c r="C1923" s="28"/>
      <c r="D1923" s="28"/>
      <c r="E1923" s="29"/>
      <c r="F1923" s="22"/>
      <c r="G1923" s="22"/>
      <c r="H1923" s="25" t="s">
        <v>50</v>
      </c>
      <c r="I1923" s="26"/>
      <c r="J1923" s="26"/>
      <c r="K1923" s="26"/>
      <c r="L19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4" spans="1:12" ht="15.75" customHeight="1" x14ac:dyDescent="0.25">
      <c r="A1924" s="22"/>
      <c r="B1924" s="28"/>
      <c r="C1924" s="28"/>
      <c r="D1924" s="28"/>
      <c r="E1924" s="29"/>
      <c r="F1924" s="22"/>
      <c r="G1924" s="22"/>
      <c r="H1924" s="25" t="s">
        <v>50</v>
      </c>
      <c r="I1924" s="26"/>
      <c r="J1924" s="26"/>
      <c r="K1924" s="26"/>
      <c r="L19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5" spans="1:12" ht="15.75" customHeight="1" x14ac:dyDescent="0.25">
      <c r="A1925" s="22"/>
      <c r="B1925" s="28"/>
      <c r="C1925" s="28"/>
      <c r="D1925" s="28"/>
      <c r="E1925" s="29"/>
      <c r="F1925" s="22"/>
      <c r="G1925" s="22"/>
      <c r="H1925" s="25" t="s">
        <v>50</v>
      </c>
      <c r="I1925" s="26"/>
      <c r="J1925" s="26"/>
      <c r="K1925" s="26"/>
      <c r="L19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6" spans="1:12" ht="15.75" customHeight="1" x14ac:dyDescent="0.25">
      <c r="A1926" s="22"/>
      <c r="B1926" s="28"/>
      <c r="C1926" s="28"/>
      <c r="D1926" s="28"/>
      <c r="E1926" s="29"/>
      <c r="F1926" s="22"/>
      <c r="G1926" s="22"/>
      <c r="H1926" s="25" t="s">
        <v>50</v>
      </c>
      <c r="I1926" s="26"/>
      <c r="J1926" s="26"/>
      <c r="K1926" s="26"/>
      <c r="L19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7" spans="1:12" ht="15.75" customHeight="1" x14ac:dyDescent="0.25">
      <c r="A1927" s="22"/>
      <c r="B1927" s="28"/>
      <c r="C1927" s="28"/>
      <c r="D1927" s="28"/>
      <c r="E1927" s="29"/>
      <c r="F1927" s="22"/>
      <c r="G1927" s="22"/>
      <c r="H1927" s="25" t="s">
        <v>50</v>
      </c>
      <c r="I1927" s="26"/>
      <c r="J1927" s="26"/>
      <c r="K1927" s="26"/>
      <c r="L19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8" spans="1:12" ht="15.75" customHeight="1" x14ac:dyDescent="0.25">
      <c r="A1928" s="22"/>
      <c r="B1928" s="28"/>
      <c r="C1928" s="28"/>
      <c r="D1928" s="28"/>
      <c r="E1928" s="29"/>
      <c r="F1928" s="22"/>
      <c r="G1928" s="22"/>
      <c r="H1928" s="25" t="s">
        <v>50</v>
      </c>
      <c r="I1928" s="26"/>
      <c r="J1928" s="26"/>
      <c r="K1928" s="26"/>
      <c r="L19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29" spans="1:12" ht="15.75" customHeight="1" x14ac:dyDescent="0.25">
      <c r="A1929" s="22"/>
      <c r="B1929" s="28"/>
      <c r="C1929" s="28"/>
      <c r="D1929" s="28"/>
      <c r="E1929" s="29"/>
      <c r="F1929" s="22"/>
      <c r="G1929" s="22"/>
      <c r="H1929" s="25" t="s">
        <v>50</v>
      </c>
      <c r="I1929" s="26"/>
      <c r="J1929" s="26"/>
      <c r="K1929" s="26"/>
      <c r="L19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0" spans="1:12" ht="15.75" customHeight="1" x14ac:dyDescent="0.25">
      <c r="A1930" s="22"/>
      <c r="B1930" s="28"/>
      <c r="C1930" s="28"/>
      <c r="D1930" s="28"/>
      <c r="E1930" s="29"/>
      <c r="F1930" s="22"/>
      <c r="G1930" s="22"/>
      <c r="H1930" s="25" t="s">
        <v>50</v>
      </c>
      <c r="I1930" s="26"/>
      <c r="J1930" s="26"/>
      <c r="K1930" s="26"/>
      <c r="L19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1" spans="1:12" ht="15.75" customHeight="1" x14ac:dyDescent="0.25">
      <c r="A1931" s="22"/>
      <c r="B1931" s="28"/>
      <c r="C1931" s="28"/>
      <c r="D1931" s="28"/>
      <c r="E1931" s="29"/>
      <c r="F1931" s="22"/>
      <c r="G1931" s="22"/>
      <c r="H1931" s="25" t="s">
        <v>50</v>
      </c>
      <c r="I1931" s="26"/>
      <c r="J1931" s="26"/>
      <c r="K1931" s="26"/>
      <c r="L19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2" spans="1:12" ht="15.75" customHeight="1" x14ac:dyDescent="0.25">
      <c r="A1932" s="22"/>
      <c r="B1932" s="28"/>
      <c r="C1932" s="28"/>
      <c r="D1932" s="28"/>
      <c r="E1932" s="29"/>
      <c r="F1932" s="22"/>
      <c r="G1932" s="22"/>
      <c r="H1932" s="25" t="s">
        <v>50</v>
      </c>
      <c r="I1932" s="26"/>
      <c r="J1932" s="26"/>
      <c r="K1932" s="26"/>
      <c r="L19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3" spans="1:12" ht="15.75" customHeight="1" x14ac:dyDescent="0.25">
      <c r="A1933" s="22"/>
      <c r="B1933" s="28"/>
      <c r="C1933" s="28"/>
      <c r="D1933" s="28"/>
      <c r="E1933" s="29"/>
      <c r="F1933" s="22"/>
      <c r="G1933" s="22"/>
      <c r="H1933" s="25" t="s">
        <v>50</v>
      </c>
      <c r="I1933" s="26"/>
      <c r="J1933" s="26"/>
      <c r="K1933" s="26"/>
      <c r="L19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4" spans="1:12" ht="15.75" customHeight="1" x14ac:dyDescent="0.25">
      <c r="A1934" s="22"/>
      <c r="B1934" s="28"/>
      <c r="C1934" s="28"/>
      <c r="D1934" s="28"/>
      <c r="E1934" s="29"/>
      <c r="F1934" s="22"/>
      <c r="G1934" s="22"/>
      <c r="H1934" s="25" t="s">
        <v>50</v>
      </c>
      <c r="I1934" s="26"/>
      <c r="J1934" s="26"/>
      <c r="K1934" s="26"/>
      <c r="L19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5" spans="1:12" ht="15.75" customHeight="1" x14ac:dyDescent="0.25">
      <c r="A1935" s="22"/>
      <c r="B1935" s="28"/>
      <c r="C1935" s="28"/>
      <c r="D1935" s="28"/>
      <c r="E1935" s="29"/>
      <c r="F1935" s="22"/>
      <c r="G1935" s="22"/>
      <c r="H1935" s="25" t="s">
        <v>50</v>
      </c>
      <c r="I1935" s="26"/>
      <c r="J1935" s="26"/>
      <c r="K1935" s="26"/>
      <c r="L19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6" spans="1:12" ht="15.75" customHeight="1" x14ac:dyDescent="0.25">
      <c r="A1936" s="22"/>
      <c r="B1936" s="28"/>
      <c r="C1936" s="28"/>
      <c r="D1936" s="28"/>
      <c r="E1936" s="29"/>
      <c r="F1936" s="22"/>
      <c r="G1936" s="22"/>
      <c r="H1936" s="25" t="s">
        <v>50</v>
      </c>
      <c r="I1936" s="26"/>
      <c r="J1936" s="26"/>
      <c r="K1936" s="26"/>
      <c r="L19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7" spans="1:12" ht="15.75" customHeight="1" x14ac:dyDescent="0.25">
      <c r="A1937" s="22"/>
      <c r="B1937" s="28"/>
      <c r="C1937" s="28"/>
      <c r="D1937" s="28"/>
      <c r="E1937" s="29"/>
      <c r="F1937" s="22"/>
      <c r="G1937" s="22"/>
      <c r="H1937" s="25" t="s">
        <v>50</v>
      </c>
      <c r="I1937" s="26"/>
      <c r="J1937" s="26"/>
      <c r="K1937" s="26"/>
      <c r="L19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8" spans="1:12" ht="15.75" customHeight="1" x14ac:dyDescent="0.25">
      <c r="A1938" s="22"/>
      <c r="B1938" s="28"/>
      <c r="C1938" s="28"/>
      <c r="D1938" s="28"/>
      <c r="E1938" s="29"/>
      <c r="F1938" s="22"/>
      <c r="G1938" s="22"/>
      <c r="H1938" s="25" t="s">
        <v>50</v>
      </c>
      <c r="I1938" s="26"/>
      <c r="J1938" s="26"/>
      <c r="K1938" s="26"/>
      <c r="L19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39" spans="1:12" ht="15.75" customHeight="1" x14ac:dyDescent="0.25">
      <c r="A1939" s="22"/>
      <c r="B1939" s="28"/>
      <c r="C1939" s="28"/>
      <c r="D1939" s="28"/>
      <c r="E1939" s="29"/>
      <c r="F1939" s="22"/>
      <c r="G1939" s="22"/>
      <c r="H1939" s="25" t="s">
        <v>50</v>
      </c>
      <c r="I1939" s="26"/>
      <c r="J1939" s="26"/>
      <c r="K1939" s="26"/>
      <c r="L19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0" spans="1:12" ht="15.75" customHeight="1" x14ac:dyDescent="0.25">
      <c r="A1940" s="22"/>
      <c r="B1940" s="28"/>
      <c r="C1940" s="28"/>
      <c r="D1940" s="28"/>
      <c r="E1940" s="29"/>
      <c r="F1940" s="22"/>
      <c r="G1940" s="22"/>
      <c r="H1940" s="25" t="s">
        <v>50</v>
      </c>
      <c r="I1940" s="26"/>
      <c r="J1940" s="26"/>
      <c r="K1940" s="26"/>
      <c r="L19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1" spans="1:12" ht="15.75" customHeight="1" x14ac:dyDescent="0.25">
      <c r="A1941" s="22"/>
      <c r="B1941" s="28"/>
      <c r="C1941" s="28"/>
      <c r="D1941" s="28"/>
      <c r="E1941" s="29"/>
      <c r="F1941" s="22"/>
      <c r="G1941" s="22"/>
      <c r="H1941" s="25" t="s">
        <v>50</v>
      </c>
      <c r="I1941" s="26"/>
      <c r="J1941" s="26"/>
      <c r="K1941" s="26"/>
      <c r="L19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2" spans="1:12" ht="15.75" customHeight="1" x14ac:dyDescent="0.25">
      <c r="A1942" s="22"/>
      <c r="B1942" s="28"/>
      <c r="C1942" s="28"/>
      <c r="D1942" s="28"/>
      <c r="E1942" s="29"/>
      <c r="F1942" s="22"/>
      <c r="G1942" s="22"/>
      <c r="H1942" s="25" t="s">
        <v>50</v>
      </c>
      <c r="I1942" s="26"/>
      <c r="J1942" s="26"/>
      <c r="K1942" s="26"/>
      <c r="L19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3" spans="1:12" ht="15.75" customHeight="1" x14ac:dyDescent="0.25">
      <c r="A1943" s="22"/>
      <c r="B1943" s="28"/>
      <c r="C1943" s="28"/>
      <c r="D1943" s="28"/>
      <c r="E1943" s="29"/>
      <c r="F1943" s="22"/>
      <c r="G1943" s="22"/>
      <c r="H1943" s="25" t="s">
        <v>50</v>
      </c>
      <c r="I1943" s="26"/>
      <c r="J1943" s="26"/>
      <c r="K1943" s="26"/>
      <c r="L19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4" spans="1:12" ht="15.75" customHeight="1" x14ac:dyDescent="0.25">
      <c r="A1944" s="22"/>
      <c r="B1944" s="28"/>
      <c r="C1944" s="28"/>
      <c r="D1944" s="28"/>
      <c r="E1944" s="29"/>
      <c r="F1944" s="22"/>
      <c r="G1944" s="22"/>
      <c r="H1944" s="25" t="s">
        <v>50</v>
      </c>
      <c r="I1944" s="26"/>
      <c r="J1944" s="26"/>
      <c r="K1944" s="26"/>
      <c r="L19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5" spans="1:12" ht="15.75" customHeight="1" x14ac:dyDescent="0.25">
      <c r="A1945" s="22"/>
      <c r="B1945" s="28"/>
      <c r="C1945" s="28"/>
      <c r="D1945" s="28"/>
      <c r="E1945" s="29"/>
      <c r="F1945" s="22"/>
      <c r="G1945" s="22"/>
      <c r="H1945" s="25" t="s">
        <v>50</v>
      </c>
      <c r="I1945" s="26"/>
      <c r="J1945" s="26"/>
      <c r="K1945" s="26"/>
      <c r="L19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6" spans="1:12" ht="15.75" customHeight="1" x14ac:dyDescent="0.25">
      <c r="A1946" s="22"/>
      <c r="B1946" s="28"/>
      <c r="C1946" s="28"/>
      <c r="D1946" s="28"/>
      <c r="E1946" s="29"/>
      <c r="F1946" s="22"/>
      <c r="G1946" s="22"/>
      <c r="H1946" s="25" t="s">
        <v>50</v>
      </c>
      <c r="I1946" s="26"/>
      <c r="J1946" s="26"/>
      <c r="K1946" s="26"/>
      <c r="L19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7" spans="1:12" ht="15.75" customHeight="1" x14ac:dyDescent="0.25">
      <c r="A1947" s="22"/>
      <c r="B1947" s="28"/>
      <c r="C1947" s="28"/>
      <c r="D1947" s="28"/>
      <c r="E1947" s="29"/>
      <c r="F1947" s="22"/>
      <c r="G1947" s="22"/>
      <c r="H1947" s="25" t="s">
        <v>50</v>
      </c>
      <c r="I1947" s="26"/>
      <c r="J1947" s="26"/>
      <c r="K1947" s="26"/>
      <c r="L19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8" spans="1:12" ht="15.75" customHeight="1" x14ac:dyDescent="0.25">
      <c r="A1948" s="22"/>
      <c r="B1948" s="28"/>
      <c r="C1948" s="28"/>
      <c r="D1948" s="28"/>
      <c r="E1948" s="29"/>
      <c r="F1948" s="22"/>
      <c r="G1948" s="22"/>
      <c r="H1948" s="25" t="s">
        <v>50</v>
      </c>
      <c r="I1948" s="26"/>
      <c r="J1948" s="26"/>
      <c r="K1948" s="26"/>
      <c r="L19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49" spans="1:12" ht="15.75" customHeight="1" x14ac:dyDescent="0.25">
      <c r="A1949" s="22"/>
      <c r="B1949" s="28"/>
      <c r="C1949" s="28"/>
      <c r="D1949" s="28"/>
      <c r="E1949" s="29"/>
      <c r="F1949" s="22"/>
      <c r="G1949" s="22"/>
      <c r="H1949" s="25" t="s">
        <v>50</v>
      </c>
      <c r="I1949" s="26"/>
      <c r="J1949" s="26"/>
      <c r="K1949" s="26"/>
      <c r="L19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0" spans="1:12" ht="15.75" customHeight="1" x14ac:dyDescent="0.25">
      <c r="A1950" s="22"/>
      <c r="B1950" s="28"/>
      <c r="C1950" s="28"/>
      <c r="D1950" s="28"/>
      <c r="E1950" s="29"/>
      <c r="F1950" s="22"/>
      <c r="G1950" s="22"/>
      <c r="H1950" s="25" t="s">
        <v>50</v>
      </c>
      <c r="I1950" s="26"/>
      <c r="J1950" s="26"/>
      <c r="K1950" s="26"/>
      <c r="L19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1" spans="1:12" ht="15.75" customHeight="1" x14ac:dyDescent="0.25">
      <c r="A1951" s="22"/>
      <c r="B1951" s="28"/>
      <c r="C1951" s="28"/>
      <c r="D1951" s="28"/>
      <c r="E1951" s="29"/>
      <c r="F1951" s="22"/>
      <c r="G1951" s="22"/>
      <c r="H1951" s="25" t="s">
        <v>50</v>
      </c>
      <c r="I1951" s="26"/>
      <c r="J1951" s="26"/>
      <c r="K1951" s="26"/>
      <c r="L19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2" spans="1:12" ht="15.75" customHeight="1" x14ac:dyDescent="0.25">
      <c r="A1952" s="22"/>
      <c r="B1952" s="28"/>
      <c r="C1952" s="28"/>
      <c r="D1952" s="28"/>
      <c r="E1952" s="29"/>
      <c r="F1952" s="22"/>
      <c r="G1952" s="22"/>
      <c r="H1952" s="25" t="s">
        <v>50</v>
      </c>
      <c r="I1952" s="26"/>
      <c r="J1952" s="26"/>
      <c r="K1952" s="26"/>
      <c r="L19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3" spans="1:12" ht="15.75" customHeight="1" x14ac:dyDescent="0.25">
      <c r="A1953" s="22"/>
      <c r="B1953" s="28"/>
      <c r="C1953" s="28"/>
      <c r="D1953" s="28"/>
      <c r="E1953" s="29"/>
      <c r="F1953" s="22"/>
      <c r="G1953" s="22"/>
      <c r="H1953" s="25" t="s">
        <v>50</v>
      </c>
      <c r="I1953" s="26"/>
      <c r="J1953" s="26"/>
      <c r="K1953" s="26"/>
      <c r="L19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4" spans="1:12" ht="15.75" customHeight="1" x14ac:dyDescent="0.25">
      <c r="A1954" s="22"/>
      <c r="B1954" s="28"/>
      <c r="C1954" s="28"/>
      <c r="D1954" s="28"/>
      <c r="E1954" s="29"/>
      <c r="F1954" s="22"/>
      <c r="G1954" s="22"/>
      <c r="H1954" s="25" t="s">
        <v>50</v>
      </c>
      <c r="I1954" s="26"/>
      <c r="J1954" s="26"/>
      <c r="K1954" s="26"/>
      <c r="L19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5" spans="1:12" ht="15.75" customHeight="1" x14ac:dyDescent="0.25">
      <c r="A1955" s="22"/>
      <c r="B1955" s="28"/>
      <c r="C1955" s="28"/>
      <c r="D1955" s="28"/>
      <c r="E1955" s="29"/>
      <c r="F1955" s="22"/>
      <c r="G1955" s="22"/>
      <c r="H1955" s="25" t="s">
        <v>50</v>
      </c>
      <c r="I1955" s="26"/>
      <c r="J1955" s="26"/>
      <c r="K1955" s="26"/>
      <c r="L19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6" spans="1:12" ht="15.75" customHeight="1" x14ac:dyDescent="0.25">
      <c r="A1956" s="22"/>
      <c r="B1956" s="28"/>
      <c r="C1956" s="28"/>
      <c r="D1956" s="28"/>
      <c r="E1956" s="29"/>
      <c r="F1956" s="22"/>
      <c r="G1956" s="22"/>
      <c r="H1956" s="25" t="s">
        <v>50</v>
      </c>
      <c r="I1956" s="26"/>
      <c r="J1956" s="26"/>
      <c r="K1956" s="26"/>
      <c r="L19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7" spans="1:12" ht="15.75" customHeight="1" x14ac:dyDescent="0.25">
      <c r="A1957" s="22"/>
      <c r="B1957" s="28"/>
      <c r="C1957" s="28"/>
      <c r="D1957" s="28"/>
      <c r="E1957" s="29"/>
      <c r="F1957" s="22"/>
      <c r="G1957" s="22"/>
      <c r="H1957" s="25" t="s">
        <v>50</v>
      </c>
      <c r="I1957" s="26"/>
      <c r="J1957" s="26"/>
      <c r="K1957" s="26"/>
      <c r="L19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8" spans="1:12" ht="15.75" customHeight="1" x14ac:dyDescent="0.25">
      <c r="A1958" s="22"/>
      <c r="B1958" s="28"/>
      <c r="C1958" s="28"/>
      <c r="D1958" s="28"/>
      <c r="E1958" s="29"/>
      <c r="F1958" s="22"/>
      <c r="G1958" s="22"/>
      <c r="H1958" s="25" t="s">
        <v>50</v>
      </c>
      <c r="I1958" s="26"/>
      <c r="J1958" s="26"/>
      <c r="K1958" s="26"/>
      <c r="L19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59" spans="1:12" ht="15.75" customHeight="1" x14ac:dyDescent="0.25">
      <c r="A1959" s="22"/>
      <c r="B1959" s="28"/>
      <c r="C1959" s="28"/>
      <c r="D1959" s="28"/>
      <c r="E1959" s="29"/>
      <c r="F1959" s="22"/>
      <c r="G1959" s="22"/>
      <c r="H1959" s="25" t="s">
        <v>50</v>
      </c>
      <c r="I1959" s="26"/>
      <c r="J1959" s="26"/>
      <c r="K1959" s="26"/>
      <c r="L19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0" spans="1:12" ht="15.75" customHeight="1" x14ac:dyDescent="0.25">
      <c r="A1960" s="22"/>
      <c r="B1960" s="28"/>
      <c r="C1960" s="28"/>
      <c r="D1960" s="28"/>
      <c r="E1960" s="29"/>
      <c r="F1960" s="22"/>
      <c r="G1960" s="22"/>
      <c r="H1960" s="25" t="s">
        <v>50</v>
      </c>
      <c r="I1960" s="26"/>
      <c r="J1960" s="26"/>
      <c r="K1960" s="26"/>
      <c r="L19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1" spans="1:12" ht="15.75" customHeight="1" x14ac:dyDescent="0.25">
      <c r="A1961" s="22"/>
      <c r="B1961" s="28"/>
      <c r="C1961" s="28"/>
      <c r="D1961" s="28"/>
      <c r="E1961" s="29"/>
      <c r="F1961" s="22"/>
      <c r="G1961" s="22"/>
      <c r="H1961" s="25" t="s">
        <v>50</v>
      </c>
      <c r="I1961" s="26"/>
      <c r="J1961" s="26"/>
      <c r="K1961" s="26"/>
      <c r="L19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2" spans="1:12" ht="15.75" customHeight="1" x14ac:dyDescent="0.25">
      <c r="A1962" s="22"/>
      <c r="B1962" s="28"/>
      <c r="C1962" s="28"/>
      <c r="D1962" s="28"/>
      <c r="E1962" s="29"/>
      <c r="F1962" s="22"/>
      <c r="G1962" s="22"/>
      <c r="H1962" s="25" t="s">
        <v>50</v>
      </c>
      <c r="I1962" s="26"/>
      <c r="J1962" s="26"/>
      <c r="K1962" s="26"/>
      <c r="L196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3" spans="1:12" ht="15.75" customHeight="1" x14ac:dyDescent="0.25">
      <c r="A1963" s="22"/>
      <c r="B1963" s="28"/>
      <c r="C1963" s="28"/>
      <c r="D1963" s="28"/>
      <c r="E1963" s="29"/>
      <c r="F1963" s="22"/>
      <c r="G1963" s="22"/>
      <c r="H1963" s="25" t="s">
        <v>50</v>
      </c>
      <c r="I1963" s="26"/>
      <c r="J1963" s="26"/>
      <c r="K1963" s="26"/>
      <c r="L196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4" spans="1:12" ht="15.75" customHeight="1" x14ac:dyDescent="0.25">
      <c r="A1964" s="22"/>
      <c r="B1964" s="28"/>
      <c r="C1964" s="28"/>
      <c r="D1964" s="28"/>
      <c r="E1964" s="29"/>
      <c r="F1964" s="22"/>
      <c r="G1964" s="22"/>
      <c r="H1964" s="25" t="s">
        <v>50</v>
      </c>
      <c r="I1964" s="26"/>
      <c r="J1964" s="26"/>
      <c r="K1964" s="26"/>
      <c r="L196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5" spans="1:12" ht="15.75" customHeight="1" x14ac:dyDescent="0.25">
      <c r="A1965" s="22"/>
      <c r="B1965" s="28"/>
      <c r="C1965" s="28"/>
      <c r="D1965" s="28"/>
      <c r="E1965" s="29"/>
      <c r="F1965" s="22"/>
      <c r="G1965" s="22"/>
      <c r="H1965" s="25" t="s">
        <v>50</v>
      </c>
      <c r="I1965" s="26"/>
      <c r="J1965" s="26"/>
      <c r="K1965" s="26"/>
      <c r="L196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6" spans="1:12" ht="15.75" customHeight="1" x14ac:dyDescent="0.25">
      <c r="A1966" s="22"/>
      <c r="B1966" s="28"/>
      <c r="C1966" s="28"/>
      <c r="D1966" s="28"/>
      <c r="E1966" s="29"/>
      <c r="F1966" s="22"/>
      <c r="G1966" s="22"/>
      <c r="H1966" s="25" t="s">
        <v>50</v>
      </c>
      <c r="I1966" s="26"/>
      <c r="J1966" s="26"/>
      <c r="K1966" s="26"/>
      <c r="L196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7" spans="1:12" ht="15.75" customHeight="1" x14ac:dyDescent="0.25">
      <c r="A1967" s="22"/>
      <c r="B1967" s="28"/>
      <c r="C1967" s="28"/>
      <c r="D1967" s="28"/>
      <c r="E1967" s="29"/>
      <c r="F1967" s="22"/>
      <c r="G1967" s="22"/>
      <c r="H1967" s="25" t="s">
        <v>50</v>
      </c>
      <c r="I1967" s="26"/>
      <c r="J1967" s="26"/>
      <c r="K1967" s="26"/>
      <c r="L196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8" spans="1:12" ht="15.75" customHeight="1" x14ac:dyDescent="0.25">
      <c r="A1968" s="22"/>
      <c r="B1968" s="28"/>
      <c r="C1968" s="28"/>
      <c r="D1968" s="28"/>
      <c r="E1968" s="29"/>
      <c r="F1968" s="22"/>
      <c r="G1968" s="22"/>
      <c r="H1968" s="25" t="s">
        <v>50</v>
      </c>
      <c r="I1968" s="26"/>
      <c r="J1968" s="26"/>
      <c r="K1968" s="26"/>
      <c r="L196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69" spans="1:12" ht="15.75" customHeight="1" x14ac:dyDescent="0.25">
      <c r="A1969" s="22"/>
      <c r="B1969" s="28"/>
      <c r="C1969" s="28"/>
      <c r="D1969" s="28"/>
      <c r="E1969" s="29"/>
      <c r="F1969" s="22"/>
      <c r="G1969" s="22"/>
      <c r="H1969" s="25" t="s">
        <v>50</v>
      </c>
      <c r="I1969" s="26"/>
      <c r="J1969" s="26"/>
      <c r="K1969" s="26"/>
      <c r="L196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0" spans="1:12" ht="15.75" customHeight="1" x14ac:dyDescent="0.25">
      <c r="A1970" s="22"/>
      <c r="B1970" s="28"/>
      <c r="C1970" s="28"/>
      <c r="D1970" s="28"/>
      <c r="E1970" s="29"/>
      <c r="F1970" s="22"/>
      <c r="G1970" s="22"/>
      <c r="H1970" s="25" t="s">
        <v>50</v>
      </c>
      <c r="I1970" s="26"/>
      <c r="J1970" s="26"/>
      <c r="K1970" s="26"/>
      <c r="L197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1" spans="1:12" ht="15.75" customHeight="1" x14ac:dyDescent="0.25">
      <c r="A1971" s="22"/>
      <c r="B1971" s="28"/>
      <c r="C1971" s="28"/>
      <c r="D1971" s="28"/>
      <c r="E1971" s="29"/>
      <c r="F1971" s="22"/>
      <c r="G1971" s="22"/>
      <c r="H1971" s="25" t="s">
        <v>50</v>
      </c>
      <c r="I1971" s="26"/>
      <c r="J1971" s="26"/>
      <c r="K1971" s="26"/>
      <c r="L197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2" spans="1:12" ht="15.75" customHeight="1" x14ac:dyDescent="0.25">
      <c r="A1972" s="22"/>
      <c r="B1972" s="28"/>
      <c r="C1972" s="28"/>
      <c r="D1972" s="28"/>
      <c r="E1972" s="29"/>
      <c r="F1972" s="22"/>
      <c r="G1972" s="22"/>
      <c r="H1972" s="25" t="s">
        <v>50</v>
      </c>
      <c r="I1972" s="26"/>
      <c r="J1972" s="26"/>
      <c r="K1972" s="26"/>
      <c r="L197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3" spans="1:12" ht="15.75" customHeight="1" x14ac:dyDescent="0.25">
      <c r="A1973" s="22"/>
      <c r="B1973" s="28"/>
      <c r="C1973" s="28"/>
      <c r="D1973" s="28"/>
      <c r="E1973" s="29"/>
      <c r="F1973" s="22"/>
      <c r="G1973" s="22"/>
      <c r="H1973" s="25" t="s">
        <v>50</v>
      </c>
      <c r="I1973" s="26"/>
      <c r="J1973" s="26"/>
      <c r="K1973" s="26"/>
      <c r="L197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4" spans="1:12" ht="15.75" customHeight="1" x14ac:dyDescent="0.25">
      <c r="A1974" s="22"/>
      <c r="B1974" s="28"/>
      <c r="C1974" s="28"/>
      <c r="D1974" s="28"/>
      <c r="E1974" s="29"/>
      <c r="F1974" s="22"/>
      <c r="G1974" s="22"/>
      <c r="H1974" s="25" t="s">
        <v>50</v>
      </c>
      <c r="I1974" s="26"/>
      <c r="J1974" s="26"/>
      <c r="K1974" s="26"/>
      <c r="L197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5" spans="1:12" ht="15.75" customHeight="1" x14ac:dyDescent="0.25">
      <c r="A1975" s="22"/>
      <c r="B1975" s="28"/>
      <c r="C1975" s="28"/>
      <c r="D1975" s="28"/>
      <c r="E1975" s="29"/>
      <c r="F1975" s="22"/>
      <c r="G1975" s="22"/>
      <c r="H1975" s="25" t="s">
        <v>50</v>
      </c>
      <c r="I1975" s="26"/>
      <c r="J1975" s="26"/>
      <c r="K1975" s="26"/>
      <c r="L197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6" spans="1:12" ht="15.75" customHeight="1" x14ac:dyDescent="0.25">
      <c r="A1976" s="22"/>
      <c r="B1976" s="28"/>
      <c r="C1976" s="28"/>
      <c r="D1976" s="28"/>
      <c r="E1976" s="29"/>
      <c r="F1976" s="22"/>
      <c r="G1976" s="22"/>
      <c r="H1976" s="25" t="s">
        <v>50</v>
      </c>
      <c r="I1976" s="26"/>
      <c r="J1976" s="26"/>
      <c r="K1976" s="26"/>
      <c r="L197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7" spans="1:12" ht="15.75" customHeight="1" x14ac:dyDescent="0.25">
      <c r="A1977" s="22"/>
      <c r="B1977" s="28"/>
      <c r="C1977" s="28"/>
      <c r="D1977" s="28"/>
      <c r="E1977" s="29"/>
      <c r="F1977" s="22"/>
      <c r="G1977" s="22"/>
      <c r="H1977" s="25" t="s">
        <v>50</v>
      </c>
      <c r="I1977" s="26"/>
      <c r="J1977" s="26"/>
      <c r="K1977" s="26"/>
      <c r="L197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8" spans="1:12" ht="15.75" customHeight="1" x14ac:dyDescent="0.25">
      <c r="A1978" s="22"/>
      <c r="B1978" s="28"/>
      <c r="C1978" s="28"/>
      <c r="D1978" s="28"/>
      <c r="E1978" s="29"/>
      <c r="F1978" s="22"/>
      <c r="G1978" s="22"/>
      <c r="H1978" s="25" t="s">
        <v>50</v>
      </c>
      <c r="I1978" s="26"/>
      <c r="J1978" s="26"/>
      <c r="K1978" s="26"/>
      <c r="L197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79" spans="1:12" ht="15.75" customHeight="1" x14ac:dyDescent="0.25">
      <c r="A1979" s="22"/>
      <c r="B1979" s="28"/>
      <c r="C1979" s="28"/>
      <c r="D1979" s="28"/>
      <c r="E1979" s="29"/>
      <c r="F1979" s="22"/>
      <c r="G1979" s="22"/>
      <c r="H1979" s="25" t="s">
        <v>50</v>
      </c>
      <c r="I1979" s="26"/>
      <c r="J1979" s="26"/>
      <c r="K1979" s="26"/>
      <c r="L197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0" spans="1:12" ht="15.75" customHeight="1" x14ac:dyDescent="0.25">
      <c r="A1980" s="22"/>
      <c r="B1980" s="28"/>
      <c r="C1980" s="28"/>
      <c r="D1980" s="28"/>
      <c r="E1980" s="29"/>
      <c r="F1980" s="22"/>
      <c r="G1980" s="22"/>
      <c r="H1980" s="25" t="s">
        <v>50</v>
      </c>
      <c r="I1980" s="26"/>
      <c r="J1980" s="26"/>
      <c r="K1980" s="26"/>
      <c r="L198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1" spans="1:12" ht="15.75" customHeight="1" x14ac:dyDescent="0.25">
      <c r="A1981" s="22"/>
      <c r="B1981" s="28"/>
      <c r="C1981" s="28"/>
      <c r="D1981" s="28"/>
      <c r="E1981" s="29"/>
      <c r="F1981" s="22"/>
      <c r="G1981" s="22"/>
      <c r="H1981" s="25" t="s">
        <v>50</v>
      </c>
      <c r="I1981" s="26"/>
      <c r="J1981" s="26"/>
      <c r="K1981" s="26"/>
      <c r="L198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2" spans="1:12" ht="15.75" customHeight="1" x14ac:dyDescent="0.25">
      <c r="A1982" s="22"/>
      <c r="B1982" s="28"/>
      <c r="C1982" s="28"/>
      <c r="D1982" s="28"/>
      <c r="E1982" s="29"/>
      <c r="F1982" s="22"/>
      <c r="G1982" s="22"/>
      <c r="H1982" s="25" t="s">
        <v>50</v>
      </c>
      <c r="I1982" s="26"/>
      <c r="J1982" s="26"/>
      <c r="K1982" s="26"/>
      <c r="L198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3" spans="1:12" ht="15.75" customHeight="1" x14ac:dyDescent="0.25">
      <c r="A1983" s="22"/>
      <c r="B1983" s="28"/>
      <c r="C1983" s="28"/>
      <c r="D1983" s="28"/>
      <c r="E1983" s="29"/>
      <c r="F1983" s="22"/>
      <c r="G1983" s="22"/>
      <c r="H1983" s="25" t="s">
        <v>50</v>
      </c>
      <c r="I1983" s="26"/>
      <c r="J1983" s="26"/>
      <c r="K1983" s="26"/>
      <c r="L198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4" spans="1:12" ht="15.75" customHeight="1" x14ac:dyDescent="0.25">
      <c r="A1984" s="22"/>
      <c r="B1984" s="28"/>
      <c r="C1984" s="28"/>
      <c r="D1984" s="28"/>
      <c r="E1984" s="29"/>
      <c r="F1984" s="22"/>
      <c r="G1984" s="22"/>
      <c r="H1984" s="25" t="s">
        <v>50</v>
      </c>
      <c r="I1984" s="26"/>
      <c r="J1984" s="26"/>
      <c r="K1984" s="26"/>
      <c r="L198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5" spans="1:12" ht="15.75" customHeight="1" x14ac:dyDescent="0.25">
      <c r="A1985" s="22"/>
      <c r="B1985" s="28"/>
      <c r="C1985" s="28"/>
      <c r="D1985" s="28"/>
      <c r="E1985" s="29"/>
      <c r="F1985" s="22"/>
      <c r="G1985" s="22"/>
      <c r="H1985" s="25" t="s">
        <v>50</v>
      </c>
      <c r="I1985" s="26"/>
      <c r="J1985" s="26"/>
      <c r="K1985" s="26"/>
      <c r="L198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6" spans="1:12" ht="15.75" customHeight="1" x14ac:dyDescent="0.25">
      <c r="A1986" s="22"/>
      <c r="B1986" s="28"/>
      <c r="C1986" s="28"/>
      <c r="D1986" s="28"/>
      <c r="E1986" s="29"/>
      <c r="F1986" s="22"/>
      <c r="G1986" s="22"/>
      <c r="H1986" s="25" t="s">
        <v>50</v>
      </c>
      <c r="I1986" s="26"/>
      <c r="J1986" s="26"/>
      <c r="K1986" s="26"/>
      <c r="L198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7" spans="1:12" ht="15.75" customHeight="1" x14ac:dyDescent="0.25">
      <c r="A1987" s="22"/>
      <c r="B1987" s="28"/>
      <c r="C1987" s="28"/>
      <c r="D1987" s="28"/>
      <c r="E1987" s="29"/>
      <c r="F1987" s="22"/>
      <c r="G1987" s="22"/>
      <c r="H1987" s="25" t="s">
        <v>50</v>
      </c>
      <c r="I1987" s="26"/>
      <c r="J1987" s="26"/>
      <c r="K1987" s="26"/>
      <c r="L198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8" spans="1:12" ht="15.75" customHeight="1" x14ac:dyDescent="0.25">
      <c r="A1988" s="22"/>
      <c r="B1988" s="28"/>
      <c r="C1988" s="28"/>
      <c r="D1988" s="28"/>
      <c r="E1988" s="29"/>
      <c r="F1988" s="22"/>
      <c r="G1988" s="22"/>
      <c r="H1988" s="25" t="s">
        <v>50</v>
      </c>
      <c r="I1988" s="26"/>
      <c r="J1988" s="26"/>
      <c r="K1988" s="26"/>
      <c r="L198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89" spans="1:12" ht="15.75" customHeight="1" x14ac:dyDescent="0.25">
      <c r="A1989" s="22"/>
      <c r="B1989" s="28"/>
      <c r="C1989" s="28"/>
      <c r="D1989" s="28"/>
      <c r="E1989" s="29"/>
      <c r="F1989" s="22"/>
      <c r="G1989" s="22"/>
      <c r="H1989" s="25" t="s">
        <v>50</v>
      </c>
      <c r="I1989" s="26"/>
      <c r="J1989" s="26"/>
      <c r="K1989" s="26"/>
      <c r="L198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0" spans="1:12" ht="15.75" customHeight="1" x14ac:dyDescent="0.25">
      <c r="A1990" s="22"/>
      <c r="B1990" s="28"/>
      <c r="C1990" s="28"/>
      <c r="D1990" s="28"/>
      <c r="E1990" s="29"/>
      <c r="F1990" s="22"/>
      <c r="G1990" s="22"/>
      <c r="H1990" s="25" t="s">
        <v>50</v>
      </c>
      <c r="I1990" s="26"/>
      <c r="J1990" s="26"/>
      <c r="K1990" s="26"/>
      <c r="L199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1" spans="1:12" ht="15.75" customHeight="1" x14ac:dyDescent="0.25">
      <c r="A1991" s="22"/>
      <c r="B1991" s="28"/>
      <c r="C1991" s="28"/>
      <c r="D1991" s="28"/>
      <c r="E1991" s="29"/>
      <c r="F1991" s="22"/>
      <c r="G1991" s="22"/>
      <c r="H1991" s="25" t="s">
        <v>50</v>
      </c>
      <c r="I1991" s="26"/>
      <c r="J1991" s="26"/>
      <c r="K1991" s="26"/>
      <c r="L199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2" spans="1:12" ht="15.75" customHeight="1" x14ac:dyDescent="0.25">
      <c r="A1992" s="22"/>
      <c r="B1992" s="28"/>
      <c r="C1992" s="28"/>
      <c r="D1992" s="28"/>
      <c r="E1992" s="29"/>
      <c r="F1992" s="22"/>
      <c r="G1992" s="22"/>
      <c r="H1992" s="25" t="s">
        <v>50</v>
      </c>
      <c r="I1992" s="26"/>
      <c r="J1992" s="26"/>
      <c r="K1992" s="26"/>
      <c r="L199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3" spans="1:12" ht="15.75" customHeight="1" x14ac:dyDescent="0.25">
      <c r="A1993" s="22"/>
      <c r="B1993" s="28"/>
      <c r="C1993" s="28"/>
      <c r="D1993" s="28"/>
      <c r="E1993" s="29"/>
      <c r="F1993" s="22"/>
      <c r="G1993" s="22"/>
      <c r="H1993" s="25" t="s">
        <v>50</v>
      </c>
      <c r="I1993" s="26"/>
      <c r="J1993" s="26"/>
      <c r="K1993" s="26"/>
      <c r="L199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4" spans="1:12" ht="15.75" customHeight="1" x14ac:dyDescent="0.25">
      <c r="A1994" s="22"/>
      <c r="B1994" s="28"/>
      <c r="C1994" s="28"/>
      <c r="D1994" s="28"/>
      <c r="E1994" s="29"/>
      <c r="F1994" s="22"/>
      <c r="G1994" s="22"/>
      <c r="H1994" s="25" t="s">
        <v>50</v>
      </c>
      <c r="I1994" s="26"/>
      <c r="J1994" s="26"/>
      <c r="K1994" s="26"/>
      <c r="L199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5" spans="1:12" ht="15.75" customHeight="1" x14ac:dyDescent="0.25">
      <c r="A1995" s="22"/>
      <c r="B1995" s="28"/>
      <c r="C1995" s="28"/>
      <c r="D1995" s="28"/>
      <c r="E1995" s="29"/>
      <c r="F1995" s="22"/>
      <c r="G1995" s="22"/>
      <c r="H1995" s="25" t="s">
        <v>50</v>
      </c>
      <c r="I1995" s="26"/>
      <c r="J1995" s="26"/>
      <c r="K1995" s="26"/>
      <c r="L199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6" spans="1:12" ht="15.75" customHeight="1" x14ac:dyDescent="0.25">
      <c r="A1996" s="22"/>
      <c r="B1996" s="28"/>
      <c r="C1996" s="28"/>
      <c r="D1996" s="28"/>
      <c r="E1996" s="29"/>
      <c r="F1996" s="22"/>
      <c r="G1996" s="22"/>
      <c r="H1996" s="25" t="s">
        <v>50</v>
      </c>
      <c r="I1996" s="26"/>
      <c r="J1996" s="26"/>
      <c r="K1996" s="26"/>
      <c r="L199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7" spans="1:12" ht="15.75" customHeight="1" x14ac:dyDescent="0.25">
      <c r="A1997" s="22"/>
      <c r="B1997" s="28"/>
      <c r="C1997" s="28"/>
      <c r="D1997" s="28"/>
      <c r="E1997" s="29"/>
      <c r="F1997" s="22"/>
      <c r="G1997" s="22"/>
      <c r="H1997" s="25" t="s">
        <v>50</v>
      </c>
      <c r="I1997" s="26"/>
      <c r="J1997" s="26"/>
      <c r="K1997" s="26"/>
      <c r="L199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8" spans="1:12" ht="15.75" customHeight="1" x14ac:dyDescent="0.25">
      <c r="A1998" s="22"/>
      <c r="B1998" s="28"/>
      <c r="C1998" s="28"/>
      <c r="D1998" s="28"/>
      <c r="E1998" s="29"/>
      <c r="F1998" s="22"/>
      <c r="G1998" s="22"/>
      <c r="H1998" s="25" t="s">
        <v>50</v>
      </c>
      <c r="I1998" s="26"/>
      <c r="J1998" s="26"/>
      <c r="K1998" s="26"/>
      <c r="L199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1999" spans="1:12" ht="15.75" customHeight="1" x14ac:dyDescent="0.25">
      <c r="A1999" s="22"/>
      <c r="B1999" s="28"/>
      <c r="C1999" s="28"/>
      <c r="D1999" s="28"/>
      <c r="E1999" s="29"/>
      <c r="F1999" s="22"/>
      <c r="G1999" s="22"/>
      <c r="H1999" s="25" t="s">
        <v>50</v>
      </c>
      <c r="I1999" s="26"/>
      <c r="J1999" s="26"/>
      <c r="K1999" s="26"/>
      <c r="L199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0" spans="1:12" ht="15.75" customHeight="1" x14ac:dyDescent="0.25">
      <c r="A2000" s="22"/>
      <c r="B2000" s="28"/>
      <c r="C2000" s="28"/>
      <c r="D2000" s="28"/>
      <c r="E2000" s="29"/>
      <c r="F2000" s="22"/>
      <c r="G2000" s="22"/>
      <c r="H2000" s="25" t="s">
        <v>50</v>
      </c>
      <c r="I2000" s="26"/>
      <c r="J2000" s="26"/>
      <c r="K2000" s="26"/>
      <c r="L200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1" spans="1:12" ht="15.75" customHeight="1" x14ac:dyDescent="0.25">
      <c r="A2001" s="22"/>
      <c r="B2001" s="28"/>
      <c r="C2001" s="28"/>
      <c r="D2001" s="28"/>
      <c r="E2001" s="29"/>
      <c r="F2001" s="22"/>
      <c r="G2001" s="22"/>
      <c r="H2001" s="25" t="s">
        <v>50</v>
      </c>
      <c r="I2001" s="26"/>
      <c r="J2001" s="26"/>
      <c r="K2001" s="26"/>
      <c r="L200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2" spans="1:12" ht="15.75" customHeight="1" x14ac:dyDescent="0.25">
      <c r="A2002" s="22"/>
      <c r="B2002" s="28"/>
      <c r="C2002" s="28"/>
      <c r="D2002" s="28"/>
      <c r="E2002" s="29"/>
      <c r="F2002" s="22"/>
      <c r="G2002" s="22"/>
      <c r="H2002" s="25" t="s">
        <v>50</v>
      </c>
      <c r="I2002" s="26"/>
      <c r="J2002" s="26"/>
      <c r="K2002" s="26"/>
      <c r="L200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3" spans="1:12" ht="15.75" customHeight="1" x14ac:dyDescent="0.25">
      <c r="A2003" s="22"/>
      <c r="B2003" s="28"/>
      <c r="C2003" s="28"/>
      <c r="D2003" s="28"/>
      <c r="E2003" s="29"/>
      <c r="F2003" s="22"/>
      <c r="G2003" s="22"/>
      <c r="H2003" s="25" t="s">
        <v>50</v>
      </c>
      <c r="I2003" s="26"/>
      <c r="J2003" s="26"/>
      <c r="K2003" s="26"/>
      <c r="L200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4" spans="1:12" ht="15.75" customHeight="1" x14ac:dyDescent="0.25">
      <c r="A2004" s="22"/>
      <c r="B2004" s="28"/>
      <c r="C2004" s="28"/>
      <c r="D2004" s="28"/>
      <c r="E2004" s="29"/>
      <c r="F2004" s="22"/>
      <c r="G2004" s="22"/>
      <c r="H2004" s="25" t="s">
        <v>50</v>
      </c>
      <c r="I2004" s="26"/>
      <c r="J2004" s="26"/>
      <c r="K2004" s="26"/>
      <c r="L200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5" spans="1:12" ht="15.75" customHeight="1" x14ac:dyDescent="0.25">
      <c r="A2005" s="22"/>
      <c r="B2005" s="28"/>
      <c r="C2005" s="28"/>
      <c r="D2005" s="28"/>
      <c r="E2005" s="29"/>
      <c r="F2005" s="22"/>
      <c r="G2005" s="22"/>
      <c r="H2005" s="25" t="s">
        <v>50</v>
      </c>
      <c r="I2005" s="26"/>
      <c r="J2005" s="26"/>
      <c r="K2005" s="26"/>
      <c r="L200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6" spans="1:12" ht="15.75" customHeight="1" x14ac:dyDescent="0.25">
      <c r="A2006" s="22"/>
      <c r="B2006" s="28"/>
      <c r="C2006" s="28"/>
      <c r="D2006" s="28"/>
      <c r="E2006" s="29"/>
      <c r="F2006" s="22"/>
      <c r="G2006" s="22"/>
      <c r="H2006" s="25" t="s">
        <v>50</v>
      </c>
      <c r="I2006" s="26"/>
      <c r="J2006" s="26"/>
      <c r="K2006" s="26"/>
      <c r="L200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7" spans="1:12" ht="15.75" customHeight="1" x14ac:dyDescent="0.25">
      <c r="A2007" s="22"/>
      <c r="B2007" s="28"/>
      <c r="C2007" s="28"/>
      <c r="D2007" s="28"/>
      <c r="E2007" s="29"/>
      <c r="F2007" s="22"/>
      <c r="G2007" s="22"/>
      <c r="H2007" s="25" t="s">
        <v>50</v>
      </c>
      <c r="I2007" s="26"/>
      <c r="J2007" s="26"/>
      <c r="K2007" s="26"/>
      <c r="L200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8" spans="1:12" ht="15.75" customHeight="1" x14ac:dyDescent="0.25">
      <c r="A2008" s="22"/>
      <c r="B2008" s="28"/>
      <c r="C2008" s="28"/>
      <c r="D2008" s="28"/>
      <c r="E2008" s="29"/>
      <c r="F2008" s="22"/>
      <c r="G2008" s="22"/>
      <c r="H2008" s="25" t="s">
        <v>50</v>
      </c>
      <c r="I2008" s="26"/>
      <c r="J2008" s="26"/>
      <c r="K2008" s="26"/>
      <c r="L200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09" spans="1:12" ht="15.75" customHeight="1" x14ac:dyDescent="0.25">
      <c r="A2009" s="22"/>
      <c r="B2009" s="28"/>
      <c r="C2009" s="28"/>
      <c r="D2009" s="28"/>
      <c r="E2009" s="29"/>
      <c r="F2009" s="22"/>
      <c r="G2009" s="22"/>
      <c r="H2009" s="25" t="s">
        <v>50</v>
      </c>
      <c r="I2009" s="26"/>
      <c r="J2009" s="26"/>
      <c r="K2009" s="26"/>
      <c r="L200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0" spans="1:12" ht="15.75" customHeight="1" x14ac:dyDescent="0.25">
      <c r="A2010" s="22"/>
      <c r="B2010" s="28"/>
      <c r="C2010" s="28"/>
      <c r="D2010" s="28"/>
      <c r="E2010" s="29"/>
      <c r="F2010" s="22"/>
      <c r="G2010" s="22"/>
      <c r="H2010" s="25" t="s">
        <v>50</v>
      </c>
      <c r="I2010" s="26"/>
      <c r="J2010" s="26"/>
      <c r="K2010" s="26"/>
      <c r="L201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1" spans="1:12" ht="15.75" customHeight="1" x14ac:dyDescent="0.25">
      <c r="A2011" s="22"/>
      <c r="B2011" s="28"/>
      <c r="C2011" s="28"/>
      <c r="D2011" s="28"/>
      <c r="E2011" s="29"/>
      <c r="F2011" s="22"/>
      <c r="G2011" s="22"/>
      <c r="H2011" s="25" t="s">
        <v>50</v>
      </c>
      <c r="I2011" s="26"/>
      <c r="J2011" s="26"/>
      <c r="K2011" s="26"/>
      <c r="L201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2" spans="1:12" ht="15.75" customHeight="1" x14ac:dyDescent="0.25">
      <c r="A2012" s="22"/>
      <c r="B2012" s="28"/>
      <c r="C2012" s="28"/>
      <c r="D2012" s="28"/>
      <c r="E2012" s="29"/>
      <c r="F2012" s="22"/>
      <c r="G2012" s="22"/>
      <c r="H2012" s="25" t="s">
        <v>50</v>
      </c>
      <c r="I2012" s="26"/>
      <c r="J2012" s="26"/>
      <c r="K2012" s="26"/>
      <c r="L201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3" spans="1:12" ht="15.75" customHeight="1" x14ac:dyDescent="0.25">
      <c r="A2013" s="22"/>
      <c r="B2013" s="28"/>
      <c r="C2013" s="28"/>
      <c r="D2013" s="28"/>
      <c r="E2013" s="29"/>
      <c r="F2013" s="22"/>
      <c r="G2013" s="22"/>
      <c r="H2013" s="25" t="s">
        <v>50</v>
      </c>
      <c r="I2013" s="26"/>
      <c r="J2013" s="26"/>
      <c r="K2013" s="26"/>
      <c r="L201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4" spans="1:12" ht="15.75" customHeight="1" x14ac:dyDescent="0.25">
      <c r="A2014" s="22"/>
      <c r="B2014" s="28"/>
      <c r="C2014" s="28"/>
      <c r="D2014" s="28"/>
      <c r="E2014" s="29"/>
      <c r="F2014" s="22"/>
      <c r="G2014" s="22"/>
      <c r="H2014" s="25" t="s">
        <v>50</v>
      </c>
      <c r="I2014" s="26"/>
      <c r="J2014" s="26"/>
      <c r="K2014" s="26"/>
      <c r="L201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5" spans="1:12" ht="15.75" customHeight="1" x14ac:dyDescent="0.25">
      <c r="A2015" s="22"/>
      <c r="B2015" s="28"/>
      <c r="C2015" s="28"/>
      <c r="D2015" s="28"/>
      <c r="E2015" s="29"/>
      <c r="F2015" s="22"/>
      <c r="G2015" s="22"/>
      <c r="H2015" s="25" t="s">
        <v>50</v>
      </c>
      <c r="I2015" s="26"/>
      <c r="J2015" s="26"/>
      <c r="K2015" s="26"/>
      <c r="L201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6" spans="1:12" ht="15.75" customHeight="1" x14ac:dyDescent="0.25">
      <c r="A2016" s="22"/>
      <c r="B2016" s="28"/>
      <c r="C2016" s="28"/>
      <c r="D2016" s="28"/>
      <c r="E2016" s="29"/>
      <c r="F2016" s="22"/>
      <c r="G2016" s="22"/>
      <c r="H2016" s="25" t="s">
        <v>50</v>
      </c>
      <c r="I2016" s="26"/>
      <c r="J2016" s="26"/>
      <c r="K2016" s="26"/>
      <c r="L201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7" spans="1:12" ht="15.75" customHeight="1" x14ac:dyDescent="0.25">
      <c r="A2017" s="22"/>
      <c r="B2017" s="28"/>
      <c r="C2017" s="28"/>
      <c r="D2017" s="28"/>
      <c r="E2017" s="29"/>
      <c r="F2017" s="22"/>
      <c r="G2017" s="22"/>
      <c r="H2017" s="25" t="s">
        <v>50</v>
      </c>
      <c r="I2017" s="26"/>
      <c r="J2017" s="26"/>
      <c r="K2017" s="26"/>
      <c r="L201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8" spans="1:12" ht="15.75" customHeight="1" x14ac:dyDescent="0.25">
      <c r="A2018" s="22"/>
      <c r="B2018" s="28"/>
      <c r="C2018" s="28"/>
      <c r="D2018" s="28"/>
      <c r="E2018" s="29"/>
      <c r="F2018" s="22"/>
      <c r="G2018" s="22"/>
      <c r="H2018" s="25" t="s">
        <v>50</v>
      </c>
      <c r="I2018" s="26"/>
      <c r="J2018" s="26"/>
      <c r="K2018" s="26"/>
      <c r="L201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19" spans="1:12" ht="15.75" customHeight="1" x14ac:dyDescent="0.25">
      <c r="A2019" s="22"/>
      <c r="B2019" s="28"/>
      <c r="C2019" s="28"/>
      <c r="D2019" s="28"/>
      <c r="E2019" s="29"/>
      <c r="F2019" s="22"/>
      <c r="G2019" s="22"/>
      <c r="H2019" s="25" t="s">
        <v>50</v>
      </c>
      <c r="I2019" s="26"/>
      <c r="J2019" s="26"/>
      <c r="K2019" s="26"/>
      <c r="L201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0" spans="1:12" ht="15.75" customHeight="1" x14ac:dyDescent="0.25">
      <c r="A2020" s="22"/>
      <c r="B2020" s="28"/>
      <c r="C2020" s="28"/>
      <c r="D2020" s="28"/>
      <c r="E2020" s="29"/>
      <c r="F2020" s="22"/>
      <c r="G2020" s="22"/>
      <c r="H2020" s="25" t="s">
        <v>50</v>
      </c>
      <c r="I2020" s="26"/>
      <c r="J2020" s="26"/>
      <c r="K2020" s="26"/>
      <c r="L202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1" spans="1:12" ht="15.75" customHeight="1" x14ac:dyDescent="0.25">
      <c r="A2021" s="22"/>
      <c r="B2021" s="28"/>
      <c r="C2021" s="28"/>
      <c r="D2021" s="28"/>
      <c r="E2021" s="29"/>
      <c r="F2021" s="22"/>
      <c r="G2021" s="22"/>
      <c r="H2021" s="25" t="s">
        <v>50</v>
      </c>
      <c r="I2021" s="26"/>
      <c r="J2021" s="26"/>
      <c r="K2021" s="26"/>
      <c r="L202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2" spans="1:12" ht="15.75" customHeight="1" x14ac:dyDescent="0.25">
      <c r="A2022" s="22"/>
      <c r="B2022" s="28"/>
      <c r="C2022" s="28"/>
      <c r="D2022" s="28"/>
      <c r="E2022" s="29"/>
      <c r="F2022" s="22"/>
      <c r="G2022" s="22"/>
      <c r="H2022" s="25" t="s">
        <v>50</v>
      </c>
      <c r="I2022" s="26"/>
      <c r="J2022" s="26"/>
      <c r="K2022" s="26"/>
      <c r="L202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3" spans="1:12" ht="15.75" customHeight="1" x14ac:dyDescent="0.25">
      <c r="A2023" s="22"/>
      <c r="B2023" s="28"/>
      <c r="C2023" s="28"/>
      <c r="D2023" s="28"/>
      <c r="E2023" s="29"/>
      <c r="F2023" s="22"/>
      <c r="G2023" s="22"/>
      <c r="H2023" s="25" t="s">
        <v>50</v>
      </c>
      <c r="I2023" s="26"/>
      <c r="J2023" s="26"/>
      <c r="K2023" s="26"/>
      <c r="L202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4" spans="1:12" ht="15.75" customHeight="1" x14ac:dyDescent="0.25">
      <c r="A2024" s="22"/>
      <c r="B2024" s="28"/>
      <c r="C2024" s="28"/>
      <c r="D2024" s="28"/>
      <c r="E2024" s="29"/>
      <c r="F2024" s="22"/>
      <c r="G2024" s="22"/>
      <c r="H2024" s="25" t="s">
        <v>50</v>
      </c>
      <c r="I2024" s="26"/>
      <c r="J2024" s="26"/>
      <c r="K2024" s="26"/>
      <c r="L202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5" spans="1:12" ht="15.75" customHeight="1" x14ac:dyDescent="0.25">
      <c r="A2025" s="22"/>
      <c r="B2025" s="28"/>
      <c r="C2025" s="28"/>
      <c r="D2025" s="28"/>
      <c r="E2025" s="29"/>
      <c r="F2025" s="22"/>
      <c r="G2025" s="22"/>
      <c r="H2025" s="25" t="s">
        <v>50</v>
      </c>
      <c r="I2025" s="26"/>
      <c r="J2025" s="26"/>
      <c r="K2025" s="26"/>
      <c r="L202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6" spans="1:12" ht="15.75" customHeight="1" x14ac:dyDescent="0.25">
      <c r="A2026" s="22"/>
      <c r="B2026" s="28"/>
      <c r="C2026" s="28"/>
      <c r="D2026" s="28"/>
      <c r="E2026" s="29"/>
      <c r="F2026" s="22"/>
      <c r="G2026" s="22"/>
      <c r="H2026" s="25" t="s">
        <v>50</v>
      </c>
      <c r="I2026" s="26"/>
      <c r="J2026" s="26"/>
      <c r="K2026" s="26"/>
      <c r="L202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7" spans="1:12" ht="15.75" customHeight="1" x14ac:dyDescent="0.25">
      <c r="A2027" s="22"/>
      <c r="B2027" s="28"/>
      <c r="C2027" s="28"/>
      <c r="D2027" s="28"/>
      <c r="E2027" s="29"/>
      <c r="F2027" s="22"/>
      <c r="G2027" s="22"/>
      <c r="H2027" s="25" t="s">
        <v>50</v>
      </c>
      <c r="I2027" s="26"/>
      <c r="J2027" s="26"/>
      <c r="K2027" s="26"/>
      <c r="L202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8" spans="1:12" ht="15.75" customHeight="1" x14ac:dyDescent="0.25">
      <c r="A2028" s="22"/>
      <c r="B2028" s="28"/>
      <c r="C2028" s="28"/>
      <c r="D2028" s="28"/>
      <c r="E2028" s="29"/>
      <c r="F2028" s="22"/>
      <c r="G2028" s="22"/>
      <c r="H2028" s="25" t="s">
        <v>50</v>
      </c>
      <c r="I2028" s="26"/>
      <c r="J2028" s="26"/>
      <c r="K2028" s="26"/>
      <c r="L202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29" spans="1:12" ht="15.75" customHeight="1" x14ac:dyDescent="0.25">
      <c r="A2029" s="22"/>
      <c r="B2029" s="28"/>
      <c r="C2029" s="28"/>
      <c r="D2029" s="28"/>
      <c r="E2029" s="29"/>
      <c r="F2029" s="22"/>
      <c r="G2029" s="22"/>
      <c r="H2029" s="25" t="s">
        <v>50</v>
      </c>
      <c r="I2029" s="26"/>
      <c r="J2029" s="26"/>
      <c r="K2029" s="26"/>
      <c r="L202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0" spans="1:12" ht="15.75" customHeight="1" x14ac:dyDescent="0.25">
      <c r="A2030" s="22"/>
      <c r="B2030" s="28"/>
      <c r="C2030" s="28"/>
      <c r="D2030" s="28"/>
      <c r="E2030" s="29"/>
      <c r="F2030" s="22"/>
      <c r="G2030" s="22"/>
      <c r="H2030" s="25" t="s">
        <v>50</v>
      </c>
      <c r="I2030" s="26"/>
      <c r="J2030" s="26"/>
      <c r="K2030" s="26"/>
      <c r="L203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1" spans="1:12" ht="15.75" customHeight="1" x14ac:dyDescent="0.25">
      <c r="A2031" s="22"/>
      <c r="B2031" s="28"/>
      <c r="C2031" s="28"/>
      <c r="D2031" s="28"/>
      <c r="E2031" s="29"/>
      <c r="F2031" s="22"/>
      <c r="G2031" s="22"/>
      <c r="H2031" s="25" t="s">
        <v>50</v>
      </c>
      <c r="I2031" s="26"/>
      <c r="J2031" s="26"/>
      <c r="K2031" s="26"/>
      <c r="L203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2" spans="1:12" ht="15.75" customHeight="1" x14ac:dyDescent="0.25">
      <c r="A2032" s="22"/>
      <c r="B2032" s="28"/>
      <c r="C2032" s="28"/>
      <c r="D2032" s="28"/>
      <c r="E2032" s="29"/>
      <c r="F2032" s="22"/>
      <c r="G2032" s="22"/>
      <c r="H2032" s="25" t="s">
        <v>50</v>
      </c>
      <c r="I2032" s="26"/>
      <c r="J2032" s="26"/>
      <c r="K2032" s="26"/>
      <c r="L203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3" spans="1:12" ht="15.75" customHeight="1" x14ac:dyDescent="0.25">
      <c r="A2033" s="22"/>
      <c r="B2033" s="28"/>
      <c r="C2033" s="28"/>
      <c r="D2033" s="28"/>
      <c r="E2033" s="29"/>
      <c r="F2033" s="22"/>
      <c r="G2033" s="22"/>
      <c r="H2033" s="25" t="s">
        <v>50</v>
      </c>
      <c r="I2033" s="26"/>
      <c r="J2033" s="26"/>
      <c r="K2033" s="26"/>
      <c r="L203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4" spans="1:12" ht="15.75" customHeight="1" x14ac:dyDescent="0.25">
      <c r="A2034" s="22"/>
      <c r="B2034" s="28"/>
      <c r="C2034" s="28"/>
      <c r="D2034" s="28"/>
      <c r="E2034" s="29"/>
      <c r="F2034" s="22"/>
      <c r="G2034" s="22"/>
      <c r="H2034" s="25" t="s">
        <v>50</v>
      </c>
      <c r="I2034" s="26"/>
      <c r="J2034" s="26"/>
      <c r="K2034" s="26"/>
      <c r="L203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5" spans="1:12" ht="15.75" customHeight="1" x14ac:dyDescent="0.25">
      <c r="A2035" s="22"/>
      <c r="B2035" s="28"/>
      <c r="C2035" s="28"/>
      <c r="D2035" s="28"/>
      <c r="E2035" s="29"/>
      <c r="F2035" s="22"/>
      <c r="G2035" s="22"/>
      <c r="H2035" s="25" t="s">
        <v>50</v>
      </c>
      <c r="I2035" s="26"/>
      <c r="J2035" s="26"/>
      <c r="K2035" s="26"/>
      <c r="L203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6" spans="1:12" ht="15.75" customHeight="1" x14ac:dyDescent="0.25">
      <c r="A2036" s="22"/>
      <c r="B2036" s="28"/>
      <c r="C2036" s="28"/>
      <c r="D2036" s="28"/>
      <c r="E2036" s="29"/>
      <c r="F2036" s="22"/>
      <c r="G2036" s="22"/>
      <c r="H2036" s="25" t="s">
        <v>50</v>
      </c>
      <c r="I2036" s="26"/>
      <c r="J2036" s="26"/>
      <c r="K2036" s="26"/>
      <c r="L203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7" spans="1:12" ht="15.75" customHeight="1" x14ac:dyDescent="0.25">
      <c r="A2037" s="22"/>
      <c r="B2037" s="28"/>
      <c r="C2037" s="28"/>
      <c r="D2037" s="28"/>
      <c r="E2037" s="29"/>
      <c r="F2037" s="22"/>
      <c r="G2037" s="22"/>
      <c r="H2037" s="25" t="s">
        <v>50</v>
      </c>
      <c r="I2037" s="26"/>
      <c r="J2037" s="26"/>
      <c r="K2037" s="26"/>
      <c r="L203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8" spans="1:12" ht="15.75" customHeight="1" x14ac:dyDescent="0.25">
      <c r="A2038" s="22"/>
      <c r="B2038" s="28"/>
      <c r="C2038" s="28"/>
      <c r="D2038" s="28"/>
      <c r="E2038" s="29"/>
      <c r="F2038" s="22"/>
      <c r="G2038" s="22"/>
      <c r="H2038" s="25" t="s">
        <v>50</v>
      </c>
      <c r="I2038" s="26"/>
      <c r="J2038" s="26"/>
      <c r="K2038" s="26"/>
      <c r="L203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39" spans="1:12" ht="15.75" customHeight="1" x14ac:dyDescent="0.25">
      <c r="A2039" s="22"/>
      <c r="B2039" s="28"/>
      <c r="C2039" s="28"/>
      <c r="D2039" s="28"/>
      <c r="E2039" s="29"/>
      <c r="F2039" s="22"/>
      <c r="G2039" s="22"/>
      <c r="H2039" s="25" t="s">
        <v>50</v>
      </c>
      <c r="I2039" s="26"/>
      <c r="J2039" s="26"/>
      <c r="K2039" s="26"/>
      <c r="L203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0" spans="1:12" ht="15.75" customHeight="1" x14ac:dyDescent="0.25">
      <c r="A2040" s="22"/>
      <c r="B2040" s="28"/>
      <c r="C2040" s="28"/>
      <c r="D2040" s="28"/>
      <c r="E2040" s="29"/>
      <c r="F2040" s="22"/>
      <c r="G2040" s="22"/>
      <c r="H2040" s="25" t="s">
        <v>50</v>
      </c>
      <c r="I2040" s="26"/>
      <c r="J2040" s="26"/>
      <c r="K2040" s="26"/>
      <c r="L204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1" spans="1:12" ht="15.75" customHeight="1" x14ac:dyDescent="0.25">
      <c r="A2041" s="22"/>
      <c r="B2041" s="28"/>
      <c r="C2041" s="28"/>
      <c r="D2041" s="28"/>
      <c r="E2041" s="29"/>
      <c r="F2041" s="22"/>
      <c r="G2041" s="22"/>
      <c r="H2041" s="25" t="s">
        <v>50</v>
      </c>
      <c r="I2041" s="26"/>
      <c r="J2041" s="26"/>
      <c r="K2041" s="26"/>
      <c r="L204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2" spans="1:12" ht="15.75" customHeight="1" x14ac:dyDescent="0.25">
      <c r="A2042" s="22"/>
      <c r="B2042" s="28"/>
      <c r="C2042" s="28"/>
      <c r="D2042" s="28"/>
      <c r="E2042" s="29"/>
      <c r="F2042" s="22"/>
      <c r="G2042" s="22"/>
      <c r="H2042" s="25" t="s">
        <v>50</v>
      </c>
      <c r="I2042" s="26"/>
      <c r="J2042" s="26"/>
      <c r="K2042" s="26"/>
      <c r="L204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3" spans="1:12" ht="15.75" customHeight="1" x14ac:dyDescent="0.25">
      <c r="A2043" s="22"/>
      <c r="B2043" s="28"/>
      <c r="C2043" s="28"/>
      <c r="D2043" s="28"/>
      <c r="E2043" s="29"/>
      <c r="F2043" s="22"/>
      <c r="G2043" s="22"/>
      <c r="H2043" s="25" t="s">
        <v>50</v>
      </c>
      <c r="I2043" s="26"/>
      <c r="J2043" s="26"/>
      <c r="K2043" s="26"/>
      <c r="L204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4" spans="1:12" ht="15.75" customHeight="1" x14ac:dyDescent="0.25">
      <c r="A2044" s="22"/>
      <c r="B2044" s="28"/>
      <c r="C2044" s="28"/>
      <c r="D2044" s="28"/>
      <c r="E2044" s="29"/>
      <c r="F2044" s="22"/>
      <c r="G2044" s="22"/>
      <c r="H2044" s="25" t="s">
        <v>50</v>
      </c>
      <c r="I2044" s="26"/>
      <c r="J2044" s="26"/>
      <c r="K2044" s="26"/>
      <c r="L204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5" spans="1:12" ht="15.75" customHeight="1" x14ac:dyDescent="0.25">
      <c r="A2045" s="22"/>
      <c r="B2045" s="28"/>
      <c r="C2045" s="28"/>
      <c r="D2045" s="28"/>
      <c r="E2045" s="29"/>
      <c r="F2045" s="22"/>
      <c r="G2045" s="22"/>
      <c r="H2045" s="25" t="s">
        <v>50</v>
      </c>
      <c r="I2045" s="26"/>
      <c r="J2045" s="26"/>
      <c r="K2045" s="26"/>
      <c r="L204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6" spans="1:12" ht="15.75" customHeight="1" x14ac:dyDescent="0.25">
      <c r="A2046" s="22"/>
      <c r="B2046" s="28"/>
      <c r="C2046" s="28"/>
      <c r="D2046" s="28"/>
      <c r="E2046" s="29"/>
      <c r="F2046" s="22"/>
      <c r="G2046" s="22"/>
      <c r="H2046" s="25" t="s">
        <v>50</v>
      </c>
      <c r="I2046" s="26"/>
      <c r="J2046" s="26"/>
      <c r="K2046" s="26"/>
      <c r="L204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7" spans="1:12" ht="15.75" customHeight="1" x14ac:dyDescent="0.25">
      <c r="A2047" s="22"/>
      <c r="B2047" s="28"/>
      <c r="C2047" s="28"/>
      <c r="D2047" s="28"/>
      <c r="E2047" s="29"/>
      <c r="F2047" s="22"/>
      <c r="G2047" s="22"/>
      <c r="H2047" s="25" t="s">
        <v>50</v>
      </c>
      <c r="I2047" s="26"/>
      <c r="J2047" s="26"/>
      <c r="K2047" s="26"/>
      <c r="L204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8" spans="1:12" ht="15.75" customHeight="1" x14ac:dyDescent="0.25">
      <c r="A2048" s="22"/>
      <c r="B2048" s="28"/>
      <c r="C2048" s="28"/>
      <c r="D2048" s="28"/>
      <c r="E2048" s="29"/>
      <c r="F2048" s="22"/>
      <c r="G2048" s="22"/>
      <c r="H2048" s="25" t="s">
        <v>50</v>
      </c>
      <c r="I2048" s="26"/>
      <c r="J2048" s="26"/>
      <c r="K2048" s="26"/>
      <c r="L204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49" spans="1:12" ht="15.75" customHeight="1" x14ac:dyDescent="0.25">
      <c r="A2049" s="22"/>
      <c r="B2049" s="28"/>
      <c r="C2049" s="28"/>
      <c r="D2049" s="28"/>
      <c r="E2049" s="29"/>
      <c r="F2049" s="22"/>
      <c r="G2049" s="22"/>
      <c r="H2049" s="25" t="s">
        <v>50</v>
      </c>
      <c r="I2049" s="26"/>
      <c r="J2049" s="26"/>
      <c r="K2049" s="26"/>
      <c r="L204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0" spans="1:12" ht="15.75" customHeight="1" x14ac:dyDescent="0.25">
      <c r="A2050" s="22"/>
      <c r="B2050" s="28"/>
      <c r="C2050" s="28"/>
      <c r="D2050" s="28"/>
      <c r="E2050" s="29"/>
      <c r="F2050" s="22"/>
      <c r="G2050" s="22"/>
      <c r="H2050" s="25" t="s">
        <v>50</v>
      </c>
      <c r="I2050" s="26"/>
      <c r="J2050" s="26"/>
      <c r="K2050" s="26"/>
      <c r="L205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1" spans="1:12" ht="15.75" customHeight="1" x14ac:dyDescent="0.25">
      <c r="A2051" s="22"/>
      <c r="B2051" s="28"/>
      <c r="C2051" s="28"/>
      <c r="D2051" s="28"/>
      <c r="E2051" s="29"/>
      <c r="F2051" s="22"/>
      <c r="G2051" s="22"/>
      <c r="H2051" s="25" t="s">
        <v>50</v>
      </c>
      <c r="I2051" s="26"/>
      <c r="J2051" s="26"/>
      <c r="K2051" s="26"/>
      <c r="L205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2" spans="1:12" ht="15.75" customHeight="1" x14ac:dyDescent="0.25">
      <c r="A2052" s="22"/>
      <c r="B2052" s="28"/>
      <c r="C2052" s="28"/>
      <c r="D2052" s="28"/>
      <c r="E2052" s="29"/>
      <c r="F2052" s="22"/>
      <c r="G2052" s="22"/>
      <c r="H2052" s="25" t="s">
        <v>50</v>
      </c>
      <c r="I2052" s="26"/>
      <c r="J2052" s="26"/>
      <c r="K2052" s="26"/>
      <c r="L2052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3" spans="1:12" ht="15.75" customHeight="1" x14ac:dyDescent="0.25">
      <c r="A2053" s="22"/>
      <c r="B2053" s="28"/>
      <c r="C2053" s="28"/>
      <c r="D2053" s="28"/>
      <c r="E2053" s="29"/>
      <c r="F2053" s="22"/>
      <c r="G2053" s="22"/>
      <c r="H2053" s="25" t="s">
        <v>50</v>
      </c>
      <c r="I2053" s="26"/>
      <c r="J2053" s="26"/>
      <c r="K2053" s="26"/>
      <c r="L2053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4" spans="1:12" ht="15.75" customHeight="1" x14ac:dyDescent="0.25">
      <c r="A2054" s="22"/>
      <c r="B2054" s="28"/>
      <c r="C2054" s="28"/>
      <c r="D2054" s="28"/>
      <c r="E2054" s="29"/>
      <c r="F2054" s="22"/>
      <c r="G2054" s="22"/>
      <c r="H2054" s="25" t="s">
        <v>50</v>
      </c>
      <c r="I2054" s="26"/>
      <c r="J2054" s="26"/>
      <c r="K2054" s="26"/>
      <c r="L2054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5" spans="1:12" ht="15.75" customHeight="1" x14ac:dyDescent="0.25">
      <c r="A2055" s="22"/>
      <c r="B2055" s="28"/>
      <c r="C2055" s="28"/>
      <c r="D2055" s="28"/>
      <c r="E2055" s="29"/>
      <c r="F2055" s="22"/>
      <c r="G2055" s="22"/>
      <c r="H2055" s="25" t="s">
        <v>50</v>
      </c>
      <c r="I2055" s="26"/>
      <c r="J2055" s="26"/>
      <c r="K2055" s="26"/>
      <c r="L2055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6" spans="1:12" ht="15.75" customHeight="1" x14ac:dyDescent="0.25">
      <c r="A2056" s="22"/>
      <c r="B2056" s="28"/>
      <c r="C2056" s="28"/>
      <c r="D2056" s="28"/>
      <c r="E2056" s="29"/>
      <c r="F2056" s="22"/>
      <c r="G2056" s="22"/>
      <c r="H2056" s="25" t="s">
        <v>50</v>
      </c>
      <c r="I2056" s="26"/>
      <c r="J2056" s="26"/>
      <c r="K2056" s="26"/>
      <c r="L2056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7" spans="1:12" ht="15.75" customHeight="1" x14ac:dyDescent="0.25">
      <c r="A2057" s="22"/>
      <c r="B2057" s="28"/>
      <c r="C2057" s="28"/>
      <c r="D2057" s="28"/>
      <c r="E2057" s="29"/>
      <c r="F2057" s="22"/>
      <c r="G2057" s="22"/>
      <c r="H2057" s="25" t="s">
        <v>50</v>
      </c>
      <c r="I2057" s="26"/>
      <c r="J2057" s="26"/>
      <c r="K2057" s="26"/>
      <c r="L2057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8" spans="1:12" ht="15.75" customHeight="1" x14ac:dyDescent="0.25">
      <c r="A2058" s="22"/>
      <c r="B2058" s="28"/>
      <c r="C2058" s="28"/>
      <c r="D2058" s="28"/>
      <c r="E2058" s="29"/>
      <c r="F2058" s="22"/>
      <c r="G2058" s="22"/>
      <c r="H2058" s="25" t="s">
        <v>50</v>
      </c>
      <c r="I2058" s="26"/>
      <c r="J2058" s="26"/>
      <c r="K2058" s="26"/>
      <c r="L2058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59" spans="1:12" ht="15.75" customHeight="1" x14ac:dyDescent="0.25">
      <c r="A2059" s="22"/>
      <c r="B2059" s="28"/>
      <c r="C2059" s="28"/>
      <c r="D2059" s="28"/>
      <c r="E2059" s="29"/>
      <c r="F2059" s="22"/>
      <c r="G2059" s="22"/>
      <c r="H2059" s="25" t="s">
        <v>50</v>
      </c>
      <c r="I2059" s="26"/>
      <c r="J2059" s="26"/>
      <c r="K2059" s="26"/>
      <c r="L2059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60" spans="1:12" ht="15.75" customHeight="1" x14ac:dyDescent="0.25">
      <c r="A2060" s="22"/>
      <c r="B2060" s="28"/>
      <c r="C2060" s="28"/>
      <c r="D2060" s="28"/>
      <c r="E2060" s="29"/>
      <c r="F2060" s="22"/>
      <c r="G2060" s="22"/>
      <c r="H2060" s="25" t="s">
        <v>50</v>
      </c>
      <c r="I2060" s="26"/>
      <c r="J2060" s="26"/>
      <c r="K2060" s="26"/>
      <c r="L2060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  <row r="2061" spans="1:12" ht="15.75" customHeight="1" x14ac:dyDescent="0.25">
      <c r="A2061" s="22"/>
      <c r="B2061" s="28"/>
      <c r="C2061" s="28"/>
      <c r="D2061" s="28"/>
      <c r="E2061" s="29"/>
      <c r="F2061" s="22"/>
      <c r="G2061" s="22"/>
      <c r="H2061" s="25" t="s">
        <v>50</v>
      </c>
      <c r="I2061" s="26"/>
      <c r="J2061" s="26"/>
      <c r="K2061" s="26"/>
      <c r="L2061" s="27">
        <f>IF(Титул!$E$4&lt;&gt;0,Table_4[[#This Row],[Кількість доз однієї серії  придатної до використання вакцини, що знаходиться на зберіганні тільки на обласному складі]]+Table_4[[#This Row],[Кількість доз однієї серії придатної до використання вакцини, що знаходиться в області (пункти щеплення, лікувально профілактичні заклади, районні склади)]],"введіть назву регіону на листі""ТИТУЛ")</f>
        <v>0</v>
      </c>
    </row>
  </sheetData>
  <sheetProtection sheet="1" sort="0" autoFilter="0" pivotTables="0"/>
  <dataValidations xWindow="184" yWindow="976" count="4">
    <dataValidation type="whole" operator="greaterThan" allowBlank="1" showInputMessage="1" showErrorMessage="1" error="ВВЕДІТЬ ЧІЛЕ ЧИСЛО БІЛЬШЕ НІЖ 0" prompt="тільки цілі числа що більші 0" sqref="I2:K2061">
      <formula1>0</formula1>
    </dataValidation>
    <dataValidation type="list" allowBlank="1" showInputMessage="1" prompt="У разі відсутності наказу МОЗ номери вводити не потрібно" sqref="G2:G2061">
      <formula1>INDIRECT("таблица3[№ наказу]")</formula1>
    </dataValidation>
    <dataValidation type="list" allowBlank="1" showInputMessage="1" showErrorMessage="1" error="ВИБЕРІТЬ ЗНАЧЕННЯ З ВИПАДАЮЧОГО СПИСКУ " prompt="виберіть із списку" sqref="A2:A2061">
      <formula1>INDIRECT("таблица1[Серія]")</formula1>
    </dataValidation>
    <dataValidation type="list" allowBlank="1" showErrorMessage="1" sqref="F2:F2061">
      <formula1>INDIRECT("таблица2[Тип документу]")</formula1>
    </dataValidation>
  </dataValidations>
  <pageMargins left="0.7" right="0.7" top="0.75" bottom="0.75" header="0" footer="0"/>
  <pageSetup orientation="landscape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3"/>
  <sheetViews>
    <sheetView tabSelected="1" topLeftCell="B1" workbookViewId="0">
      <selection activeCell="D13" sqref="D13"/>
    </sheetView>
  </sheetViews>
  <sheetFormatPr defaultColWidth="7.7109375" defaultRowHeight="14.25" x14ac:dyDescent="0.2"/>
  <cols>
    <col min="1" max="1" width="60" style="1" hidden="1" customWidth="1"/>
    <col min="2" max="2" width="62" style="49" customWidth="1"/>
    <col min="3" max="10" width="23.140625" style="1" customWidth="1"/>
    <col min="11" max="16384" width="7.7109375" style="1"/>
  </cols>
  <sheetData>
    <row r="1" spans="1:42" ht="75" x14ac:dyDescent="0.2">
      <c r="B1" s="30" t="s">
        <v>39</v>
      </c>
      <c r="C1" s="31" t="s">
        <v>51</v>
      </c>
      <c r="D1" s="32" t="s">
        <v>52</v>
      </c>
      <c r="E1" s="33" t="s">
        <v>53</v>
      </c>
      <c r="F1" s="33" t="s">
        <v>54</v>
      </c>
      <c r="G1" s="33" t="s">
        <v>55</v>
      </c>
      <c r="H1" s="33" t="s">
        <v>56</v>
      </c>
      <c r="I1" s="33" t="s">
        <v>57</v>
      </c>
      <c r="J1" s="34" t="s">
        <v>58</v>
      </c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</row>
    <row r="2" spans="1:42" ht="64.5" customHeight="1" x14ac:dyDescent="0.2">
      <c r="A2" s="1" t="str">
        <f>Титул!$E$4&amp;B2</f>
        <v>ЛуганськаАнатоксин для профілактики дифтерії та правцю з зменшеним вмістом антигену (АДП-М)</v>
      </c>
      <c r="B2" s="35" t="s">
        <v>59</v>
      </c>
      <c r="C2" s="36">
        <v>22</v>
      </c>
      <c r="D2" s="37">
        <v>23</v>
      </c>
      <c r="E2" s="38" t="str">
        <f>IFERROR(VLOOKUP(Титул!$E$4,stok[],2,0),"-")</f>
        <v>-</v>
      </c>
      <c r="F2" s="39"/>
      <c r="G2" s="40"/>
      <c r="H2" s="38" t="str">
        <f>IFERROR(E2+F2-G2-D2,"")</f>
        <v/>
      </c>
      <c r="I2" s="38">
        <f>IF(D2-C2&gt;0,D2-C2,0)</f>
        <v>1</v>
      </c>
      <c r="J2" s="41">
        <f>IFERROR(I2/C2,"-")</f>
        <v>4.5454545454545456E-2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</row>
    <row r="3" spans="1:42" ht="64.5" customHeight="1" x14ac:dyDescent="0.2">
      <c r="A3" s="1" t="str">
        <f>Титул!$E$4&amp;B3</f>
        <v>ЛуганськаАнатоксин для профілактики дифтерії та правця (АДП)</v>
      </c>
      <c r="B3" s="35" t="s">
        <v>60</v>
      </c>
      <c r="C3" s="42">
        <v>7</v>
      </c>
      <c r="D3" s="43">
        <v>20</v>
      </c>
      <c r="E3" s="38" t="str">
        <f>IFERROR(VLOOKUP(Титул!$E$4,stok[],3,0),"-")</f>
        <v>-</v>
      </c>
      <c r="F3" s="44"/>
      <c r="G3" s="45"/>
      <c r="H3" s="38" t="str">
        <f t="shared" ref="H3:H13" si="0">IFERROR(E3+F3-G3-D3,"")</f>
        <v/>
      </c>
      <c r="I3" s="38">
        <f t="shared" ref="I3:I13" si="1">IF(D3-C3&gt;0,D3-C3,0)</f>
        <v>13</v>
      </c>
      <c r="J3" s="41">
        <f t="shared" ref="J3:J13" si="2">IFERROR(I3/C3,"-")</f>
        <v>1.8571428571428572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</row>
    <row r="4" spans="1:42" ht="64.5" customHeight="1" x14ac:dyDescent="0.2">
      <c r="A4" s="1" t="str">
        <f>Титул!$E$4&amp;B4</f>
        <v>ЛуганськаВакцина для профілактики гемофільної інфекції типу b</v>
      </c>
      <c r="B4" s="35" t="s">
        <v>61</v>
      </c>
      <c r="C4" s="36">
        <v>38</v>
      </c>
      <c r="D4" s="37">
        <v>38</v>
      </c>
      <c r="E4" s="38" t="str">
        <f>IFERROR(VLOOKUP(Титул!$E$4,stok[],4,0),"-")</f>
        <v>-</v>
      </c>
      <c r="F4" s="39"/>
      <c r="G4" s="40"/>
      <c r="H4" s="38" t="str">
        <f t="shared" si="0"/>
        <v/>
      </c>
      <c r="I4" s="38">
        <f t="shared" si="1"/>
        <v>0</v>
      </c>
      <c r="J4" s="41">
        <f t="shared" si="2"/>
        <v>0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</row>
    <row r="5" spans="1:42" ht="64.5" customHeight="1" x14ac:dyDescent="0.2">
      <c r="A5" s="1" t="str">
        <f>Титул!$E$4&amp;B5</f>
        <v>ЛуганськаВакцина для профілактики гепатиту В для дітей</v>
      </c>
      <c r="B5" s="35" t="s">
        <v>62</v>
      </c>
      <c r="C5" s="42">
        <v>5</v>
      </c>
      <c r="D5" s="43">
        <v>5</v>
      </c>
      <c r="E5" s="38" t="str">
        <f>IFERROR(VLOOKUP(Титул!$E$4,stok[],5,0),"-")</f>
        <v>-</v>
      </c>
      <c r="F5" s="44"/>
      <c r="G5" s="45"/>
      <c r="H5" s="38" t="str">
        <f t="shared" si="0"/>
        <v/>
      </c>
      <c r="I5" s="38">
        <f t="shared" si="1"/>
        <v>0</v>
      </c>
      <c r="J5" s="41">
        <f t="shared" si="2"/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</row>
    <row r="6" spans="1:42" ht="64.5" customHeight="1" x14ac:dyDescent="0.2">
      <c r="A6" s="1" t="str">
        <f>Титул!$E$4&amp;B6</f>
        <v>ЛуганськаВакцина для профілактики кашлюку,дифтерії та правця з цільноклітинним кашлюковим компонентом</v>
      </c>
      <c r="B6" s="35" t="s">
        <v>63</v>
      </c>
      <c r="C6" s="36">
        <v>31</v>
      </c>
      <c r="D6" s="37">
        <v>46</v>
      </c>
      <c r="E6" s="38" t="str">
        <f>IFERROR(VLOOKUP(Титул!$E$4,stok[],6,0),"-")</f>
        <v>-</v>
      </c>
      <c r="F6" s="39"/>
      <c r="G6" s="40"/>
      <c r="H6" s="38" t="str">
        <f t="shared" si="0"/>
        <v/>
      </c>
      <c r="I6" s="38">
        <f t="shared" si="1"/>
        <v>15</v>
      </c>
      <c r="J6" s="41">
        <f t="shared" si="2"/>
        <v>0.4838709677419355</v>
      </c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</row>
    <row r="7" spans="1:42" ht="64.5" customHeight="1" x14ac:dyDescent="0.2">
      <c r="A7" s="1" t="str">
        <f>Титул!$E$4&amp;B7</f>
        <v>ЛуганськаВакцина для профілактики кору, паротиту та краснухи</v>
      </c>
      <c r="B7" s="35" t="s">
        <v>64</v>
      </c>
      <c r="C7" s="42">
        <v>25</v>
      </c>
      <c r="D7" s="43">
        <v>32</v>
      </c>
      <c r="E7" s="38" t="str">
        <f>IFERROR(VLOOKUP(Титул!$E$4,stok[],7,0),"-")</f>
        <v>-</v>
      </c>
      <c r="F7" s="44"/>
      <c r="G7" s="45"/>
      <c r="H7" s="38" t="str">
        <f t="shared" si="0"/>
        <v/>
      </c>
      <c r="I7" s="38">
        <f t="shared" si="1"/>
        <v>7</v>
      </c>
      <c r="J7" s="41">
        <f t="shared" si="2"/>
        <v>0.28000000000000003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</row>
    <row r="8" spans="1:42" ht="64.5" customHeight="1" x14ac:dyDescent="0.2">
      <c r="A8" s="1" t="str">
        <f>Титул!$E$4&amp;B8</f>
        <v>ЛуганськаВакцина для профілактики поліомієліту (інактивована)</v>
      </c>
      <c r="B8" s="35" t="s">
        <v>65</v>
      </c>
      <c r="C8" s="36">
        <v>3</v>
      </c>
      <c r="D8" s="37">
        <v>30</v>
      </c>
      <c r="E8" s="38" t="str">
        <f>IFERROR(VLOOKUP(Титул!$E$4,stok[],8,0),"-")</f>
        <v>-</v>
      </c>
      <c r="F8" s="39"/>
      <c r="G8" s="40"/>
      <c r="H8" s="38" t="str">
        <f t="shared" si="0"/>
        <v/>
      </c>
      <c r="I8" s="38">
        <f t="shared" si="1"/>
        <v>27</v>
      </c>
      <c r="J8" s="41">
        <f t="shared" si="2"/>
        <v>9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</row>
    <row r="9" spans="1:42" ht="64.5" customHeight="1" x14ac:dyDescent="0.2">
      <c r="A9" s="1" t="str">
        <f>Титул!$E$4&amp;B9</f>
        <v>ЛуганськаВакцина для профілактики поліомієліту (оральна)</v>
      </c>
      <c r="B9" s="35" t="s">
        <v>66</v>
      </c>
      <c r="C9" s="42">
        <v>22</v>
      </c>
      <c r="D9" s="43">
        <v>33</v>
      </c>
      <c r="E9" s="38" t="str">
        <f>IFERROR(VLOOKUP(Титул!$E$4,stok[],9,0),"-")</f>
        <v>-</v>
      </c>
      <c r="F9" s="44"/>
      <c r="G9" s="45"/>
      <c r="H9" s="38" t="str">
        <f t="shared" si="0"/>
        <v/>
      </c>
      <c r="I9" s="38">
        <f t="shared" si="1"/>
        <v>11</v>
      </c>
      <c r="J9" s="41">
        <f t="shared" si="2"/>
        <v>0.5</v>
      </c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</row>
    <row r="10" spans="1:42" ht="64.5" customHeight="1" x14ac:dyDescent="0.2">
      <c r="A10" s="1" t="str">
        <f>Титул!$E$4&amp;B10</f>
        <v>ЛуганськаВакцина для профілактики сказу</v>
      </c>
      <c r="B10" s="35" t="s">
        <v>67</v>
      </c>
      <c r="C10" s="36">
        <v>0</v>
      </c>
      <c r="D10" s="37">
        <v>0</v>
      </c>
      <c r="E10" s="38" t="str">
        <f>IFERROR(VLOOKUP(Титул!$E$4,stok[],10,0),"-")</f>
        <v>-</v>
      </c>
      <c r="F10" s="39"/>
      <c r="G10" s="40"/>
      <c r="H10" s="38" t="str">
        <f t="shared" si="0"/>
        <v/>
      </c>
      <c r="I10" s="38">
        <f t="shared" si="1"/>
        <v>0</v>
      </c>
      <c r="J10" s="41" t="str">
        <f t="shared" si="2"/>
        <v>-</v>
      </c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</row>
    <row r="11" spans="1:42" ht="64.5" customHeight="1" x14ac:dyDescent="0.2">
      <c r="A11" s="1" t="str">
        <f>Титул!$E$4&amp;B11</f>
        <v>ЛуганськаВакцина для профілактики туберкульозу</v>
      </c>
      <c r="B11" s="35" t="s">
        <v>68</v>
      </c>
      <c r="C11" s="42">
        <v>13</v>
      </c>
      <c r="D11" s="43">
        <v>80</v>
      </c>
      <c r="E11" s="38" t="str">
        <f>IFERROR(VLOOKUP(Титул!$E$4,stok[],11,0),"-")</f>
        <v>-</v>
      </c>
      <c r="F11" s="44"/>
      <c r="G11" s="45"/>
      <c r="H11" s="38" t="str">
        <f t="shared" si="0"/>
        <v/>
      </c>
      <c r="I11" s="38">
        <f t="shared" si="1"/>
        <v>67</v>
      </c>
      <c r="J11" s="41">
        <f t="shared" si="2"/>
        <v>5.1538461538461542</v>
      </c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</row>
    <row r="12" spans="1:42" ht="64.5" customHeight="1" x14ac:dyDescent="0.2">
      <c r="A12" s="1" t="str">
        <f>Титул!$E$4&amp;B12</f>
        <v>ЛуганськаКомбінована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2" s="46" t="s">
        <v>69</v>
      </c>
      <c r="C12" s="36">
        <v>0</v>
      </c>
      <c r="D12" s="47">
        <v>0</v>
      </c>
      <c r="E12" s="38" t="str">
        <f>IFERROR(VLOOKUP(Титул!$E$4,stok[],12,0),"-")</f>
        <v>-</v>
      </c>
      <c r="F12" s="39"/>
      <c r="G12" s="48"/>
      <c r="H12" s="38" t="str">
        <f t="shared" si="0"/>
        <v/>
      </c>
      <c r="I12" s="38">
        <f t="shared" si="1"/>
        <v>0</v>
      </c>
      <c r="J12" s="41" t="str">
        <f t="shared" si="2"/>
        <v>-</v>
      </c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</row>
    <row r="13" spans="1:42" ht="64.5" customHeight="1" x14ac:dyDescent="0.2">
      <c r="A13" s="1" t="str">
        <f>Титул!$E$4&amp;B13</f>
        <v>ЛуганськаВакцина для профілкактики пневмококової інфекції</v>
      </c>
      <c r="B13" s="46" t="s">
        <v>70</v>
      </c>
      <c r="C13" s="36"/>
      <c r="D13" s="47"/>
      <c r="E13" s="38" t="str">
        <f>IFERROR(VLOOKUP(Титул!$E$4,stok[],13,0),"-")</f>
        <v>-</v>
      </c>
      <c r="F13" s="39"/>
      <c r="G13" s="48"/>
      <c r="H13" s="38" t="str">
        <f t="shared" si="0"/>
        <v/>
      </c>
      <c r="I13" s="38">
        <f t="shared" si="1"/>
        <v>0</v>
      </c>
      <c r="J13" s="41" t="str">
        <f t="shared" si="2"/>
        <v>-</v>
      </c>
    </row>
  </sheetData>
  <sheetProtection formatCells="0" formatColumns="0" formatRows="0" sort="0" autoFilter="0" pivotTables="0"/>
  <autoFilter ref="B1:J12"/>
  <dataValidations count="2">
    <dataValidation type="whole" allowBlank="1" showInputMessage="1" showErrorMessage="1" error="ВВЕДІТЬ ЦІЛЕ ЧИСЛО" sqref="F2:F13 C2:D13">
      <formula1>0</formula1>
      <formula2>1000000000</formula2>
    </dataValidation>
    <dataValidation type="whole" allowBlank="1" showInputMessage="1" showErrorMessage="1" error="ВВЕДІТЬ ЧІЛЕ ЧИСЛО" sqref="G2:G13">
      <formula1>0</formula1>
      <formula2>1000000000</formula2>
    </dataValidation>
  </dataValidations>
  <pageMargins left="0.7" right="0.7" top="0.75" bottom="0.75" header="0.3" footer="0.3"/>
  <pageSetup paperSize="9" orientation="portrait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2" id="{72B85F43-7683-485F-AC03-064C1BB6CC52}">
            <xm:f>H2&lt;&gt;Лист2!#REF!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H2</xm:sqref>
        </x14:conditionalFormatting>
        <x14:conditionalFormatting xmlns:xm="http://schemas.microsoft.com/office/excel/2006/main">
          <x14:cfRule type="expression" priority="11" id="{486498EE-DCD9-4B14-BC41-7F52E5FBB179}">
            <xm:f>$H$3&lt;&gt;Лист2!#REF!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H3</xm:sqref>
        </x14:conditionalFormatting>
        <x14:conditionalFormatting xmlns:xm="http://schemas.microsoft.com/office/excel/2006/main">
          <x14:cfRule type="expression" priority="10" id="{9C63B346-3CC6-4491-A6FD-631FAB803210}">
            <xm:f>$H$4&lt;&gt;Лист2!#REF!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H4</xm:sqref>
        </x14:conditionalFormatting>
        <x14:conditionalFormatting xmlns:xm="http://schemas.microsoft.com/office/excel/2006/main">
          <x14:cfRule type="expression" priority="9" id="{83D9059C-ED3B-4E53-ADB5-A3778115ABAA}">
            <xm:f>$H$5&lt;&gt;Лист2!#REF!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H5</xm:sqref>
        </x14:conditionalFormatting>
        <x14:conditionalFormatting xmlns:xm="http://schemas.microsoft.com/office/excel/2006/main">
          <x14:cfRule type="expression" priority="8" id="{3510BA96-E436-4CEF-B883-C172CFA3E441}">
            <xm:f>$H$6&lt;&gt;Лист2!#REF!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H6</xm:sqref>
        </x14:conditionalFormatting>
        <x14:conditionalFormatting xmlns:xm="http://schemas.microsoft.com/office/excel/2006/main">
          <x14:cfRule type="expression" priority="7" id="{28332E1C-6A5C-49CD-AF8D-D555993EF890}">
            <xm:f>$H$7&lt;&gt;Лист2!#REF!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H7</xm:sqref>
        </x14:conditionalFormatting>
        <x14:conditionalFormatting xmlns:xm="http://schemas.microsoft.com/office/excel/2006/main">
          <x14:cfRule type="expression" priority="6" id="{D1442393-6D8F-43E7-8977-88473DE02344}">
            <xm:f>$H$8&lt;&gt;Лист2!#REF!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H8</xm:sqref>
        </x14:conditionalFormatting>
        <x14:conditionalFormatting xmlns:xm="http://schemas.microsoft.com/office/excel/2006/main">
          <x14:cfRule type="expression" priority="5" id="{C98408ED-D3EA-4775-9699-3CE8EA96956E}">
            <xm:f>$H$9&lt;&gt;Лист2!#REF!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H9</xm:sqref>
        </x14:conditionalFormatting>
        <x14:conditionalFormatting xmlns:xm="http://schemas.microsoft.com/office/excel/2006/main">
          <x14:cfRule type="expression" priority="4" id="{E13D9726-A5A1-4BB2-A8F3-24E990074C69}">
            <xm:f>$H$10&lt;&gt;Лист2!#REF!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H10</xm:sqref>
        </x14:conditionalFormatting>
        <x14:conditionalFormatting xmlns:xm="http://schemas.microsoft.com/office/excel/2006/main">
          <x14:cfRule type="expression" priority="3" id="{405BC631-480B-49E8-A5F0-81606DBF3CA3}">
            <xm:f>$H$11&lt;&gt;Лист2!#REF!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H11</xm:sqref>
        </x14:conditionalFormatting>
        <x14:conditionalFormatting xmlns:xm="http://schemas.microsoft.com/office/excel/2006/main">
          <x14:cfRule type="expression" priority="2" id="{387229BB-DC5E-4B6B-A14F-471BF3734E20}">
            <xm:f>$H$12&lt;&gt;Лист2!#REF!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H12</xm:sqref>
        </x14:conditionalFormatting>
        <x14:conditionalFormatting xmlns:xm="http://schemas.microsoft.com/office/excel/2006/main">
          <x14:cfRule type="expression" priority="1" id="{99FAC073-FBB0-4E59-9EE4-2BC04B94375A}">
            <xm:f>$H$13&lt;&gt;Лист2!#REF!</xm:f>
            <x14:dxf>
              <font>
                <color rgb="FFFF0000"/>
              </font>
              <fill>
                <patternFill>
                  <bgColor rgb="FFFF0000"/>
                </patternFill>
              </fill>
            </x14:dxf>
          </x14:cfRule>
          <xm:sqref>H13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1"/>
  <sheetViews>
    <sheetView workbookViewId="0"/>
  </sheetViews>
  <sheetFormatPr defaultColWidth="35.7109375" defaultRowHeight="14.25" x14ac:dyDescent="0.2"/>
  <cols>
    <col min="1" max="16384" width="35.7109375" style="1"/>
  </cols>
  <sheetData>
    <row r="1" spans="1:4" ht="45" x14ac:dyDescent="0.2">
      <c r="B1" s="30" t="s">
        <v>29</v>
      </c>
      <c r="C1" s="30" t="s">
        <v>39</v>
      </c>
      <c r="D1" s="33" t="s">
        <v>53</v>
      </c>
    </row>
    <row r="2" spans="1:4" ht="66.75" customHeight="1" x14ac:dyDescent="0.2">
      <c r="A2" s="121" t="str">
        <f>B2&amp;C2</f>
        <v>ВінницькаАнатоксин для профілактики дифтерії та правцю з зменшеним вмістом антигену (АДП-М)</v>
      </c>
      <c r="B2" s="122" t="s">
        <v>30</v>
      </c>
      <c r="C2" s="122" t="s">
        <v>59</v>
      </c>
      <c r="D2" s="123">
        <f>IFERROR(VLOOKUP(B2,stok[],2,0),"нема даних")</f>
        <v>150292</v>
      </c>
    </row>
    <row r="3" spans="1:4" ht="66.75" customHeight="1" x14ac:dyDescent="0.2">
      <c r="A3" s="121" t="str">
        <f t="shared" ref="A3:A66" si="0">B3&amp;C3</f>
        <v>ВінницькаАнатоксин для профілактики дифтерії та правця (АДП)</v>
      </c>
      <c r="B3" s="122" t="s">
        <v>30</v>
      </c>
      <c r="C3" s="122" t="s">
        <v>60</v>
      </c>
      <c r="D3" s="123">
        <f>IFERROR(VLOOKUP(B3,stok[],3,0),"нема даних")</f>
        <v>8141</v>
      </c>
    </row>
    <row r="4" spans="1:4" ht="66.75" customHeight="1" x14ac:dyDescent="0.2">
      <c r="A4" s="121" t="str">
        <f t="shared" si="0"/>
        <v>ВінницькаВакцина для профілактики гемофільної інфекції типу b</v>
      </c>
      <c r="B4" s="122" t="s">
        <v>30</v>
      </c>
      <c r="C4" s="122" t="s">
        <v>61</v>
      </c>
      <c r="D4" s="123">
        <f>IFERROR(VLOOKUP(B4,stok[],4,0),"нема даних")</f>
        <v>11826</v>
      </c>
    </row>
    <row r="5" spans="1:4" ht="66.75" customHeight="1" x14ac:dyDescent="0.2">
      <c r="A5" s="121" t="str">
        <f t="shared" si="0"/>
        <v>ВінницькаВакцина для профілактики гепатиту В для дітей</v>
      </c>
      <c r="B5" s="122" t="s">
        <v>30</v>
      </c>
      <c r="C5" s="122" t="s">
        <v>62</v>
      </c>
      <c r="D5" s="123">
        <f>IFERROR(VLOOKUP(B5,stok[],5,0),"нема даних")</f>
        <v>5769</v>
      </c>
    </row>
    <row r="6" spans="1:4" ht="66.75" customHeight="1" x14ac:dyDescent="0.2">
      <c r="A6" s="121" t="str">
        <f t="shared" si="0"/>
        <v>ВінницькаВакцина для профілактики кашлюку,дифтерії та правця з цільноклітинним кашлюковим компонентом</v>
      </c>
      <c r="B6" s="122" t="s">
        <v>30</v>
      </c>
      <c r="C6" s="122" t="s">
        <v>63</v>
      </c>
      <c r="D6" s="123">
        <f>IFERROR(VLOOKUP(B6,stok[],6,0),"нема даних")</f>
        <v>52823</v>
      </c>
    </row>
    <row r="7" spans="1:4" ht="66.75" customHeight="1" x14ac:dyDescent="0.2">
      <c r="A7" s="121" t="str">
        <f t="shared" si="0"/>
        <v>ВінницькаВакцина для профілактики кору, паротиту та краснухи</v>
      </c>
      <c r="B7" s="122" t="s">
        <v>30</v>
      </c>
      <c r="C7" s="122" t="s">
        <v>64</v>
      </c>
      <c r="D7" s="123">
        <f>IFERROR(VLOOKUP(B7,stok[],7,0),"нема даних")</f>
        <v>15138</v>
      </c>
    </row>
    <row r="8" spans="1:4" ht="66.75" customHeight="1" x14ac:dyDescent="0.2">
      <c r="A8" s="121" t="str">
        <f t="shared" si="0"/>
        <v>ВінницькаВакцина для профілактики поліомієліту (інактивована)</v>
      </c>
      <c r="B8" s="122" t="s">
        <v>30</v>
      </c>
      <c r="C8" s="122" t="s">
        <v>65</v>
      </c>
      <c r="D8" s="123">
        <f>IFERROR(VLOOKUP(B8,stok[],8,0),"нема даних")</f>
        <v>23479</v>
      </c>
    </row>
    <row r="9" spans="1:4" ht="66.75" customHeight="1" x14ac:dyDescent="0.2">
      <c r="A9" s="121" t="str">
        <f t="shared" si="0"/>
        <v>ВінницькаВакцина для профілактики поліомієліту (оральна)</v>
      </c>
      <c r="B9" s="122" t="s">
        <v>30</v>
      </c>
      <c r="C9" s="122" t="s">
        <v>66</v>
      </c>
      <c r="D9" s="123">
        <f>IFERROR(VLOOKUP(B9,stok[],9,0),"нема даних")</f>
        <v>12183</v>
      </c>
    </row>
    <row r="10" spans="1:4" ht="66.75" customHeight="1" x14ac:dyDescent="0.2">
      <c r="A10" s="121" t="str">
        <f t="shared" si="0"/>
        <v>ВінницькаВакцина для профілактики сказу</v>
      </c>
      <c r="B10" s="122" t="s">
        <v>30</v>
      </c>
      <c r="C10" s="122" t="s">
        <v>67</v>
      </c>
      <c r="D10" s="123">
        <f>IFERROR(VLOOKUP(B10,stok[],10,0),"нема даних")</f>
        <v>5010</v>
      </c>
    </row>
    <row r="11" spans="1:4" ht="66.75" customHeight="1" x14ac:dyDescent="0.2">
      <c r="A11" s="121" t="str">
        <f t="shared" si="0"/>
        <v>ВінницькаВакцина для профілактики туберкульозу</v>
      </c>
      <c r="B11" s="122" t="s">
        <v>30</v>
      </c>
      <c r="C11" s="122" t="s">
        <v>68</v>
      </c>
      <c r="D11" s="123">
        <f>IFERROR(VLOOKUP(B11,stok[],11,0),"нема даних")</f>
        <v>2350</v>
      </c>
    </row>
    <row r="12" spans="1:4" ht="66.75" customHeight="1" x14ac:dyDescent="0.2">
      <c r="A12" s="121" t="str">
        <f t="shared" si="0"/>
        <v>ВінницькаКомбінована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2" s="122" t="s">
        <v>30</v>
      </c>
      <c r="C12" s="124" t="s">
        <v>69</v>
      </c>
      <c r="D12" s="123">
        <f>IFERROR(VLOOKUP(B12,stok[],12,0),"нема даних")</f>
        <v>8081</v>
      </c>
    </row>
    <row r="13" spans="1:4" ht="66.75" customHeight="1" x14ac:dyDescent="0.2">
      <c r="A13" s="121" t="str">
        <f t="shared" si="0"/>
        <v>ВінницькаВакцина для профілкактики пневмококової інфекції</v>
      </c>
      <c r="B13" s="122" t="s">
        <v>30</v>
      </c>
      <c r="C13" s="122" t="s">
        <v>70</v>
      </c>
      <c r="D13" s="123">
        <f>IFERROR(VLOOKUP(B13,stok[],13,0),"нема даних")</f>
        <v>0</v>
      </c>
    </row>
    <row r="14" spans="1:4" ht="66.75" customHeight="1" x14ac:dyDescent="0.2">
      <c r="A14" s="121" t="str">
        <f t="shared" si="0"/>
        <v>ВолинськаАнатоксин для профілактики дифтерії та правцю з зменшеним вмістом антигену (АДП-М)</v>
      </c>
      <c r="B14" s="122" t="s">
        <v>121</v>
      </c>
      <c r="C14" s="122" t="s">
        <v>59</v>
      </c>
      <c r="D14" s="123">
        <f>IFERROR(VLOOKUP(B14,stok[],2,0),"нема даних")</f>
        <v>77460</v>
      </c>
    </row>
    <row r="15" spans="1:4" ht="66.75" customHeight="1" x14ac:dyDescent="0.2">
      <c r="A15" s="121" t="str">
        <f t="shared" si="0"/>
        <v>ВолинськаАнатоксин для профілактики дифтерії та правця (АДП)</v>
      </c>
      <c r="B15" s="122" t="s">
        <v>121</v>
      </c>
      <c r="C15" s="122" t="s">
        <v>60</v>
      </c>
      <c r="D15" s="123">
        <f>IFERROR(VLOOKUP(B15,stok[],3,0),"нема даних")</f>
        <v>7410</v>
      </c>
    </row>
    <row r="16" spans="1:4" ht="66.75" customHeight="1" x14ac:dyDescent="0.2">
      <c r="A16" s="121" t="str">
        <f t="shared" si="0"/>
        <v>ВолинськаВакцина для профілактики гемофільної інфекції типу b</v>
      </c>
      <c r="B16" s="122" t="s">
        <v>121</v>
      </c>
      <c r="C16" s="122" t="s">
        <v>61</v>
      </c>
      <c r="D16" s="123">
        <f>IFERROR(VLOOKUP(B16,stok[],4,0),"нема даних")</f>
        <v>6600</v>
      </c>
    </row>
    <row r="17" spans="1:4" ht="66.75" customHeight="1" x14ac:dyDescent="0.2">
      <c r="A17" s="121" t="str">
        <f t="shared" si="0"/>
        <v>ВолинськаВакцина для профілактики гепатиту В для дітей</v>
      </c>
      <c r="B17" s="122" t="s">
        <v>121</v>
      </c>
      <c r="C17" s="122" t="s">
        <v>62</v>
      </c>
      <c r="D17" s="123">
        <f>IFERROR(VLOOKUP(B17,stok[],5,0),"нема даних")</f>
        <v>1862</v>
      </c>
    </row>
    <row r="18" spans="1:4" ht="66.75" customHeight="1" x14ac:dyDescent="0.2">
      <c r="A18" s="121" t="str">
        <f t="shared" si="0"/>
        <v>ВолинськаВакцина для профілактики кашлюку,дифтерії та правця з цільноклітинним кашлюковим компонентом</v>
      </c>
      <c r="B18" s="122" t="s">
        <v>121</v>
      </c>
      <c r="C18" s="122" t="s">
        <v>63</v>
      </c>
      <c r="D18" s="123">
        <f>IFERROR(VLOOKUP(B18,stok[],6,0),"нема даних")</f>
        <v>37860</v>
      </c>
    </row>
    <row r="19" spans="1:4" ht="66.75" customHeight="1" x14ac:dyDescent="0.2">
      <c r="A19" s="121" t="str">
        <f t="shared" si="0"/>
        <v>ВолинськаВакцина для профілактики кору, паротиту та краснухи</v>
      </c>
      <c r="B19" s="122" t="s">
        <v>121</v>
      </c>
      <c r="C19" s="122" t="s">
        <v>64</v>
      </c>
      <c r="D19" s="123">
        <f>IFERROR(VLOOKUP(B19,stok[],7,0),"нема даних")</f>
        <v>42340</v>
      </c>
    </row>
    <row r="20" spans="1:4" ht="66.75" customHeight="1" x14ac:dyDescent="0.2">
      <c r="A20" s="121" t="str">
        <f t="shared" si="0"/>
        <v>ВолинськаВакцина для профілактики поліомієліту (інактивована)</v>
      </c>
      <c r="B20" s="122" t="s">
        <v>121</v>
      </c>
      <c r="C20" s="122" t="s">
        <v>65</v>
      </c>
      <c r="D20" s="123">
        <f>IFERROR(VLOOKUP(B20,stok[],8,0),"нема даних")</f>
        <v>34180</v>
      </c>
    </row>
    <row r="21" spans="1:4" ht="66.75" customHeight="1" x14ac:dyDescent="0.2">
      <c r="A21" s="121" t="str">
        <f t="shared" si="0"/>
        <v>ВолинськаВакцина для профілактики поліомієліту (оральна)</v>
      </c>
      <c r="B21" s="122" t="s">
        <v>121</v>
      </c>
      <c r="C21" s="122" t="s">
        <v>66</v>
      </c>
      <c r="D21" s="123">
        <f>IFERROR(VLOOKUP(B21,stok[],9,0),"нема даних")</f>
        <v>11670</v>
      </c>
    </row>
    <row r="22" spans="1:4" ht="66.75" customHeight="1" x14ac:dyDescent="0.2">
      <c r="A22" s="121" t="str">
        <f t="shared" si="0"/>
        <v>ВолинськаВакцина для профілактики сказу</v>
      </c>
      <c r="B22" s="122" t="s">
        <v>121</v>
      </c>
      <c r="C22" s="122" t="s">
        <v>67</v>
      </c>
      <c r="D22" s="123">
        <f>IFERROR(VLOOKUP(B22,stok[],10,0),"нема даних")</f>
        <v>900</v>
      </c>
    </row>
    <row r="23" spans="1:4" ht="66.75" customHeight="1" x14ac:dyDescent="0.2">
      <c r="A23" s="121" t="str">
        <f t="shared" si="0"/>
        <v>ВолинськаВакцина для профілактики туберкульозу</v>
      </c>
      <c r="B23" s="122" t="s">
        <v>121</v>
      </c>
      <c r="C23" s="124" t="s">
        <v>68</v>
      </c>
      <c r="D23" s="123">
        <f>IFERROR(VLOOKUP(B23,stok[],11,0),"нема даних")</f>
        <v>20860</v>
      </c>
    </row>
    <row r="24" spans="1:4" ht="66.75" customHeight="1" x14ac:dyDescent="0.2">
      <c r="A24" s="121" t="str">
        <f t="shared" si="0"/>
        <v>ВолинськаКомбінована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24" s="122" t="s">
        <v>121</v>
      </c>
      <c r="C24" s="122" t="s">
        <v>69</v>
      </c>
      <c r="D24" s="123">
        <f>IFERROR(VLOOKUP(B24,stok[],12,0),"нема даних")</f>
        <v>3820</v>
      </c>
    </row>
    <row r="25" spans="1:4" ht="66.75" customHeight="1" x14ac:dyDescent="0.2">
      <c r="A25" s="121" t="str">
        <f t="shared" si="0"/>
        <v>ВолинськаВакцина для профілкактики пневмококової інфекції</v>
      </c>
      <c r="B25" s="122" t="s">
        <v>121</v>
      </c>
      <c r="C25" s="122" t="s">
        <v>70</v>
      </c>
      <c r="D25" s="123">
        <f>IFERROR(VLOOKUP(B25,stok[],13,0),"нема даних")</f>
        <v>0</v>
      </c>
    </row>
    <row r="26" spans="1:4" ht="66.75" customHeight="1" x14ac:dyDescent="0.2">
      <c r="A26" s="121" t="str">
        <f t="shared" si="0"/>
        <v>ДніпропетровськаАнатоксин для профілактики дифтерії та правцю з зменшеним вмістом антигену (АДП-М)</v>
      </c>
      <c r="B26" s="122" t="s">
        <v>122</v>
      </c>
      <c r="C26" s="122" t="s">
        <v>59</v>
      </c>
      <c r="D26" s="123">
        <f>IFERROR(VLOOKUP(B26,stok[],2,0),"нема даних")</f>
        <v>99949</v>
      </c>
    </row>
    <row r="27" spans="1:4" ht="66.75" customHeight="1" x14ac:dyDescent="0.2">
      <c r="A27" s="121" t="str">
        <f t="shared" si="0"/>
        <v>ДніпропетровськаАнатоксин для профілактики дифтерії та правця (АДП)</v>
      </c>
      <c r="B27" s="122" t="s">
        <v>122</v>
      </c>
      <c r="C27" s="122" t="s">
        <v>60</v>
      </c>
      <c r="D27" s="123">
        <f>IFERROR(VLOOKUP(B27,stok[],3,0),"нема даних")</f>
        <v>13964</v>
      </c>
    </row>
    <row r="28" spans="1:4" ht="66.75" customHeight="1" x14ac:dyDescent="0.2">
      <c r="A28" s="121" t="str">
        <f t="shared" si="0"/>
        <v>ДніпропетровськаВакцина для профілактики гемофільної інфекції типу b</v>
      </c>
      <c r="B28" s="122" t="s">
        <v>122</v>
      </c>
      <c r="C28" s="122" t="s">
        <v>61</v>
      </c>
      <c r="D28" s="123">
        <f>IFERROR(VLOOKUP(B28,stok[],4,0),"нема даних")</f>
        <v>5896</v>
      </c>
    </row>
    <row r="29" spans="1:4" ht="66.75" customHeight="1" x14ac:dyDescent="0.2">
      <c r="A29" s="121" t="str">
        <f t="shared" si="0"/>
        <v>ДніпропетровськаВакцина для профілактики гепатиту В для дітей</v>
      </c>
      <c r="B29" s="122" t="s">
        <v>122</v>
      </c>
      <c r="C29" s="122" t="s">
        <v>62</v>
      </c>
      <c r="D29" s="123">
        <f>IFERROR(VLOOKUP(B29,stok[],5,0),"нема даних")</f>
        <v>12408</v>
      </c>
    </row>
    <row r="30" spans="1:4" ht="66.75" customHeight="1" x14ac:dyDescent="0.2">
      <c r="A30" s="121" t="str">
        <f t="shared" si="0"/>
        <v>ДніпропетровськаВакцина для профілактики кашлюку,дифтерії та правця з цільноклітинним кашлюковим компонентом</v>
      </c>
      <c r="B30" s="122" t="s">
        <v>122</v>
      </c>
      <c r="C30" s="122" t="s">
        <v>63</v>
      </c>
      <c r="D30" s="123">
        <f>IFERROR(VLOOKUP(B30,stok[],6,0),"нема даних")</f>
        <v>67858</v>
      </c>
    </row>
    <row r="31" spans="1:4" ht="66.75" customHeight="1" x14ac:dyDescent="0.2">
      <c r="A31" s="121" t="str">
        <f t="shared" si="0"/>
        <v>ДніпропетровськаВакцина для профілактики кору, паротиту та краснухи</v>
      </c>
      <c r="B31" s="122" t="s">
        <v>122</v>
      </c>
      <c r="C31" s="122" t="s">
        <v>64</v>
      </c>
      <c r="D31" s="123">
        <f>IFERROR(VLOOKUP(B31,stok[],7,0),"нема даних")</f>
        <v>82587</v>
      </c>
    </row>
    <row r="32" spans="1:4" ht="66.75" customHeight="1" x14ac:dyDescent="0.2">
      <c r="A32" s="121" t="str">
        <f t="shared" si="0"/>
        <v>ДніпропетровськаВакцина для профілактики поліомієліту (інактивована)</v>
      </c>
      <c r="B32" s="122" t="s">
        <v>122</v>
      </c>
      <c r="C32" s="122" t="s">
        <v>65</v>
      </c>
      <c r="D32" s="123">
        <f>IFERROR(VLOOKUP(B32,stok[],8,0),"нема даних")</f>
        <v>78434</v>
      </c>
    </row>
    <row r="33" spans="1:4" ht="66.75" customHeight="1" x14ac:dyDescent="0.2">
      <c r="A33" s="121" t="str">
        <f t="shared" si="0"/>
        <v>ДніпропетровськаВакцина для профілактики поліомієліту (оральна)</v>
      </c>
      <c r="B33" s="122" t="s">
        <v>122</v>
      </c>
      <c r="C33" s="122" t="s">
        <v>66</v>
      </c>
      <c r="D33" s="123">
        <f>IFERROR(VLOOKUP(B33,stok[],9,0),"нема даних")</f>
        <v>7169</v>
      </c>
    </row>
    <row r="34" spans="1:4" ht="66.75" customHeight="1" x14ac:dyDescent="0.2">
      <c r="A34" s="121" t="str">
        <f t="shared" si="0"/>
        <v>ДніпропетровськаВакцина для профілактики сказу</v>
      </c>
      <c r="B34" s="122" t="s">
        <v>122</v>
      </c>
      <c r="C34" s="124" t="s">
        <v>67</v>
      </c>
      <c r="D34" s="123">
        <f>IFERROR(VLOOKUP(B34,stok[],10,0),"нема даних")</f>
        <v>825</v>
      </c>
    </row>
    <row r="35" spans="1:4" ht="66.75" customHeight="1" x14ac:dyDescent="0.2">
      <c r="A35" s="121" t="str">
        <f t="shared" si="0"/>
        <v>ДніпропетровськаВакцина для профілактики туберкульозу</v>
      </c>
      <c r="B35" s="122" t="s">
        <v>122</v>
      </c>
      <c r="C35" s="122" t="s">
        <v>68</v>
      </c>
      <c r="D35" s="123">
        <f>IFERROR(VLOOKUP(B35,stok[],11,0),"нема даних")</f>
        <v>18190</v>
      </c>
    </row>
    <row r="36" spans="1:4" ht="66.75" customHeight="1" x14ac:dyDescent="0.2">
      <c r="A36" s="121" t="str">
        <f t="shared" si="0"/>
        <v>ДніпропетровськаКомбінована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36" s="122" t="s">
        <v>122</v>
      </c>
      <c r="C36" s="122" t="s">
        <v>69</v>
      </c>
      <c r="D36" s="123">
        <f>IFERROR(VLOOKUP(B36,stok[],12,0),"нема даних")</f>
        <v>13565</v>
      </c>
    </row>
    <row r="37" spans="1:4" ht="66.75" customHeight="1" x14ac:dyDescent="0.2">
      <c r="A37" s="121" t="str">
        <f t="shared" si="0"/>
        <v>ДніпропетровськаВакцина для профілкактики пневмококової інфекції</v>
      </c>
      <c r="B37" s="122" t="s">
        <v>122</v>
      </c>
      <c r="C37" s="122" t="s">
        <v>70</v>
      </c>
      <c r="D37" s="123">
        <f>IFERROR(VLOOKUP(B37,stok[],13,0),"нема даних")</f>
        <v>0</v>
      </c>
    </row>
    <row r="38" spans="1:4" ht="66.75" customHeight="1" x14ac:dyDescent="0.2">
      <c r="A38" s="121" t="str">
        <f t="shared" si="0"/>
        <v>ДонецькаАнатоксин для профілактики дифтерії та правцю з зменшеним вмістом антигену (АДП-М)</v>
      </c>
      <c r="B38" s="122" t="s">
        <v>123</v>
      </c>
      <c r="C38" s="122" t="s">
        <v>59</v>
      </c>
      <c r="D38" s="123" t="str">
        <f>IFERROR(VLOOKUP(B38,stok[],2,0),"нема даних")</f>
        <v>нема даних</v>
      </c>
    </row>
    <row r="39" spans="1:4" ht="66.75" customHeight="1" x14ac:dyDescent="0.2">
      <c r="A39" s="121" t="str">
        <f t="shared" si="0"/>
        <v>ДонецькаАнатоксин для профілактики дифтерії та правця (АДП)</v>
      </c>
      <c r="B39" s="122" t="s">
        <v>123</v>
      </c>
      <c r="C39" s="122" t="s">
        <v>60</v>
      </c>
      <c r="D39" s="123" t="str">
        <f>IFERROR(VLOOKUP(B39,stok[],3,0),"нема даних")</f>
        <v>нема даних</v>
      </c>
    </row>
    <row r="40" spans="1:4" ht="66.75" customHeight="1" x14ac:dyDescent="0.2">
      <c r="A40" s="121" t="str">
        <f t="shared" si="0"/>
        <v>ДонецькаВакцина для профілактики гемофільної інфекції типу b</v>
      </c>
      <c r="B40" s="122" t="s">
        <v>123</v>
      </c>
      <c r="C40" s="122" t="s">
        <v>61</v>
      </c>
      <c r="D40" s="123" t="str">
        <f>IFERROR(VLOOKUP(B40,stok[],4,0),"нема даних")</f>
        <v>нема даних</v>
      </c>
    </row>
    <row r="41" spans="1:4" ht="66.75" customHeight="1" x14ac:dyDescent="0.2">
      <c r="A41" s="121" t="str">
        <f t="shared" si="0"/>
        <v>ДонецькаВакцина для профілактики гепатиту В для дітей</v>
      </c>
      <c r="B41" s="122" t="s">
        <v>123</v>
      </c>
      <c r="C41" s="122" t="s">
        <v>62</v>
      </c>
      <c r="D41" s="123" t="str">
        <f>IFERROR(VLOOKUP(B41,stok[],5,0),"нема даних")</f>
        <v>нема даних</v>
      </c>
    </row>
    <row r="42" spans="1:4" ht="66.75" customHeight="1" x14ac:dyDescent="0.2">
      <c r="A42" s="121" t="str">
        <f t="shared" si="0"/>
        <v>ДонецькаВакцина для профілактики кашлюку,дифтерії та правця з цільноклітинним кашлюковим компонентом</v>
      </c>
      <c r="B42" s="122" t="s">
        <v>123</v>
      </c>
      <c r="C42" s="122" t="s">
        <v>63</v>
      </c>
      <c r="D42" s="123" t="str">
        <f>IFERROR(VLOOKUP(B42,stok[],6,0),"нема даних")</f>
        <v>нема даних</v>
      </c>
    </row>
    <row r="43" spans="1:4" ht="66.75" customHeight="1" x14ac:dyDescent="0.2">
      <c r="A43" s="121" t="str">
        <f t="shared" si="0"/>
        <v>ДонецькаВакцина для профілактики кору, паротиту та краснухи</v>
      </c>
      <c r="B43" s="122" t="s">
        <v>123</v>
      </c>
      <c r="C43" s="122" t="s">
        <v>64</v>
      </c>
      <c r="D43" s="123" t="str">
        <f>IFERROR(VLOOKUP(B43,stok[],7,0),"нема даних")</f>
        <v>нема даних</v>
      </c>
    </row>
    <row r="44" spans="1:4" ht="66.75" customHeight="1" x14ac:dyDescent="0.2">
      <c r="A44" s="121" t="str">
        <f t="shared" si="0"/>
        <v>ДонецькаВакцина для профілактики поліомієліту (інактивована)</v>
      </c>
      <c r="B44" s="122" t="s">
        <v>123</v>
      </c>
      <c r="C44" s="122" t="s">
        <v>65</v>
      </c>
      <c r="D44" s="123" t="str">
        <f>IFERROR(VLOOKUP(B44,stok[],8,0),"нема даних")</f>
        <v>нема даних</v>
      </c>
    </row>
    <row r="45" spans="1:4" ht="66.75" customHeight="1" x14ac:dyDescent="0.2">
      <c r="A45" s="121" t="str">
        <f t="shared" si="0"/>
        <v>ДонецькаВакцина для профілактики поліомієліту (оральна)</v>
      </c>
      <c r="B45" s="122" t="s">
        <v>123</v>
      </c>
      <c r="C45" s="124" t="s">
        <v>66</v>
      </c>
      <c r="D45" s="123" t="str">
        <f>IFERROR(VLOOKUP(B45,stok[],9,0),"нема даних")</f>
        <v>нема даних</v>
      </c>
    </row>
    <row r="46" spans="1:4" ht="66.75" customHeight="1" x14ac:dyDescent="0.2">
      <c r="A46" s="121" t="str">
        <f t="shared" si="0"/>
        <v>ДонецькаВакцина для профілактики сказу</v>
      </c>
      <c r="B46" s="122" t="s">
        <v>123</v>
      </c>
      <c r="C46" s="122" t="s">
        <v>67</v>
      </c>
      <c r="D46" s="123" t="str">
        <f>IFERROR(VLOOKUP(B46,stok[],10,0),"нема даних")</f>
        <v>нема даних</v>
      </c>
    </row>
    <row r="47" spans="1:4" ht="66.75" customHeight="1" x14ac:dyDescent="0.2">
      <c r="A47" s="121" t="str">
        <f t="shared" si="0"/>
        <v>ДонецькаВакцина для профілактики туберкульозу</v>
      </c>
      <c r="B47" s="122" t="s">
        <v>123</v>
      </c>
      <c r="C47" s="122" t="s">
        <v>68</v>
      </c>
      <c r="D47" s="123" t="str">
        <f>IFERROR(VLOOKUP(B47,stok[],11,0),"нема даних")</f>
        <v>нема даних</v>
      </c>
    </row>
    <row r="48" spans="1:4" ht="66.75" customHeight="1" x14ac:dyDescent="0.2">
      <c r="A48" s="121" t="str">
        <f t="shared" si="0"/>
        <v>ДонецькаКомбінована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48" s="122" t="s">
        <v>123</v>
      </c>
      <c r="C48" s="122" t="s">
        <v>69</v>
      </c>
      <c r="D48" s="123" t="str">
        <f>IFERROR(VLOOKUP(B48,stok[],12,0),"нема даних")</f>
        <v>нема даних</v>
      </c>
    </row>
    <row r="49" spans="1:4" ht="66.75" customHeight="1" x14ac:dyDescent="0.2">
      <c r="A49" s="121" t="str">
        <f t="shared" si="0"/>
        <v>ДонецькаВакцина для профілкактики пневмококової інфекції</v>
      </c>
      <c r="B49" s="122" t="s">
        <v>123</v>
      </c>
      <c r="C49" s="122" t="s">
        <v>70</v>
      </c>
      <c r="D49" s="123" t="str">
        <f>IFERROR(VLOOKUP(B49,stok[],13,0),"нема даних")</f>
        <v>нема даних</v>
      </c>
    </row>
    <row r="50" spans="1:4" ht="66.75" customHeight="1" x14ac:dyDescent="0.2">
      <c r="A50" s="121" t="str">
        <f t="shared" si="0"/>
        <v>ЖитомирськаАнатоксин для профілактики дифтерії та правцю з зменшеним вмістом антигену (АДП-М)</v>
      </c>
      <c r="B50" s="122" t="s">
        <v>124</v>
      </c>
      <c r="C50" s="122" t="s">
        <v>59</v>
      </c>
      <c r="D50" s="123">
        <f>IFERROR(VLOOKUP(B50,stok[],2,0),"нема даних")</f>
        <v>67751</v>
      </c>
    </row>
    <row r="51" spans="1:4" ht="66.75" customHeight="1" x14ac:dyDescent="0.2">
      <c r="A51" s="121" t="str">
        <f t="shared" si="0"/>
        <v>ЖитомирськаАнатоксин для профілактики дифтерії та правця (АДП)</v>
      </c>
      <c r="B51" s="122" t="s">
        <v>124</v>
      </c>
      <c r="C51" s="122" t="s">
        <v>60</v>
      </c>
      <c r="D51" s="123">
        <f>IFERROR(VLOOKUP(B51,stok[],3,0),"нема даних")</f>
        <v>8780</v>
      </c>
    </row>
    <row r="52" spans="1:4" ht="66.75" customHeight="1" x14ac:dyDescent="0.2">
      <c r="A52" s="121" t="str">
        <f t="shared" si="0"/>
        <v>ЖитомирськаВакцина для профілактики гемофільної інфекції типу b</v>
      </c>
      <c r="B52" s="122" t="s">
        <v>124</v>
      </c>
      <c r="C52" s="122" t="s">
        <v>61</v>
      </c>
      <c r="D52" s="123">
        <f>IFERROR(VLOOKUP(B52,stok[],4,0),"нема даних")</f>
        <v>2291</v>
      </c>
    </row>
    <row r="53" spans="1:4" ht="66.75" customHeight="1" x14ac:dyDescent="0.2">
      <c r="A53" s="121" t="str">
        <f t="shared" si="0"/>
        <v>ЖитомирськаВакцина для профілактики гепатиту В для дітей</v>
      </c>
      <c r="B53" s="122" t="s">
        <v>124</v>
      </c>
      <c r="C53" s="122" t="s">
        <v>62</v>
      </c>
      <c r="D53" s="123">
        <f>IFERROR(VLOOKUP(B53,stok[],5,0),"нема даних")</f>
        <v>5165</v>
      </c>
    </row>
    <row r="54" spans="1:4" ht="66.75" customHeight="1" x14ac:dyDescent="0.2">
      <c r="A54" s="121" t="str">
        <f t="shared" si="0"/>
        <v>ЖитомирськаВакцина для профілактики кашлюку,дифтерії та правця з цільноклітинним кашлюковим компонентом</v>
      </c>
      <c r="B54" s="122" t="s">
        <v>124</v>
      </c>
      <c r="C54" s="122" t="s">
        <v>63</v>
      </c>
      <c r="D54" s="123">
        <f>IFERROR(VLOOKUP(B54,stok[],6,0),"нема даних")</f>
        <v>25900</v>
      </c>
    </row>
    <row r="55" spans="1:4" ht="66.75" customHeight="1" x14ac:dyDescent="0.2">
      <c r="A55" s="121" t="str">
        <f t="shared" si="0"/>
        <v>ЖитомирськаВакцина для профілактики кору, паротиту та краснухи</v>
      </c>
      <c r="B55" s="122" t="s">
        <v>124</v>
      </c>
      <c r="C55" s="122" t="s">
        <v>64</v>
      </c>
      <c r="D55" s="123">
        <f>IFERROR(VLOOKUP(B55,stok[],7,0),"нема даних")</f>
        <v>40911</v>
      </c>
    </row>
    <row r="56" spans="1:4" ht="66.75" customHeight="1" x14ac:dyDescent="0.2">
      <c r="A56" s="121" t="str">
        <f t="shared" si="0"/>
        <v>ЖитомирськаВакцина для профілактики поліомієліту (інактивована)</v>
      </c>
      <c r="B56" s="122" t="s">
        <v>124</v>
      </c>
      <c r="C56" s="124" t="s">
        <v>65</v>
      </c>
      <c r="D56" s="123">
        <f>IFERROR(VLOOKUP(B56,stok[],8,0),"нема даних")</f>
        <v>52168</v>
      </c>
    </row>
    <row r="57" spans="1:4" ht="66.75" customHeight="1" x14ac:dyDescent="0.2">
      <c r="A57" s="121" t="str">
        <f t="shared" si="0"/>
        <v>ЖитомирськаВакцина для профілактики поліомієліту (оральна)</v>
      </c>
      <c r="B57" s="122" t="s">
        <v>124</v>
      </c>
      <c r="C57" s="122" t="s">
        <v>66</v>
      </c>
      <c r="D57" s="123">
        <f>IFERROR(VLOOKUP(B57,stok[],9,0),"нема даних")</f>
        <v>18853</v>
      </c>
    </row>
    <row r="58" spans="1:4" ht="66.75" customHeight="1" x14ac:dyDescent="0.2">
      <c r="A58" s="121" t="str">
        <f t="shared" si="0"/>
        <v>ЖитомирськаВакцина для профілактики сказу</v>
      </c>
      <c r="B58" s="122" t="s">
        <v>124</v>
      </c>
      <c r="C58" s="122" t="s">
        <v>67</v>
      </c>
      <c r="D58" s="123">
        <f>IFERROR(VLOOKUP(B58,stok[],10,0),"нема даних")</f>
        <v>198</v>
      </c>
    </row>
    <row r="59" spans="1:4" ht="66.75" customHeight="1" x14ac:dyDescent="0.2">
      <c r="A59" s="121" t="str">
        <f t="shared" si="0"/>
        <v>ЖитомирськаВакцина для профілактики туберкульозу</v>
      </c>
      <c r="B59" s="122" t="s">
        <v>124</v>
      </c>
      <c r="C59" s="122" t="s">
        <v>68</v>
      </c>
      <c r="D59" s="123">
        <f>IFERROR(VLOOKUP(B59,stok[],11,0),"нема даних")</f>
        <v>21920</v>
      </c>
    </row>
    <row r="60" spans="1:4" ht="66.75" customHeight="1" x14ac:dyDescent="0.2">
      <c r="A60" s="121" t="str">
        <f t="shared" si="0"/>
        <v>ЖитомирськаКомбінована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60" s="122" t="s">
        <v>124</v>
      </c>
      <c r="C60" s="122" t="s">
        <v>69</v>
      </c>
      <c r="D60" s="123">
        <f>IFERROR(VLOOKUP(B60,stok[],12,0),"нема даних")</f>
        <v>36682</v>
      </c>
    </row>
    <row r="61" spans="1:4" ht="66.75" customHeight="1" x14ac:dyDescent="0.2">
      <c r="A61" s="121" t="str">
        <f t="shared" si="0"/>
        <v>ЖитомирськаВакцина для профілкактики пневмококової інфекції</v>
      </c>
      <c r="B61" s="122" t="s">
        <v>124</v>
      </c>
      <c r="C61" s="122" t="s">
        <v>70</v>
      </c>
      <c r="D61" s="123">
        <f>IFERROR(VLOOKUP(B61,stok[],13,0),"нема даних")</f>
        <v>0</v>
      </c>
    </row>
    <row r="62" spans="1:4" ht="66.75" customHeight="1" x14ac:dyDescent="0.2">
      <c r="A62" s="121" t="str">
        <f t="shared" si="0"/>
        <v>ЗакарпатськаАнатоксин для профілактики дифтерії та правцю з зменшеним вмістом антигену (АДП-М)</v>
      </c>
      <c r="B62" s="122" t="s">
        <v>125</v>
      </c>
      <c r="C62" s="122" t="s">
        <v>59</v>
      </c>
      <c r="D62" s="123">
        <f>IFERROR(VLOOKUP(B62,stok[],2,0),"нема даних")</f>
        <v>74367</v>
      </c>
    </row>
    <row r="63" spans="1:4" ht="66.75" customHeight="1" x14ac:dyDescent="0.2">
      <c r="A63" s="121" t="str">
        <f t="shared" si="0"/>
        <v>ЗакарпатськаАнатоксин для профілактики дифтерії та правця (АДП)</v>
      </c>
      <c r="B63" s="122" t="s">
        <v>125</v>
      </c>
      <c r="C63" s="122" t="s">
        <v>60</v>
      </c>
      <c r="D63" s="123">
        <f>IFERROR(VLOOKUP(B63,stok[],3,0),"нема даних")</f>
        <v>3686</v>
      </c>
    </row>
    <row r="64" spans="1:4" ht="66.75" customHeight="1" x14ac:dyDescent="0.2">
      <c r="A64" s="121" t="str">
        <f t="shared" si="0"/>
        <v>ЗакарпатськаВакцина для профілактики гемофільної інфекції типу b</v>
      </c>
      <c r="B64" s="122" t="s">
        <v>125</v>
      </c>
      <c r="C64" s="122" t="s">
        <v>61</v>
      </c>
      <c r="D64" s="123">
        <f>IFERROR(VLOOKUP(B64,stok[],4,0),"нема даних")</f>
        <v>9995</v>
      </c>
    </row>
    <row r="65" spans="1:4" ht="66.75" customHeight="1" x14ac:dyDescent="0.2">
      <c r="A65" s="121" t="str">
        <f t="shared" si="0"/>
        <v>ЗакарпатськаВакцина для профілактики гепатиту В для дітей</v>
      </c>
      <c r="B65" s="122" t="s">
        <v>125</v>
      </c>
      <c r="C65" s="122" t="s">
        <v>62</v>
      </c>
      <c r="D65" s="123">
        <f>IFERROR(VLOOKUP(B65,stok[],5,0),"нема даних")</f>
        <v>5316</v>
      </c>
    </row>
    <row r="66" spans="1:4" ht="66.75" customHeight="1" x14ac:dyDescent="0.2">
      <c r="A66" s="121" t="str">
        <f t="shared" si="0"/>
        <v>ЗакарпатськаВакцина для профілактики кашлюку,дифтерії та правця з цільноклітинним кашлюковим компонентом</v>
      </c>
      <c r="B66" s="122" t="s">
        <v>125</v>
      </c>
      <c r="C66" s="122" t="s">
        <v>63</v>
      </c>
      <c r="D66" s="123">
        <f>IFERROR(VLOOKUP(B66,stok[],6,0),"нема даних")</f>
        <v>19697</v>
      </c>
    </row>
    <row r="67" spans="1:4" ht="66.75" customHeight="1" x14ac:dyDescent="0.2">
      <c r="A67" s="121" t="str">
        <f t="shared" ref="A67:A130" si="1">B67&amp;C67</f>
        <v>ЗакарпатськаВакцина для профілактики кору, паротиту та краснухи</v>
      </c>
      <c r="B67" s="122" t="s">
        <v>125</v>
      </c>
      <c r="C67" s="124" t="s">
        <v>64</v>
      </c>
      <c r="D67" s="123">
        <f>IFERROR(VLOOKUP(B67,stok[],7,0),"нема даних")</f>
        <v>87063</v>
      </c>
    </row>
    <row r="68" spans="1:4" ht="66.75" customHeight="1" x14ac:dyDescent="0.2">
      <c r="A68" s="121" t="str">
        <f t="shared" si="1"/>
        <v>ЗакарпатськаВакцина для профілактики поліомієліту (інактивована)</v>
      </c>
      <c r="B68" s="122" t="s">
        <v>125</v>
      </c>
      <c r="C68" s="122" t="s">
        <v>65</v>
      </c>
      <c r="D68" s="123">
        <f>IFERROR(VLOOKUP(B68,stok[],8,0),"нема даних")</f>
        <v>56679</v>
      </c>
    </row>
    <row r="69" spans="1:4" ht="66.75" customHeight="1" x14ac:dyDescent="0.2">
      <c r="A69" s="121" t="str">
        <f t="shared" si="1"/>
        <v>ЗакарпатськаВакцина для профілактики поліомієліту (оральна)</v>
      </c>
      <c r="B69" s="122" t="s">
        <v>125</v>
      </c>
      <c r="C69" s="122" t="s">
        <v>66</v>
      </c>
      <c r="D69" s="123">
        <f>IFERROR(VLOOKUP(B69,stok[],9,0),"нема даних")</f>
        <v>13107</v>
      </c>
    </row>
    <row r="70" spans="1:4" ht="66.75" customHeight="1" x14ac:dyDescent="0.2">
      <c r="A70" s="121" t="str">
        <f t="shared" si="1"/>
        <v>ЗакарпатськаВакцина для профілактики сказу</v>
      </c>
      <c r="B70" s="122" t="s">
        <v>125</v>
      </c>
      <c r="C70" s="122" t="s">
        <v>67</v>
      </c>
      <c r="D70" s="123">
        <f>IFERROR(VLOOKUP(B70,stok[],10,0),"нема даних")</f>
        <v>0</v>
      </c>
    </row>
    <row r="71" spans="1:4" ht="66.75" customHeight="1" x14ac:dyDescent="0.2">
      <c r="A71" s="121" t="str">
        <f t="shared" si="1"/>
        <v>ЗакарпатськаВакцина для профілактики туберкульозу</v>
      </c>
      <c r="B71" s="122" t="s">
        <v>125</v>
      </c>
      <c r="C71" s="122" t="s">
        <v>68</v>
      </c>
      <c r="D71" s="123">
        <f>IFERROR(VLOOKUP(B71,stok[],11,0),"нема даних")</f>
        <v>13640</v>
      </c>
    </row>
    <row r="72" spans="1:4" ht="66.75" customHeight="1" x14ac:dyDescent="0.2">
      <c r="A72" s="121" t="str">
        <f t="shared" si="1"/>
        <v>ЗакарпатськаКомбінована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72" s="122" t="s">
        <v>125</v>
      </c>
      <c r="C72" s="122" t="s">
        <v>69</v>
      </c>
      <c r="D72" s="123">
        <f>IFERROR(VLOOKUP(B72,stok[],12,0),"нема даних")</f>
        <v>37682</v>
      </c>
    </row>
    <row r="73" spans="1:4" ht="66.75" customHeight="1" x14ac:dyDescent="0.2">
      <c r="A73" s="121" t="str">
        <f t="shared" si="1"/>
        <v>ЗакарпатськаВакцина для профілкактики пневмококової інфекції</v>
      </c>
      <c r="B73" s="122" t="s">
        <v>125</v>
      </c>
      <c r="C73" s="122" t="s">
        <v>70</v>
      </c>
      <c r="D73" s="123">
        <f>IFERROR(VLOOKUP(B73,stok[],13,0),"нема даних")</f>
        <v>0</v>
      </c>
    </row>
    <row r="74" spans="1:4" ht="66.75" customHeight="1" x14ac:dyDescent="0.2">
      <c r="A74" s="121" t="str">
        <f t="shared" si="1"/>
        <v>ЗапорізькаАнатоксин для профілактики дифтерії та правцю з зменшеним вмістом антигену (АДП-М)</v>
      </c>
      <c r="B74" s="122" t="s">
        <v>98</v>
      </c>
      <c r="C74" s="122" t="s">
        <v>59</v>
      </c>
      <c r="D74" s="123">
        <f>IFERROR(VLOOKUP(B74,stok[],2,0),"нема даних")</f>
        <v>143856</v>
      </c>
    </row>
    <row r="75" spans="1:4" ht="66.75" customHeight="1" x14ac:dyDescent="0.2">
      <c r="A75" s="121" t="str">
        <f t="shared" si="1"/>
        <v>ЗапорізькаАнатоксин для профілактики дифтерії та правця (АДП)</v>
      </c>
      <c r="B75" s="122" t="s">
        <v>98</v>
      </c>
      <c r="C75" s="122" t="s">
        <v>60</v>
      </c>
      <c r="D75" s="123">
        <f>IFERROR(VLOOKUP(B75,stok[],3,0),"нема даних")</f>
        <v>10426</v>
      </c>
    </row>
    <row r="76" spans="1:4" ht="66.75" customHeight="1" x14ac:dyDescent="0.2">
      <c r="A76" s="121" t="str">
        <f t="shared" si="1"/>
        <v>ЗапорізькаВакцина для профілактики гемофільної інфекції типу b</v>
      </c>
      <c r="B76" s="122" t="s">
        <v>98</v>
      </c>
      <c r="C76" s="122" t="s">
        <v>61</v>
      </c>
      <c r="D76" s="123">
        <f>IFERROR(VLOOKUP(B76,stok[],4,0),"нема даних")</f>
        <v>12235</v>
      </c>
    </row>
    <row r="77" spans="1:4" ht="66.75" customHeight="1" x14ac:dyDescent="0.2">
      <c r="A77" s="121" t="str">
        <f t="shared" si="1"/>
        <v>ЗапорізькаВакцина для профілактики гепатиту В для дітей</v>
      </c>
      <c r="B77" s="122" t="s">
        <v>98</v>
      </c>
      <c r="C77" s="122" t="s">
        <v>62</v>
      </c>
      <c r="D77" s="123">
        <f>IFERROR(VLOOKUP(B77,stok[],5,0),"нема даних")</f>
        <v>6568</v>
      </c>
    </row>
    <row r="78" spans="1:4" ht="66.75" customHeight="1" x14ac:dyDescent="0.2">
      <c r="A78" s="121" t="str">
        <f t="shared" si="1"/>
        <v>ЗапорізькаВакцина для профілактики кашлюку,дифтерії та правця з цільноклітинним кашлюковим компонентом</v>
      </c>
      <c r="B78" s="122" t="s">
        <v>98</v>
      </c>
      <c r="C78" s="124" t="s">
        <v>63</v>
      </c>
      <c r="D78" s="123">
        <f>IFERROR(VLOOKUP(B78,stok[],6,0),"нема даних")</f>
        <v>44598</v>
      </c>
    </row>
    <row r="79" spans="1:4" ht="66.75" customHeight="1" x14ac:dyDescent="0.2">
      <c r="A79" s="121" t="str">
        <f t="shared" si="1"/>
        <v>ЗапорізькаВакцина для профілактики кору, паротиту та краснухи</v>
      </c>
      <c r="B79" s="122" t="s">
        <v>98</v>
      </c>
      <c r="C79" s="122" t="s">
        <v>64</v>
      </c>
      <c r="D79" s="123">
        <f>IFERROR(VLOOKUP(B79,stok[],7,0),"нема даних")</f>
        <v>60255</v>
      </c>
    </row>
    <row r="80" spans="1:4" ht="66.75" customHeight="1" x14ac:dyDescent="0.2">
      <c r="A80" s="121" t="str">
        <f t="shared" si="1"/>
        <v>ЗапорізькаВакцина для профілактики поліомієліту (інактивована)</v>
      </c>
      <c r="B80" s="122" t="s">
        <v>98</v>
      </c>
      <c r="C80" s="122" t="s">
        <v>65</v>
      </c>
      <c r="D80" s="123">
        <f>IFERROR(VLOOKUP(B80,stok[],8,0),"нема даних")</f>
        <v>57409</v>
      </c>
    </row>
    <row r="81" spans="1:4" ht="66.75" customHeight="1" x14ac:dyDescent="0.2">
      <c r="A81" s="121" t="str">
        <f t="shared" si="1"/>
        <v>ЗапорізькаВакцина для профілактики поліомієліту (оральна)</v>
      </c>
      <c r="B81" s="122" t="s">
        <v>98</v>
      </c>
      <c r="C81" s="122" t="s">
        <v>66</v>
      </c>
      <c r="D81" s="123">
        <f>IFERROR(VLOOKUP(B81,stok[],9,0),"нема даних")</f>
        <v>7263</v>
      </c>
    </row>
    <row r="82" spans="1:4" ht="66.75" customHeight="1" x14ac:dyDescent="0.2">
      <c r="A82" s="121" t="str">
        <f t="shared" si="1"/>
        <v>ЗапорізькаВакцина для профілактики сказу</v>
      </c>
      <c r="B82" s="122" t="s">
        <v>98</v>
      </c>
      <c r="C82" s="122" t="s">
        <v>67</v>
      </c>
      <c r="D82" s="123">
        <f>IFERROR(VLOOKUP(B82,stok[],10,0),"нема даних")</f>
        <v>4217</v>
      </c>
    </row>
    <row r="83" spans="1:4" ht="66.75" customHeight="1" x14ac:dyDescent="0.2">
      <c r="A83" s="121" t="str">
        <f t="shared" si="1"/>
        <v>ЗапорізькаВакцина для профілактики туберкульозу</v>
      </c>
      <c r="B83" s="122" t="s">
        <v>98</v>
      </c>
      <c r="C83" s="122" t="s">
        <v>68</v>
      </c>
      <c r="D83" s="123">
        <f>IFERROR(VLOOKUP(B83,stok[],11,0),"нема даних")</f>
        <v>22192</v>
      </c>
    </row>
    <row r="84" spans="1:4" ht="66.75" customHeight="1" x14ac:dyDescent="0.2">
      <c r="A84" s="121" t="str">
        <f t="shared" si="1"/>
        <v>ЗапорізькаКомбінована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84" s="122" t="s">
        <v>98</v>
      </c>
      <c r="C84" s="122" t="s">
        <v>69</v>
      </c>
      <c r="D84" s="123">
        <f>IFERROR(VLOOKUP(B84,stok[],12,0),"нема даних")</f>
        <v>28957</v>
      </c>
    </row>
    <row r="85" spans="1:4" ht="66.75" customHeight="1" x14ac:dyDescent="0.2">
      <c r="A85" s="121" t="str">
        <f t="shared" si="1"/>
        <v>ЗапорізькаВакцина для профілкактики пневмококової інфекції</v>
      </c>
      <c r="B85" s="122" t="s">
        <v>98</v>
      </c>
      <c r="C85" s="122" t="s">
        <v>70</v>
      </c>
      <c r="D85" s="123">
        <f>IFERROR(VLOOKUP(B85,stok[],13,0),"нема даних")</f>
        <v>0</v>
      </c>
    </row>
    <row r="86" spans="1:4" ht="66.75" customHeight="1" x14ac:dyDescent="0.2">
      <c r="A86" s="121" t="str">
        <f t="shared" si="1"/>
        <v>Ів.-ФранківськаАнатоксин для профілактики дифтерії та правцю з зменшеним вмістом антигену (АДП-М)</v>
      </c>
      <c r="B86" s="122" t="s">
        <v>126</v>
      </c>
      <c r="C86" s="122" t="s">
        <v>59</v>
      </c>
      <c r="D86" s="123" t="str">
        <f>IFERROR(VLOOKUP(B86,stok[],2,0),"нема даних")</f>
        <v>нема даних</v>
      </c>
    </row>
    <row r="87" spans="1:4" ht="66.75" customHeight="1" x14ac:dyDescent="0.2">
      <c r="A87" s="121" t="str">
        <f t="shared" si="1"/>
        <v>Ів.-ФранківськаАнатоксин для профілактики дифтерії та правця (АДП)</v>
      </c>
      <c r="B87" s="122" t="s">
        <v>126</v>
      </c>
      <c r="C87" s="122" t="s">
        <v>60</v>
      </c>
      <c r="D87" s="123" t="str">
        <f>IFERROR(VLOOKUP(B87,stok[],3,0),"нема даних")</f>
        <v>нема даних</v>
      </c>
    </row>
    <row r="88" spans="1:4" ht="66.75" customHeight="1" x14ac:dyDescent="0.2">
      <c r="A88" s="121" t="str">
        <f t="shared" si="1"/>
        <v>Ів.-ФранківськаВакцина для профілактики гемофільної інфекції типу b</v>
      </c>
      <c r="B88" s="122" t="s">
        <v>126</v>
      </c>
      <c r="C88" s="122" t="s">
        <v>61</v>
      </c>
      <c r="D88" s="123" t="str">
        <f>IFERROR(VLOOKUP(B88,stok[],4,0),"нема даних")</f>
        <v>нема даних</v>
      </c>
    </row>
    <row r="89" spans="1:4" ht="66.75" customHeight="1" x14ac:dyDescent="0.2">
      <c r="A89" s="121" t="str">
        <f t="shared" si="1"/>
        <v>Ів.-ФранківськаВакцина для профілактики гепатиту В для дітей</v>
      </c>
      <c r="B89" s="122" t="s">
        <v>126</v>
      </c>
      <c r="C89" s="124" t="s">
        <v>62</v>
      </c>
      <c r="D89" s="123" t="str">
        <f>IFERROR(VLOOKUP(B89,stok[],5,0),"нема даних")</f>
        <v>нема даних</v>
      </c>
    </row>
    <row r="90" spans="1:4" ht="66.75" customHeight="1" x14ac:dyDescent="0.2">
      <c r="A90" s="121" t="str">
        <f t="shared" si="1"/>
        <v>Ів.-ФранківськаВакцина для профілактики кашлюку,дифтерії та правця з цільноклітинним кашлюковим компонентом</v>
      </c>
      <c r="B90" s="122" t="s">
        <v>126</v>
      </c>
      <c r="C90" s="122" t="s">
        <v>63</v>
      </c>
      <c r="D90" s="123" t="str">
        <f>IFERROR(VLOOKUP(B90,stok[],6,0),"нема даних")</f>
        <v>нема даних</v>
      </c>
    </row>
    <row r="91" spans="1:4" ht="66.75" customHeight="1" x14ac:dyDescent="0.2">
      <c r="A91" s="121" t="str">
        <f t="shared" si="1"/>
        <v>Ів.-ФранківськаВакцина для профілактики кору, паротиту та краснухи</v>
      </c>
      <c r="B91" s="122" t="s">
        <v>126</v>
      </c>
      <c r="C91" s="122" t="s">
        <v>64</v>
      </c>
      <c r="D91" s="123" t="str">
        <f>IFERROR(VLOOKUP(B91,stok[],7,0),"нема даних")</f>
        <v>нема даних</v>
      </c>
    </row>
    <row r="92" spans="1:4" ht="66.75" customHeight="1" x14ac:dyDescent="0.2">
      <c r="A92" s="121" t="str">
        <f t="shared" si="1"/>
        <v>Ів.-ФранківськаВакцина для профілактики поліомієліту (інактивована)</v>
      </c>
      <c r="B92" s="122" t="s">
        <v>126</v>
      </c>
      <c r="C92" s="122" t="s">
        <v>65</v>
      </c>
      <c r="D92" s="123" t="str">
        <f>IFERROR(VLOOKUP(B92,stok[],8,0),"нема даних")</f>
        <v>нема даних</v>
      </c>
    </row>
    <row r="93" spans="1:4" ht="66.75" customHeight="1" x14ac:dyDescent="0.2">
      <c r="A93" s="121" t="str">
        <f t="shared" si="1"/>
        <v>Ів.-ФранківськаВакцина для профілактики поліомієліту (оральна)</v>
      </c>
      <c r="B93" s="122" t="s">
        <v>126</v>
      </c>
      <c r="C93" s="122" t="s">
        <v>66</v>
      </c>
      <c r="D93" s="123" t="str">
        <f>IFERROR(VLOOKUP(B93,stok[],9,0),"нема даних")</f>
        <v>нема даних</v>
      </c>
    </row>
    <row r="94" spans="1:4" ht="66.75" customHeight="1" x14ac:dyDescent="0.2">
      <c r="A94" s="121" t="str">
        <f t="shared" si="1"/>
        <v>Ів.-ФранківськаВакцина для профілактики сказу</v>
      </c>
      <c r="B94" s="122" t="s">
        <v>126</v>
      </c>
      <c r="C94" s="122" t="s">
        <v>67</v>
      </c>
      <c r="D94" s="123" t="str">
        <f>IFERROR(VLOOKUP(B94,stok[],10,0),"нема даних")</f>
        <v>нема даних</v>
      </c>
    </row>
    <row r="95" spans="1:4" ht="66.75" customHeight="1" x14ac:dyDescent="0.2">
      <c r="A95" s="121" t="str">
        <f t="shared" si="1"/>
        <v>Ів.-ФранківськаВакцина для профілактики туберкульозу</v>
      </c>
      <c r="B95" s="122" t="s">
        <v>126</v>
      </c>
      <c r="C95" s="122" t="s">
        <v>68</v>
      </c>
      <c r="D95" s="123" t="str">
        <f>IFERROR(VLOOKUP(B95,stok[],11,0),"нема даних")</f>
        <v>нема даних</v>
      </c>
    </row>
    <row r="96" spans="1:4" ht="66.75" customHeight="1" x14ac:dyDescent="0.2">
      <c r="A96" s="121" t="str">
        <f t="shared" si="1"/>
        <v>Ів.-ФранківськаКомбінована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96" s="122" t="s">
        <v>126</v>
      </c>
      <c r="C96" s="122" t="s">
        <v>69</v>
      </c>
      <c r="D96" s="123" t="str">
        <f>IFERROR(VLOOKUP(B96,stok[],12,0),"нема даних")</f>
        <v>нема даних</v>
      </c>
    </row>
    <row r="97" spans="1:4" ht="66.75" customHeight="1" x14ac:dyDescent="0.2">
      <c r="A97" s="121" t="str">
        <f t="shared" si="1"/>
        <v>Ів.-ФранківськаВакцина для профілкактики пневмококової інфекції</v>
      </c>
      <c r="B97" s="122" t="s">
        <v>126</v>
      </c>
      <c r="C97" s="122" t="s">
        <v>70</v>
      </c>
      <c r="D97" s="123" t="str">
        <f>IFERROR(VLOOKUP(B97,stok[],13,0),"нема даних")</f>
        <v>нема даних</v>
      </c>
    </row>
    <row r="98" spans="1:4" ht="66.75" customHeight="1" x14ac:dyDescent="0.2">
      <c r="A98" s="121" t="str">
        <f t="shared" si="1"/>
        <v>КиївськаАнатоксин для профілактики дифтерії та правцю з зменшеним вмістом антигену (АДП-М)</v>
      </c>
      <c r="B98" s="122" t="s">
        <v>127</v>
      </c>
      <c r="C98" s="122" t="s">
        <v>59</v>
      </c>
      <c r="D98" s="123" t="str">
        <f>IFERROR(VLOOKUP(B98,stok[],2,0),"нема даних")</f>
        <v>нема даних</v>
      </c>
    </row>
    <row r="99" spans="1:4" ht="66.75" customHeight="1" x14ac:dyDescent="0.2">
      <c r="A99" s="121" t="str">
        <f t="shared" si="1"/>
        <v>КиївськаАнатоксин для профілактики дифтерії та правця (АДП)</v>
      </c>
      <c r="B99" s="122" t="s">
        <v>127</v>
      </c>
      <c r="C99" s="122" t="s">
        <v>60</v>
      </c>
      <c r="D99" s="123" t="str">
        <f>IFERROR(VLOOKUP(B99,stok[],3,0),"нема даних")</f>
        <v>нема даних</v>
      </c>
    </row>
    <row r="100" spans="1:4" ht="66.75" customHeight="1" x14ac:dyDescent="0.2">
      <c r="A100" s="121" t="str">
        <f t="shared" si="1"/>
        <v>КиївськаВакцина для профілактики гемофільної інфекції типу b</v>
      </c>
      <c r="B100" s="122" t="s">
        <v>127</v>
      </c>
      <c r="C100" s="124" t="s">
        <v>61</v>
      </c>
      <c r="D100" s="123" t="str">
        <f>IFERROR(VLOOKUP(B100,stok[],4,0),"нема даних")</f>
        <v>нема даних</v>
      </c>
    </row>
    <row r="101" spans="1:4" ht="66.75" customHeight="1" x14ac:dyDescent="0.2">
      <c r="A101" s="121" t="str">
        <f t="shared" si="1"/>
        <v>КиївськаВакцина для профілактики гепатиту В для дітей</v>
      </c>
      <c r="B101" s="122" t="s">
        <v>127</v>
      </c>
      <c r="C101" s="122" t="s">
        <v>62</v>
      </c>
      <c r="D101" s="123" t="str">
        <f>IFERROR(VLOOKUP(B101,stok[],5,0),"нема даних")</f>
        <v>нема даних</v>
      </c>
    </row>
    <row r="102" spans="1:4" ht="66.75" customHeight="1" x14ac:dyDescent="0.2">
      <c r="A102" s="121" t="str">
        <f t="shared" si="1"/>
        <v>КиївськаВакцина для профілактики кашлюку,дифтерії та правця з цільноклітинним кашлюковим компонентом</v>
      </c>
      <c r="B102" s="122" t="s">
        <v>127</v>
      </c>
      <c r="C102" s="122" t="s">
        <v>63</v>
      </c>
      <c r="D102" s="123" t="str">
        <f>IFERROR(VLOOKUP(B102,stok[],6,0),"нема даних")</f>
        <v>нема даних</v>
      </c>
    </row>
    <row r="103" spans="1:4" ht="66.75" customHeight="1" x14ac:dyDescent="0.2">
      <c r="A103" s="121" t="str">
        <f t="shared" si="1"/>
        <v>КиївськаВакцина для профілактики кору, паротиту та краснухи</v>
      </c>
      <c r="B103" s="122" t="s">
        <v>127</v>
      </c>
      <c r="C103" s="122" t="s">
        <v>64</v>
      </c>
      <c r="D103" s="123" t="str">
        <f>IFERROR(VLOOKUP(B103,stok[],7,0),"нема даних")</f>
        <v>нема даних</v>
      </c>
    </row>
    <row r="104" spans="1:4" ht="66.75" customHeight="1" x14ac:dyDescent="0.2">
      <c r="A104" s="121" t="str">
        <f t="shared" si="1"/>
        <v>КиївськаВакцина для профілактики поліомієліту (інактивована)</v>
      </c>
      <c r="B104" s="122" t="s">
        <v>127</v>
      </c>
      <c r="C104" s="122" t="s">
        <v>65</v>
      </c>
      <c r="D104" s="123" t="str">
        <f>IFERROR(VLOOKUP(B104,stok[],8,0),"нема даних")</f>
        <v>нема даних</v>
      </c>
    </row>
    <row r="105" spans="1:4" ht="66.75" customHeight="1" x14ac:dyDescent="0.2">
      <c r="A105" s="121" t="str">
        <f t="shared" si="1"/>
        <v>КиївськаВакцина для профілактики поліомієліту (оральна)</v>
      </c>
      <c r="B105" s="122" t="s">
        <v>127</v>
      </c>
      <c r="C105" s="122" t="s">
        <v>66</v>
      </c>
      <c r="D105" s="123" t="str">
        <f>IFERROR(VLOOKUP(B105,stok[],9,0),"нема даних")</f>
        <v>нема даних</v>
      </c>
    </row>
    <row r="106" spans="1:4" ht="66.75" customHeight="1" x14ac:dyDescent="0.2">
      <c r="A106" s="121" t="str">
        <f t="shared" si="1"/>
        <v>КиївськаВакцина для профілактики сказу</v>
      </c>
      <c r="B106" s="122" t="s">
        <v>127</v>
      </c>
      <c r="C106" s="122" t="s">
        <v>67</v>
      </c>
      <c r="D106" s="123" t="str">
        <f>IFERROR(VLOOKUP(B106,stok[],10,0),"нема даних")</f>
        <v>нема даних</v>
      </c>
    </row>
    <row r="107" spans="1:4" ht="66.75" customHeight="1" x14ac:dyDescent="0.2">
      <c r="A107" s="121" t="str">
        <f t="shared" si="1"/>
        <v>КиївськаВакцина для профілактики туберкульозу</v>
      </c>
      <c r="B107" s="122" t="s">
        <v>127</v>
      </c>
      <c r="C107" s="122" t="s">
        <v>68</v>
      </c>
      <c r="D107" s="123" t="str">
        <f>IFERROR(VLOOKUP(B107,stok[],11,0),"нема даних")</f>
        <v>нема даних</v>
      </c>
    </row>
    <row r="108" spans="1:4" ht="66.75" customHeight="1" x14ac:dyDescent="0.2">
      <c r="A108" s="121" t="str">
        <f t="shared" si="1"/>
        <v>КиївськаКомбінована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08" s="122" t="s">
        <v>127</v>
      </c>
      <c r="C108" s="122" t="s">
        <v>69</v>
      </c>
      <c r="D108" s="123" t="str">
        <f>IFERROR(VLOOKUP(B108,stok[],12,0),"нема даних")</f>
        <v>нема даних</v>
      </c>
    </row>
    <row r="109" spans="1:4" ht="66.75" customHeight="1" x14ac:dyDescent="0.2">
      <c r="A109" s="121" t="str">
        <f t="shared" si="1"/>
        <v>КиївськаВакцина для профілкактики пневмококової інфекції</v>
      </c>
      <c r="B109" s="122" t="s">
        <v>127</v>
      </c>
      <c r="C109" s="122" t="s">
        <v>70</v>
      </c>
      <c r="D109" s="123" t="str">
        <f>IFERROR(VLOOKUP(B109,stok[],13,0),"нема даних")</f>
        <v>нема даних</v>
      </c>
    </row>
    <row r="110" spans="1:4" ht="66.75" customHeight="1" x14ac:dyDescent="0.2">
      <c r="A110" s="121" t="str">
        <f t="shared" si="1"/>
        <v>КіровоградськаАнатоксин для профілактики дифтерії та правцю з зменшеним вмістом антигену (АДП-М)</v>
      </c>
      <c r="B110" s="122" t="s">
        <v>128</v>
      </c>
      <c r="C110" s="122" t="s">
        <v>59</v>
      </c>
      <c r="D110" s="123">
        <f>IFERROR(VLOOKUP(B110,stok[],2,0),"нема даних")</f>
        <v>10654</v>
      </c>
    </row>
    <row r="111" spans="1:4" ht="66.75" customHeight="1" x14ac:dyDescent="0.2">
      <c r="A111" s="121" t="str">
        <f t="shared" si="1"/>
        <v>КіровоградськаАнатоксин для профілактики дифтерії та правця (АДП)</v>
      </c>
      <c r="B111" s="122" t="s">
        <v>128</v>
      </c>
      <c r="C111" s="124" t="s">
        <v>60</v>
      </c>
      <c r="D111" s="123">
        <f>IFERROR(VLOOKUP(B111,stok[],3,0),"нема даних")</f>
        <v>2995</v>
      </c>
    </row>
    <row r="112" spans="1:4" ht="66.75" customHeight="1" x14ac:dyDescent="0.2">
      <c r="A112" s="121" t="str">
        <f t="shared" si="1"/>
        <v>КіровоградськаВакцина для профілактики гемофільної інфекції типу b</v>
      </c>
      <c r="B112" s="122" t="s">
        <v>128</v>
      </c>
      <c r="C112" s="122" t="s">
        <v>61</v>
      </c>
      <c r="D112" s="123">
        <f>IFERROR(VLOOKUP(B112,stok[],4,0),"нема даних")</f>
        <v>7275</v>
      </c>
    </row>
    <row r="113" spans="1:4" ht="66.75" customHeight="1" x14ac:dyDescent="0.2">
      <c r="A113" s="121" t="str">
        <f t="shared" si="1"/>
        <v>КіровоградськаВакцина для профілактики гепатиту В для дітей</v>
      </c>
      <c r="B113" s="122" t="s">
        <v>128</v>
      </c>
      <c r="C113" s="122" t="s">
        <v>62</v>
      </c>
      <c r="D113" s="123">
        <f>IFERROR(VLOOKUP(B113,stok[],5,0),"нема даних")</f>
        <v>2637</v>
      </c>
    </row>
    <row r="114" spans="1:4" ht="66.75" customHeight="1" x14ac:dyDescent="0.2">
      <c r="A114" s="121" t="str">
        <f t="shared" si="1"/>
        <v>КіровоградськаВакцина для профілактики кашлюку,дифтерії та правця з цільноклітинним кашлюковим компонентом</v>
      </c>
      <c r="B114" s="122" t="s">
        <v>128</v>
      </c>
      <c r="C114" s="122" t="s">
        <v>63</v>
      </c>
      <c r="D114" s="123">
        <f>IFERROR(VLOOKUP(B114,stok[],6,0),"нема даних")</f>
        <v>17443</v>
      </c>
    </row>
    <row r="115" spans="1:4" ht="66.75" customHeight="1" x14ac:dyDescent="0.2">
      <c r="A115" s="121" t="str">
        <f t="shared" si="1"/>
        <v>КіровоградськаВакцина для профілактики кору, паротиту та краснухи</v>
      </c>
      <c r="B115" s="122" t="s">
        <v>128</v>
      </c>
      <c r="C115" s="122" t="s">
        <v>64</v>
      </c>
      <c r="D115" s="123">
        <f>IFERROR(VLOOKUP(B115,stok[],7,0),"нема даних")</f>
        <v>23334</v>
      </c>
    </row>
    <row r="116" spans="1:4" ht="66.75" customHeight="1" x14ac:dyDescent="0.2">
      <c r="A116" s="121" t="str">
        <f t="shared" si="1"/>
        <v>КіровоградськаВакцина для профілактики поліомієліту (інактивована)</v>
      </c>
      <c r="B116" s="122" t="s">
        <v>128</v>
      </c>
      <c r="C116" s="122" t="s">
        <v>65</v>
      </c>
      <c r="D116" s="123">
        <f>IFERROR(VLOOKUP(B116,stok[],8,0),"нема даних")</f>
        <v>19694</v>
      </c>
    </row>
    <row r="117" spans="1:4" ht="66.75" customHeight="1" x14ac:dyDescent="0.2">
      <c r="A117" s="121" t="str">
        <f t="shared" si="1"/>
        <v>КіровоградськаВакцина для профілактики поліомієліту (оральна)</v>
      </c>
      <c r="B117" s="122" t="s">
        <v>128</v>
      </c>
      <c r="C117" s="122" t="s">
        <v>66</v>
      </c>
      <c r="D117" s="123">
        <f>IFERROR(VLOOKUP(B117,stok[],9,0),"нема даних")</f>
        <v>50</v>
      </c>
    </row>
    <row r="118" spans="1:4" ht="66.75" customHeight="1" x14ac:dyDescent="0.2">
      <c r="A118" s="121" t="str">
        <f t="shared" si="1"/>
        <v>КіровоградськаВакцина для профілактики сказу</v>
      </c>
      <c r="B118" s="122" t="s">
        <v>128</v>
      </c>
      <c r="C118" s="122" t="s">
        <v>67</v>
      </c>
      <c r="D118" s="123">
        <f>IFERROR(VLOOKUP(B118,stok[],10,0),"нема даних")</f>
        <v>542</v>
      </c>
    </row>
    <row r="119" spans="1:4" ht="66.75" customHeight="1" x14ac:dyDescent="0.2">
      <c r="A119" s="121" t="str">
        <f t="shared" si="1"/>
        <v>КіровоградськаВакцина для профілактики туберкульозу</v>
      </c>
      <c r="B119" s="122" t="s">
        <v>128</v>
      </c>
      <c r="C119" s="122" t="s">
        <v>68</v>
      </c>
      <c r="D119" s="123">
        <f>IFERROR(VLOOKUP(B119,stok[],11,0),"нема даних")</f>
        <v>21820</v>
      </c>
    </row>
    <row r="120" spans="1:4" ht="66.75" customHeight="1" x14ac:dyDescent="0.2">
      <c r="A120" s="121" t="str">
        <f t="shared" si="1"/>
        <v>КіровоградськаКомбінована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20" s="122" t="s">
        <v>128</v>
      </c>
      <c r="C120" s="122" t="s">
        <v>69</v>
      </c>
      <c r="D120" s="123">
        <f>IFERROR(VLOOKUP(B120,stok[],12,0),"нема даних")</f>
        <v>14059</v>
      </c>
    </row>
    <row r="121" spans="1:4" ht="66.75" customHeight="1" x14ac:dyDescent="0.2">
      <c r="A121" s="121" t="str">
        <f t="shared" si="1"/>
        <v>КіровоградськаВакцина для профілкактики пневмококової інфекції</v>
      </c>
      <c r="B121" s="122" t="s">
        <v>128</v>
      </c>
      <c r="C121" s="122" t="s">
        <v>70</v>
      </c>
      <c r="D121" s="123">
        <f>IFERROR(VLOOKUP(B121,stok[],13,0),"нема даних")</f>
        <v>0</v>
      </c>
    </row>
    <row r="122" spans="1:4" ht="66.75" customHeight="1" x14ac:dyDescent="0.2">
      <c r="A122" s="121" t="str">
        <f t="shared" si="1"/>
        <v>ЛуганськаАнатоксин для профілактики дифтерії та правцю з зменшеним вмістом антигену (АДП-М)</v>
      </c>
      <c r="B122" s="122" t="s">
        <v>129</v>
      </c>
      <c r="C122" s="124" t="s">
        <v>59</v>
      </c>
      <c r="D122" s="123" t="str">
        <f>IFERROR(VLOOKUP(B122,stok[],2,0),"нема даних")</f>
        <v>нема даних</v>
      </c>
    </row>
    <row r="123" spans="1:4" ht="66.75" customHeight="1" x14ac:dyDescent="0.2">
      <c r="A123" s="121" t="str">
        <f t="shared" si="1"/>
        <v>ЛуганськаАнатоксин для профілактики дифтерії та правця (АДП)</v>
      </c>
      <c r="B123" s="122" t="s">
        <v>129</v>
      </c>
      <c r="C123" s="122" t="s">
        <v>60</v>
      </c>
      <c r="D123" s="123" t="str">
        <f>IFERROR(VLOOKUP(B123,stok[],3,0),"нема даних")</f>
        <v>нема даних</v>
      </c>
    </row>
    <row r="124" spans="1:4" ht="66.75" customHeight="1" x14ac:dyDescent="0.2">
      <c r="A124" s="121" t="str">
        <f t="shared" si="1"/>
        <v>ЛуганськаВакцина для профілактики гемофільної інфекції типу b</v>
      </c>
      <c r="B124" s="122" t="s">
        <v>129</v>
      </c>
      <c r="C124" s="122" t="s">
        <v>61</v>
      </c>
      <c r="D124" s="123" t="str">
        <f>IFERROR(VLOOKUP(B124,stok[],4,0),"нема даних")</f>
        <v>нема даних</v>
      </c>
    </row>
    <row r="125" spans="1:4" ht="66.75" customHeight="1" x14ac:dyDescent="0.2">
      <c r="A125" s="121" t="str">
        <f t="shared" si="1"/>
        <v>ЛуганськаВакцина для профілактики гепатиту В для дітей</v>
      </c>
      <c r="B125" s="122" t="s">
        <v>129</v>
      </c>
      <c r="C125" s="122" t="s">
        <v>62</v>
      </c>
      <c r="D125" s="123" t="str">
        <f>IFERROR(VLOOKUP(B125,stok[],5,0),"нема даних")</f>
        <v>нема даних</v>
      </c>
    </row>
    <row r="126" spans="1:4" ht="66.75" customHeight="1" x14ac:dyDescent="0.2">
      <c r="A126" s="121" t="str">
        <f t="shared" si="1"/>
        <v>ЛуганськаВакцина для профілактики кашлюку,дифтерії та правця з цільноклітинним кашлюковим компонентом</v>
      </c>
      <c r="B126" s="122" t="s">
        <v>129</v>
      </c>
      <c r="C126" s="122" t="s">
        <v>63</v>
      </c>
      <c r="D126" s="123" t="str">
        <f>IFERROR(VLOOKUP(B126,stok[],6,0),"нема даних")</f>
        <v>нема даних</v>
      </c>
    </row>
    <row r="127" spans="1:4" ht="66.75" customHeight="1" x14ac:dyDescent="0.2">
      <c r="A127" s="121" t="str">
        <f t="shared" si="1"/>
        <v>ЛуганськаВакцина для профілактики кору, паротиту та краснухи</v>
      </c>
      <c r="B127" s="122" t="s">
        <v>129</v>
      </c>
      <c r="C127" s="122" t="s">
        <v>64</v>
      </c>
      <c r="D127" s="123" t="str">
        <f>IFERROR(VLOOKUP(B127,stok[],7,0),"нема даних")</f>
        <v>нема даних</v>
      </c>
    </row>
    <row r="128" spans="1:4" ht="66.75" customHeight="1" x14ac:dyDescent="0.2">
      <c r="A128" s="121" t="str">
        <f t="shared" si="1"/>
        <v>ЛуганськаВакцина для профілактики поліомієліту (інактивована)</v>
      </c>
      <c r="B128" s="122" t="s">
        <v>129</v>
      </c>
      <c r="C128" s="122" t="s">
        <v>65</v>
      </c>
      <c r="D128" s="123" t="str">
        <f>IFERROR(VLOOKUP(B128,stok[],8,0),"нема даних")</f>
        <v>нема даних</v>
      </c>
    </row>
    <row r="129" spans="1:4" ht="66.75" customHeight="1" x14ac:dyDescent="0.2">
      <c r="A129" s="121" t="str">
        <f t="shared" si="1"/>
        <v>ЛуганськаВакцина для профілактики поліомієліту (оральна)</v>
      </c>
      <c r="B129" s="122" t="s">
        <v>129</v>
      </c>
      <c r="C129" s="122" t="s">
        <v>66</v>
      </c>
      <c r="D129" s="123" t="str">
        <f>IFERROR(VLOOKUP(B129,stok[],9,0),"нема даних")</f>
        <v>нема даних</v>
      </c>
    </row>
    <row r="130" spans="1:4" ht="66.75" customHeight="1" x14ac:dyDescent="0.2">
      <c r="A130" s="121" t="str">
        <f t="shared" si="1"/>
        <v>ЛуганськаВакцина для профілактики сказу</v>
      </c>
      <c r="B130" s="122" t="s">
        <v>129</v>
      </c>
      <c r="C130" s="122" t="s">
        <v>67</v>
      </c>
      <c r="D130" s="123" t="str">
        <f>IFERROR(VLOOKUP(B130,stok[],10,0),"нема даних")</f>
        <v>нема даних</v>
      </c>
    </row>
    <row r="131" spans="1:4" ht="66.75" customHeight="1" x14ac:dyDescent="0.2">
      <c r="A131" s="121" t="str">
        <f t="shared" ref="A131:A194" si="2">B131&amp;C131</f>
        <v>ЛуганськаВакцина для профілактики туберкульозу</v>
      </c>
      <c r="B131" s="122" t="s">
        <v>129</v>
      </c>
      <c r="C131" s="122" t="s">
        <v>68</v>
      </c>
      <c r="D131" s="123" t="str">
        <f>IFERROR(VLOOKUP(B131,stok[],11,0),"нема даних")</f>
        <v>нема даних</v>
      </c>
    </row>
    <row r="132" spans="1:4" ht="66.75" customHeight="1" x14ac:dyDescent="0.2">
      <c r="A132" s="121" t="str">
        <f t="shared" si="2"/>
        <v>ЛуганськаКомбінована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32" s="122" t="s">
        <v>129</v>
      </c>
      <c r="C132" s="122" t="s">
        <v>69</v>
      </c>
      <c r="D132" s="123" t="str">
        <f>IFERROR(VLOOKUP(B132,stok[],12,0),"нема даних")</f>
        <v>нема даних</v>
      </c>
    </row>
    <row r="133" spans="1:4" ht="66.75" customHeight="1" x14ac:dyDescent="0.2">
      <c r="A133" s="121" t="str">
        <f t="shared" si="2"/>
        <v>ЛуганськаВакцина для профілкактики пневмококової інфекції</v>
      </c>
      <c r="B133" s="122" t="s">
        <v>129</v>
      </c>
      <c r="C133" s="124" t="s">
        <v>70</v>
      </c>
      <c r="D133" s="123" t="str">
        <f>IFERROR(VLOOKUP(B133,stok[],13,0),"нема даних")</f>
        <v>нема даних</v>
      </c>
    </row>
    <row r="134" spans="1:4" ht="66.75" customHeight="1" x14ac:dyDescent="0.2">
      <c r="A134" s="121" t="str">
        <f t="shared" si="2"/>
        <v>ЛьвівськаАнатоксин для профілактики дифтерії та правцю з зменшеним вмістом антигену (АДП-М)</v>
      </c>
      <c r="B134" s="122" t="s">
        <v>106</v>
      </c>
      <c r="C134" s="122" t="s">
        <v>59</v>
      </c>
      <c r="D134" s="123">
        <f>IFERROR(VLOOKUP(B134,stok[],2,0),"нема даних")</f>
        <v>148896</v>
      </c>
    </row>
    <row r="135" spans="1:4" ht="66.75" customHeight="1" x14ac:dyDescent="0.2">
      <c r="A135" s="121" t="str">
        <f t="shared" si="2"/>
        <v>ЛьвівськаАнатоксин для профілактики дифтерії та правця (АДП)</v>
      </c>
      <c r="B135" s="122" t="s">
        <v>106</v>
      </c>
      <c r="C135" s="122" t="s">
        <v>60</v>
      </c>
      <c r="D135" s="123">
        <f>IFERROR(VLOOKUP(B135,stok[],3,0),"нема даних")</f>
        <v>14202</v>
      </c>
    </row>
    <row r="136" spans="1:4" ht="66.75" customHeight="1" x14ac:dyDescent="0.2">
      <c r="A136" s="121" t="str">
        <f t="shared" si="2"/>
        <v>ЛьвівськаВакцина для профілактики гемофільної інфекції типу b</v>
      </c>
      <c r="B136" s="122" t="s">
        <v>106</v>
      </c>
      <c r="C136" s="122" t="s">
        <v>61</v>
      </c>
      <c r="D136" s="123">
        <f>IFERROR(VLOOKUP(B136,stok[],4,0),"нема даних")</f>
        <v>4373</v>
      </c>
    </row>
    <row r="137" spans="1:4" ht="66.75" customHeight="1" x14ac:dyDescent="0.2">
      <c r="A137" s="121" t="str">
        <f t="shared" si="2"/>
        <v>ЛьвівськаВакцина для профілактики гепатиту В для дітей</v>
      </c>
      <c r="B137" s="122" t="s">
        <v>106</v>
      </c>
      <c r="C137" s="122" t="s">
        <v>62</v>
      </c>
      <c r="D137" s="123">
        <f>IFERROR(VLOOKUP(B137,stok[],5,0),"нема даних")</f>
        <v>7361</v>
      </c>
    </row>
    <row r="138" spans="1:4" ht="66.75" customHeight="1" x14ac:dyDescent="0.2">
      <c r="A138" s="121" t="str">
        <f t="shared" si="2"/>
        <v>ЛьвівськаВакцина для профілактики кашлюку,дифтерії та правця з цільноклітинним кашлюковим компонентом</v>
      </c>
      <c r="B138" s="122" t="s">
        <v>106</v>
      </c>
      <c r="C138" s="122" t="s">
        <v>63</v>
      </c>
      <c r="D138" s="123">
        <f>IFERROR(VLOOKUP(B138,stok[],6,0),"нема даних")</f>
        <v>44691</v>
      </c>
    </row>
    <row r="139" spans="1:4" ht="66.75" customHeight="1" x14ac:dyDescent="0.2">
      <c r="A139" s="121" t="str">
        <f t="shared" si="2"/>
        <v>ЛьвівськаВакцина для профілактики кору, паротиту та краснухи</v>
      </c>
      <c r="B139" s="122" t="s">
        <v>106</v>
      </c>
      <c r="C139" s="122" t="s">
        <v>64</v>
      </c>
      <c r="D139" s="123">
        <f>IFERROR(VLOOKUP(B139,stok[],7,0),"нема даних")</f>
        <v>54860</v>
      </c>
    </row>
    <row r="140" spans="1:4" ht="66.75" customHeight="1" x14ac:dyDescent="0.2">
      <c r="A140" s="121" t="str">
        <f t="shared" si="2"/>
        <v>ЛьвівськаВакцина для профілактики поліомієліту (інактивована)</v>
      </c>
      <c r="B140" s="122" t="s">
        <v>106</v>
      </c>
      <c r="C140" s="122" t="s">
        <v>65</v>
      </c>
      <c r="D140" s="123">
        <f>IFERROR(VLOOKUP(B140,stok[],8,0),"нема даних")</f>
        <v>96711</v>
      </c>
    </row>
    <row r="141" spans="1:4" ht="66.75" customHeight="1" x14ac:dyDescent="0.2">
      <c r="A141" s="121" t="str">
        <f t="shared" si="2"/>
        <v>ЛьвівськаВакцина для профілактики поліомієліту (оральна)</v>
      </c>
      <c r="B141" s="122" t="s">
        <v>106</v>
      </c>
      <c r="C141" s="122" t="s">
        <v>66</v>
      </c>
      <c r="D141" s="123">
        <f>IFERROR(VLOOKUP(B141,stok[],9,0),"нема даних")</f>
        <v>19345</v>
      </c>
    </row>
    <row r="142" spans="1:4" ht="66.75" customHeight="1" x14ac:dyDescent="0.2">
      <c r="A142" s="121" t="str">
        <f t="shared" si="2"/>
        <v>ЛьвівськаВакцина для профілактики сказу</v>
      </c>
      <c r="B142" s="122" t="s">
        <v>106</v>
      </c>
      <c r="C142" s="122" t="s">
        <v>67</v>
      </c>
      <c r="D142" s="123">
        <f>IFERROR(VLOOKUP(B142,stok[],10,0),"нема даних")</f>
        <v>111</v>
      </c>
    </row>
    <row r="143" spans="1:4" ht="66.75" customHeight="1" x14ac:dyDescent="0.2">
      <c r="A143" s="121" t="str">
        <f t="shared" si="2"/>
        <v>ЛьвівськаВакцина для профілактики туберкульозу</v>
      </c>
      <c r="B143" s="122" t="s">
        <v>106</v>
      </c>
      <c r="C143" s="122" t="s">
        <v>68</v>
      </c>
      <c r="D143" s="123">
        <f>IFERROR(VLOOKUP(B143,stok[],11,0),"нема даних")</f>
        <v>3579</v>
      </c>
    </row>
    <row r="144" spans="1:4" ht="66.75" customHeight="1" x14ac:dyDescent="0.2">
      <c r="A144" s="121" t="str">
        <f t="shared" si="2"/>
        <v>ЛьвівськаКомбінована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44" s="122" t="s">
        <v>106</v>
      </c>
      <c r="C144" s="124" t="s">
        <v>69</v>
      </c>
      <c r="D144" s="123">
        <f>IFERROR(VLOOKUP(B144,stok[],12,0),"нема даних")</f>
        <v>24163</v>
      </c>
    </row>
    <row r="145" spans="1:4" ht="66.75" customHeight="1" x14ac:dyDescent="0.2">
      <c r="A145" s="121" t="str">
        <f t="shared" si="2"/>
        <v>ЛьвівськаВакцина для профілкактики пневмококової інфекції</v>
      </c>
      <c r="B145" s="122" t="s">
        <v>106</v>
      </c>
      <c r="C145" s="122" t="s">
        <v>70</v>
      </c>
      <c r="D145" s="123">
        <f>IFERROR(VLOOKUP(B145,stok[],13,0),"нема даних")</f>
        <v>0</v>
      </c>
    </row>
    <row r="146" spans="1:4" ht="66.75" customHeight="1" x14ac:dyDescent="0.2">
      <c r="A146" s="121" t="str">
        <f t="shared" si="2"/>
        <v>м.КиївАнатоксин для профілактики дифтерії та правцю з зменшеним вмістом антигену (АДП-М)</v>
      </c>
      <c r="B146" s="122" t="s">
        <v>78</v>
      </c>
      <c r="C146" s="122" t="s">
        <v>59</v>
      </c>
      <c r="D146" s="123" t="str">
        <f>IFERROR(VLOOKUP(B146,stok[],2,0),"нема даних")</f>
        <v>нема даних</v>
      </c>
    </row>
    <row r="147" spans="1:4" ht="66.75" customHeight="1" x14ac:dyDescent="0.2">
      <c r="A147" s="121" t="str">
        <f t="shared" si="2"/>
        <v>м.КиївАнатоксин для профілактики дифтерії та правця (АДП)</v>
      </c>
      <c r="B147" s="122" t="s">
        <v>78</v>
      </c>
      <c r="C147" s="122" t="s">
        <v>60</v>
      </c>
      <c r="D147" s="123" t="str">
        <f>IFERROR(VLOOKUP(B147,stok[],3,0),"нема даних")</f>
        <v>нема даних</v>
      </c>
    </row>
    <row r="148" spans="1:4" ht="66.75" customHeight="1" x14ac:dyDescent="0.2">
      <c r="A148" s="121" t="str">
        <f t="shared" si="2"/>
        <v>м.КиївВакцина для профілактики гемофільної інфекції типу b</v>
      </c>
      <c r="B148" s="122" t="s">
        <v>78</v>
      </c>
      <c r="C148" s="122" t="s">
        <v>61</v>
      </c>
      <c r="D148" s="123" t="str">
        <f>IFERROR(VLOOKUP(B148,stok[],4,0),"нема даних")</f>
        <v>нема даних</v>
      </c>
    </row>
    <row r="149" spans="1:4" ht="66.75" customHeight="1" x14ac:dyDescent="0.2">
      <c r="A149" s="121" t="str">
        <f t="shared" si="2"/>
        <v>м.КиївВакцина для профілактики гепатиту В для дітей</v>
      </c>
      <c r="B149" s="122" t="s">
        <v>78</v>
      </c>
      <c r="C149" s="122" t="s">
        <v>62</v>
      </c>
      <c r="D149" s="123" t="str">
        <f>IFERROR(VLOOKUP(B149,stok[],5,0),"нема даних")</f>
        <v>нема даних</v>
      </c>
    </row>
    <row r="150" spans="1:4" ht="66.75" customHeight="1" x14ac:dyDescent="0.2">
      <c r="A150" s="121" t="str">
        <f t="shared" si="2"/>
        <v>м.КиївВакцина для профілактики кашлюку,дифтерії та правця з цільноклітинним кашлюковим компонентом</v>
      </c>
      <c r="B150" s="122" t="s">
        <v>78</v>
      </c>
      <c r="C150" s="122" t="s">
        <v>63</v>
      </c>
      <c r="D150" s="123" t="str">
        <f>IFERROR(VLOOKUP(B150,stok[],6,0),"нема даних")</f>
        <v>нема даних</v>
      </c>
    </row>
    <row r="151" spans="1:4" ht="66.75" customHeight="1" x14ac:dyDescent="0.2">
      <c r="A151" s="121" t="str">
        <f t="shared" si="2"/>
        <v>м.КиївВакцина для профілактики кору, паротиту та краснухи</v>
      </c>
      <c r="B151" s="122" t="s">
        <v>78</v>
      </c>
      <c r="C151" s="122" t="s">
        <v>64</v>
      </c>
      <c r="D151" s="123" t="str">
        <f>IFERROR(VLOOKUP(B151,stok[],7,0),"нема даних")</f>
        <v>нема даних</v>
      </c>
    </row>
    <row r="152" spans="1:4" ht="66.75" customHeight="1" x14ac:dyDescent="0.2">
      <c r="A152" s="121" t="str">
        <f t="shared" si="2"/>
        <v>м.КиївВакцина для профілактики поліомієліту (інактивована)</v>
      </c>
      <c r="B152" s="122" t="s">
        <v>78</v>
      </c>
      <c r="C152" s="122" t="s">
        <v>65</v>
      </c>
      <c r="D152" s="123" t="str">
        <f>IFERROR(VLOOKUP(B152,stok[],8,0),"нема даних")</f>
        <v>нема даних</v>
      </c>
    </row>
    <row r="153" spans="1:4" ht="66.75" customHeight="1" x14ac:dyDescent="0.2">
      <c r="A153" s="121" t="str">
        <f t="shared" si="2"/>
        <v>м.КиївВакцина для профілактики поліомієліту (оральна)</v>
      </c>
      <c r="B153" s="122" t="s">
        <v>78</v>
      </c>
      <c r="C153" s="122" t="s">
        <v>66</v>
      </c>
      <c r="D153" s="123" t="str">
        <f>IFERROR(VLOOKUP(B153,stok[],9,0),"нема даних")</f>
        <v>нема даних</v>
      </c>
    </row>
    <row r="154" spans="1:4" ht="66.75" customHeight="1" x14ac:dyDescent="0.2">
      <c r="A154" s="121" t="str">
        <f t="shared" si="2"/>
        <v>м.КиївВакцина для профілактики сказу</v>
      </c>
      <c r="B154" s="122" t="s">
        <v>78</v>
      </c>
      <c r="C154" s="122" t="s">
        <v>67</v>
      </c>
      <c r="D154" s="123" t="str">
        <f>IFERROR(VLOOKUP(B154,stok[],10,0),"нема даних")</f>
        <v>нема даних</v>
      </c>
    </row>
    <row r="155" spans="1:4" ht="66.75" customHeight="1" x14ac:dyDescent="0.2">
      <c r="A155" s="121" t="str">
        <f t="shared" si="2"/>
        <v>м.КиївВакцина для профілактики туберкульозу</v>
      </c>
      <c r="B155" s="122" t="s">
        <v>78</v>
      </c>
      <c r="C155" s="124" t="s">
        <v>68</v>
      </c>
      <c r="D155" s="123" t="str">
        <f>IFERROR(VLOOKUP(B155,stok[],11,0),"нема даних")</f>
        <v>нема даних</v>
      </c>
    </row>
    <row r="156" spans="1:4" ht="66.75" customHeight="1" x14ac:dyDescent="0.2">
      <c r="A156" s="121" t="str">
        <f t="shared" si="2"/>
        <v>м.КиївКомбінована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56" s="122" t="s">
        <v>78</v>
      </c>
      <c r="C156" s="122" t="s">
        <v>69</v>
      </c>
      <c r="D156" s="123" t="str">
        <f>IFERROR(VLOOKUP(B156,stok[],12,0),"нема даних")</f>
        <v>нема даних</v>
      </c>
    </row>
    <row r="157" spans="1:4" ht="66.75" customHeight="1" x14ac:dyDescent="0.2">
      <c r="A157" s="121" t="str">
        <f t="shared" si="2"/>
        <v>м.КиївВакцина для профілкактики пневмококової інфекції</v>
      </c>
      <c r="B157" s="122" t="s">
        <v>78</v>
      </c>
      <c r="C157" s="122" t="s">
        <v>70</v>
      </c>
      <c r="D157" s="123" t="str">
        <f>IFERROR(VLOOKUP(B157,stok[],13,0),"нема даних")</f>
        <v>нема даних</v>
      </c>
    </row>
    <row r="158" spans="1:4" ht="66.75" customHeight="1" x14ac:dyDescent="0.2">
      <c r="A158" s="121" t="str">
        <f t="shared" si="2"/>
        <v>МиколаївськаАнатоксин для профілактики дифтерії та правцю з зменшеним вмістом антигену (АДП-М)</v>
      </c>
      <c r="B158" s="122" t="s">
        <v>130</v>
      </c>
      <c r="C158" s="122" t="s">
        <v>59</v>
      </c>
      <c r="D158" s="123">
        <f>IFERROR(VLOOKUP(B158,stok[],2,0),"нема даних")</f>
        <v>152664</v>
      </c>
    </row>
    <row r="159" spans="1:4" ht="66.75" customHeight="1" x14ac:dyDescent="0.2">
      <c r="A159" s="121" t="str">
        <f t="shared" si="2"/>
        <v>МиколаївськаАнатоксин для профілактики дифтерії та правця (АДП)</v>
      </c>
      <c r="B159" s="122" t="s">
        <v>130</v>
      </c>
      <c r="C159" s="122" t="s">
        <v>60</v>
      </c>
      <c r="D159" s="123">
        <f>IFERROR(VLOOKUP(B159,stok[],3,0),"нема даних")</f>
        <v>8897</v>
      </c>
    </row>
    <row r="160" spans="1:4" ht="66.75" customHeight="1" x14ac:dyDescent="0.2">
      <c r="A160" s="121" t="str">
        <f t="shared" si="2"/>
        <v>МиколаївськаВакцина для профілактики гемофільної інфекції типу b</v>
      </c>
      <c r="B160" s="122" t="s">
        <v>130</v>
      </c>
      <c r="C160" s="122" t="s">
        <v>61</v>
      </c>
      <c r="D160" s="123">
        <f>IFERROR(VLOOKUP(B160,stok[],4,0),"нема даних")</f>
        <v>10284</v>
      </c>
    </row>
    <row r="161" spans="1:4" ht="66.75" customHeight="1" x14ac:dyDescent="0.2">
      <c r="A161" s="121" t="str">
        <f t="shared" si="2"/>
        <v>МиколаївськаВакцина для профілактики гепатиту В для дітей</v>
      </c>
      <c r="B161" s="122" t="s">
        <v>130</v>
      </c>
      <c r="C161" s="122" t="s">
        <v>62</v>
      </c>
      <c r="D161" s="123">
        <f>IFERROR(VLOOKUP(B161,stok[],5,0),"нема даних")</f>
        <v>5226</v>
      </c>
    </row>
    <row r="162" spans="1:4" ht="66.75" customHeight="1" x14ac:dyDescent="0.2">
      <c r="A162" s="121" t="str">
        <f t="shared" si="2"/>
        <v>МиколаївськаВакцина для профілактики кашлюку,дифтерії та правця з цільноклітинним кашлюковим компонентом</v>
      </c>
      <c r="B162" s="122" t="s">
        <v>130</v>
      </c>
      <c r="C162" s="122" t="s">
        <v>63</v>
      </c>
      <c r="D162" s="123">
        <f>IFERROR(VLOOKUP(B162,stok[],6,0),"нема даних")</f>
        <v>27975</v>
      </c>
    </row>
    <row r="163" spans="1:4" ht="66.75" customHeight="1" x14ac:dyDescent="0.2">
      <c r="A163" s="121" t="str">
        <f t="shared" si="2"/>
        <v>МиколаївськаВакцина для профілактики кору, паротиту та краснухи</v>
      </c>
      <c r="B163" s="122" t="s">
        <v>130</v>
      </c>
      <c r="C163" s="122" t="s">
        <v>64</v>
      </c>
      <c r="D163" s="123">
        <f>IFERROR(VLOOKUP(B163,stok[],7,0),"нема даних")</f>
        <v>52860</v>
      </c>
    </row>
    <row r="164" spans="1:4" ht="66.75" customHeight="1" x14ac:dyDescent="0.2">
      <c r="A164" s="121" t="str">
        <f t="shared" si="2"/>
        <v>МиколаївськаВакцина для профілактики поліомієліту (інактивована)</v>
      </c>
      <c r="B164" s="122" t="s">
        <v>130</v>
      </c>
      <c r="C164" s="122" t="s">
        <v>65</v>
      </c>
      <c r="D164" s="123">
        <f>IFERROR(VLOOKUP(B164,stok[],8,0),"нема даних")</f>
        <v>35546</v>
      </c>
    </row>
    <row r="165" spans="1:4" ht="66.75" customHeight="1" x14ac:dyDescent="0.2">
      <c r="A165" s="121" t="str">
        <f t="shared" si="2"/>
        <v>МиколаївськаВакцина для профілактики поліомієліту (оральна)</v>
      </c>
      <c r="B165" s="122" t="s">
        <v>130</v>
      </c>
      <c r="C165" s="122" t="s">
        <v>66</v>
      </c>
      <c r="D165" s="123">
        <f>IFERROR(VLOOKUP(B165,stok[],9,0),"нема даних")</f>
        <v>10659</v>
      </c>
    </row>
    <row r="166" spans="1:4" ht="66.75" customHeight="1" x14ac:dyDescent="0.2">
      <c r="A166" s="121" t="str">
        <f t="shared" si="2"/>
        <v>МиколаївськаВакцина для профілактики сказу</v>
      </c>
      <c r="B166" s="122" t="s">
        <v>130</v>
      </c>
      <c r="C166" s="124" t="s">
        <v>67</v>
      </c>
      <c r="D166" s="123">
        <f>IFERROR(VLOOKUP(B166,stok[],10,0),"нема даних")</f>
        <v>2959</v>
      </c>
    </row>
    <row r="167" spans="1:4" ht="66.75" customHeight="1" x14ac:dyDescent="0.2">
      <c r="A167" s="121" t="str">
        <f t="shared" si="2"/>
        <v>МиколаївськаВакцина для профілактики туберкульозу</v>
      </c>
      <c r="B167" s="122" t="s">
        <v>130</v>
      </c>
      <c r="C167" s="122" t="s">
        <v>68</v>
      </c>
      <c r="D167" s="123">
        <f>IFERROR(VLOOKUP(B167,stok[],11,0),"нема даних")</f>
        <v>26778</v>
      </c>
    </row>
    <row r="168" spans="1:4" ht="66.75" customHeight="1" x14ac:dyDescent="0.2">
      <c r="A168" s="121" t="str">
        <f t="shared" si="2"/>
        <v>МиколаївськаКомбінована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68" s="122" t="s">
        <v>130</v>
      </c>
      <c r="C168" s="122" t="s">
        <v>69</v>
      </c>
      <c r="D168" s="123">
        <f>IFERROR(VLOOKUP(B168,stok[],12,0),"нема даних")</f>
        <v>37981</v>
      </c>
    </row>
    <row r="169" spans="1:4" ht="66.75" customHeight="1" x14ac:dyDescent="0.2">
      <c r="A169" s="121" t="str">
        <f t="shared" si="2"/>
        <v>МиколаївськаВакцина для профілкактики пневмококової інфекції</v>
      </c>
      <c r="B169" s="122" t="s">
        <v>130</v>
      </c>
      <c r="C169" s="122" t="s">
        <v>70</v>
      </c>
      <c r="D169" s="123">
        <f>IFERROR(VLOOKUP(B169,stok[],13,0),"нема даних")</f>
        <v>0</v>
      </c>
    </row>
    <row r="170" spans="1:4" ht="66.75" customHeight="1" x14ac:dyDescent="0.2">
      <c r="A170" s="121" t="str">
        <f t="shared" si="2"/>
        <v>ОдеськаАнатоксин для профілактики дифтерії та правцю з зменшеним вмістом антигену (АДП-М)</v>
      </c>
      <c r="B170" s="122" t="s">
        <v>131</v>
      </c>
      <c r="C170" s="122" t="s">
        <v>59</v>
      </c>
      <c r="D170" s="123">
        <f>IFERROR(VLOOKUP(B170,stok[],2,0),"нема даних")</f>
        <v>201775</v>
      </c>
    </row>
    <row r="171" spans="1:4" ht="66.75" customHeight="1" x14ac:dyDescent="0.2">
      <c r="A171" s="121" t="str">
        <f t="shared" si="2"/>
        <v>ОдеськаАнатоксин для профілактики дифтерії та правця (АДП)</v>
      </c>
      <c r="B171" s="122" t="s">
        <v>131</v>
      </c>
      <c r="C171" s="122" t="s">
        <v>60</v>
      </c>
      <c r="D171" s="123">
        <f>IFERROR(VLOOKUP(B171,stok[],3,0),"нема даних")</f>
        <v>10678</v>
      </c>
    </row>
    <row r="172" spans="1:4" ht="66.75" customHeight="1" x14ac:dyDescent="0.2">
      <c r="A172" s="121" t="str">
        <f t="shared" si="2"/>
        <v>ОдеськаВакцина для профілактики гемофільної інфекції типу b</v>
      </c>
      <c r="B172" s="122" t="s">
        <v>131</v>
      </c>
      <c r="C172" s="122" t="s">
        <v>61</v>
      </c>
      <c r="D172" s="123">
        <f>IFERROR(VLOOKUP(B172,stok[],4,0),"нема даних")</f>
        <v>17680</v>
      </c>
    </row>
    <row r="173" spans="1:4" ht="66.75" customHeight="1" x14ac:dyDescent="0.2">
      <c r="A173" s="121" t="str">
        <f t="shared" si="2"/>
        <v>ОдеськаВакцина для профілактики гепатиту В для дітей</v>
      </c>
      <c r="B173" s="122" t="s">
        <v>131</v>
      </c>
      <c r="C173" s="122" t="s">
        <v>62</v>
      </c>
      <c r="D173" s="123">
        <f>IFERROR(VLOOKUP(B173,stok[],5,0),"нема даних")</f>
        <v>11810</v>
      </c>
    </row>
    <row r="174" spans="1:4" ht="66.75" customHeight="1" x14ac:dyDescent="0.2">
      <c r="A174" s="121" t="str">
        <f t="shared" si="2"/>
        <v>ОдеськаВакцина для профілактики кашлюку,дифтерії та правця з цільноклітинним кашлюковим компонентом</v>
      </c>
      <c r="B174" s="122" t="s">
        <v>131</v>
      </c>
      <c r="C174" s="122" t="s">
        <v>63</v>
      </c>
      <c r="D174" s="123">
        <f>IFERROR(VLOOKUP(B174,stok[],6,0),"нема даних")</f>
        <v>45327</v>
      </c>
    </row>
    <row r="175" spans="1:4" ht="66.75" customHeight="1" x14ac:dyDescent="0.2">
      <c r="A175" s="121" t="str">
        <f t="shared" si="2"/>
        <v>ОдеськаВакцина для профілактики кору, паротиту та краснухи</v>
      </c>
      <c r="B175" s="122" t="s">
        <v>131</v>
      </c>
      <c r="C175" s="122" t="s">
        <v>64</v>
      </c>
      <c r="D175" s="123">
        <f>IFERROR(VLOOKUP(B175,stok[],7,0),"нема даних")</f>
        <v>65600</v>
      </c>
    </row>
    <row r="176" spans="1:4" ht="66.75" customHeight="1" x14ac:dyDescent="0.2">
      <c r="A176" s="121" t="str">
        <f t="shared" si="2"/>
        <v>ОдеськаВакцина для профілактики поліомієліту (інактивована)</v>
      </c>
      <c r="B176" s="122" t="s">
        <v>131</v>
      </c>
      <c r="C176" s="122" t="s">
        <v>65</v>
      </c>
      <c r="D176" s="123">
        <f>IFERROR(VLOOKUP(B176,stok[],8,0),"нема даних")</f>
        <v>101073</v>
      </c>
    </row>
    <row r="177" spans="1:4" ht="66.75" customHeight="1" x14ac:dyDescent="0.2">
      <c r="A177" s="121" t="str">
        <f t="shared" si="2"/>
        <v>ОдеськаВакцина для профілактики поліомієліту (оральна)</v>
      </c>
      <c r="B177" s="122" t="s">
        <v>131</v>
      </c>
      <c r="C177" s="124" t="s">
        <v>66</v>
      </c>
      <c r="D177" s="123">
        <f>IFERROR(VLOOKUP(B177,stok[],9,0),"нема даних")</f>
        <v>22500</v>
      </c>
    </row>
    <row r="178" spans="1:4" ht="66.75" customHeight="1" x14ac:dyDescent="0.2">
      <c r="A178" s="121" t="str">
        <f t="shared" si="2"/>
        <v>ОдеськаВакцина для профілактики сказу</v>
      </c>
      <c r="B178" s="122" t="s">
        <v>131</v>
      </c>
      <c r="C178" s="122" t="s">
        <v>67</v>
      </c>
      <c r="D178" s="123">
        <f>IFERROR(VLOOKUP(B178,stok[],10,0),"нема даних")</f>
        <v>1820</v>
      </c>
    </row>
    <row r="179" spans="1:4" ht="66.75" customHeight="1" x14ac:dyDescent="0.2">
      <c r="A179" s="121" t="str">
        <f t="shared" si="2"/>
        <v>ОдеськаВакцина для профілактики туберкульозу</v>
      </c>
      <c r="B179" s="122" t="s">
        <v>131</v>
      </c>
      <c r="C179" s="122" t="s">
        <v>68</v>
      </c>
      <c r="D179" s="123">
        <f>IFERROR(VLOOKUP(B179,stok[],11,0),"нема даних")</f>
        <v>33300</v>
      </c>
    </row>
    <row r="180" spans="1:4" ht="66.75" customHeight="1" x14ac:dyDescent="0.2">
      <c r="A180" s="121" t="str">
        <f t="shared" si="2"/>
        <v>ОдеськаКомбінована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80" s="122" t="s">
        <v>131</v>
      </c>
      <c r="C180" s="122" t="s">
        <v>69</v>
      </c>
      <c r="D180" s="123">
        <f>IFERROR(VLOOKUP(B180,stok[],12,0),"нема даних")</f>
        <v>66083</v>
      </c>
    </row>
    <row r="181" spans="1:4" ht="66.75" customHeight="1" x14ac:dyDescent="0.2">
      <c r="A181" s="121" t="str">
        <f t="shared" si="2"/>
        <v>ОдеськаВакцина для профілкактики пневмококової інфекції</v>
      </c>
      <c r="B181" s="122" t="s">
        <v>131</v>
      </c>
      <c r="C181" s="122" t="s">
        <v>70</v>
      </c>
      <c r="D181" s="123">
        <f>IFERROR(VLOOKUP(B181,stok[],13,0),"нема даних")</f>
        <v>0</v>
      </c>
    </row>
    <row r="182" spans="1:4" ht="66.75" customHeight="1" x14ac:dyDescent="0.2">
      <c r="A182" s="121" t="str">
        <f t="shared" si="2"/>
        <v>ПолтавськаАнатоксин для профілактики дифтерії та правцю з зменшеним вмістом антигену (АДП-М)</v>
      </c>
      <c r="B182" s="122" t="s">
        <v>132</v>
      </c>
      <c r="C182" s="122" t="s">
        <v>59</v>
      </c>
      <c r="D182" s="123">
        <f>IFERROR(VLOOKUP(B182,stok[],2,0),"нема даних")</f>
        <v>197750</v>
      </c>
    </row>
    <row r="183" spans="1:4" ht="66.75" customHeight="1" x14ac:dyDescent="0.2">
      <c r="A183" s="121" t="str">
        <f t="shared" si="2"/>
        <v>ПолтавськаАнатоксин для профілактики дифтерії та правця (АДП)</v>
      </c>
      <c r="B183" s="122" t="s">
        <v>132</v>
      </c>
      <c r="C183" s="122" t="s">
        <v>60</v>
      </c>
      <c r="D183" s="123">
        <f>IFERROR(VLOOKUP(B183,stok[],3,0),"нема даних")</f>
        <v>6539</v>
      </c>
    </row>
    <row r="184" spans="1:4" ht="66.75" customHeight="1" x14ac:dyDescent="0.2">
      <c r="A184" s="121" t="str">
        <f t="shared" si="2"/>
        <v>ПолтавськаВакцина для профілактики гемофільної інфекції типу b</v>
      </c>
      <c r="B184" s="122" t="s">
        <v>132</v>
      </c>
      <c r="C184" s="122" t="s">
        <v>61</v>
      </c>
      <c r="D184" s="123">
        <f>IFERROR(VLOOKUP(B184,stok[],4,0),"нема даних")</f>
        <v>2001</v>
      </c>
    </row>
    <row r="185" spans="1:4" ht="66.75" customHeight="1" x14ac:dyDescent="0.2">
      <c r="A185" s="121" t="str">
        <f t="shared" si="2"/>
        <v>ПолтавськаВакцина для профілактики гепатиту В для дітей</v>
      </c>
      <c r="B185" s="122" t="s">
        <v>132</v>
      </c>
      <c r="C185" s="122" t="s">
        <v>62</v>
      </c>
      <c r="D185" s="123">
        <f>IFERROR(VLOOKUP(B185,stok[],5,0),"нема даних")</f>
        <v>5379</v>
      </c>
    </row>
    <row r="186" spans="1:4" ht="66.75" customHeight="1" x14ac:dyDescent="0.2">
      <c r="A186" s="121" t="str">
        <f t="shared" si="2"/>
        <v>ПолтавськаВакцина для профілактики кашлюку,дифтерії та правця з цільноклітинним кашлюковим компонентом</v>
      </c>
      <c r="B186" s="122" t="s">
        <v>132</v>
      </c>
      <c r="C186" s="122" t="s">
        <v>63</v>
      </c>
      <c r="D186" s="123">
        <f>IFERROR(VLOOKUP(B186,stok[],6,0),"нема даних")</f>
        <v>36936</v>
      </c>
    </row>
    <row r="187" spans="1:4" ht="66.75" customHeight="1" x14ac:dyDescent="0.2">
      <c r="A187" s="121" t="str">
        <f t="shared" si="2"/>
        <v>ПолтавськаВакцина для профілактики кору, паротиту та краснухи</v>
      </c>
      <c r="B187" s="122" t="s">
        <v>132</v>
      </c>
      <c r="C187" s="122" t="s">
        <v>64</v>
      </c>
      <c r="D187" s="123">
        <f>IFERROR(VLOOKUP(B187,stok[],7,0),"нема даних")</f>
        <v>54904</v>
      </c>
    </row>
    <row r="188" spans="1:4" ht="66.75" customHeight="1" x14ac:dyDescent="0.2">
      <c r="A188" s="121" t="str">
        <f t="shared" si="2"/>
        <v>ПолтавськаВакцина для профілактики поліомієліту (інактивована)</v>
      </c>
      <c r="B188" s="122" t="s">
        <v>132</v>
      </c>
      <c r="C188" s="124" t="s">
        <v>65</v>
      </c>
      <c r="D188" s="123">
        <f>IFERROR(VLOOKUP(B188,stok[],8,0),"нема даних")</f>
        <v>35396</v>
      </c>
    </row>
    <row r="189" spans="1:4" ht="66.75" customHeight="1" x14ac:dyDescent="0.2">
      <c r="A189" s="121" t="str">
        <f t="shared" si="2"/>
        <v>ПолтавськаВакцина для профілактики поліомієліту (оральна)</v>
      </c>
      <c r="B189" s="122" t="s">
        <v>132</v>
      </c>
      <c r="C189" s="122" t="s">
        <v>66</v>
      </c>
      <c r="D189" s="123">
        <f>IFERROR(VLOOKUP(B189,stok[],9,0),"нема даних")</f>
        <v>18796</v>
      </c>
    </row>
    <row r="190" spans="1:4" ht="66.75" customHeight="1" x14ac:dyDescent="0.2">
      <c r="A190" s="121" t="str">
        <f t="shared" si="2"/>
        <v>ПолтавськаВакцина для профілактики сказу</v>
      </c>
      <c r="B190" s="122" t="s">
        <v>132</v>
      </c>
      <c r="C190" s="122" t="s">
        <v>67</v>
      </c>
      <c r="D190" s="123">
        <f>IFERROR(VLOOKUP(B190,stok[],10,0),"нема даних")</f>
        <v>51</v>
      </c>
    </row>
    <row r="191" spans="1:4" ht="66.75" customHeight="1" x14ac:dyDescent="0.2">
      <c r="A191" s="121" t="str">
        <f t="shared" si="2"/>
        <v>ПолтавськаВакцина для профілактики туберкульозу</v>
      </c>
      <c r="B191" s="122" t="s">
        <v>132</v>
      </c>
      <c r="C191" s="122" t="s">
        <v>68</v>
      </c>
      <c r="D191" s="123">
        <f>IFERROR(VLOOKUP(B191,stok[],11,0),"нема даних")</f>
        <v>6940</v>
      </c>
    </row>
    <row r="192" spans="1:4" ht="66.75" customHeight="1" x14ac:dyDescent="0.2">
      <c r="A192" s="121" t="str">
        <f t="shared" si="2"/>
        <v>ПолтавськаКомбінована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192" s="122" t="s">
        <v>132</v>
      </c>
      <c r="C192" s="122" t="s">
        <v>69</v>
      </c>
      <c r="D192" s="123">
        <f>IFERROR(VLOOKUP(B192,stok[],12,0),"нема даних")</f>
        <v>40285</v>
      </c>
    </row>
    <row r="193" spans="1:4" ht="66.75" customHeight="1" x14ac:dyDescent="0.2">
      <c r="A193" s="121" t="str">
        <f t="shared" si="2"/>
        <v>ПолтавськаВакцина для профілкактики пневмококової інфекції</v>
      </c>
      <c r="B193" s="122" t="s">
        <v>132</v>
      </c>
      <c r="C193" s="122" t="s">
        <v>70</v>
      </c>
      <c r="D193" s="123">
        <f>IFERROR(VLOOKUP(B193,stok[],13,0),"нема даних")</f>
        <v>0</v>
      </c>
    </row>
    <row r="194" spans="1:4" ht="66.75" customHeight="1" x14ac:dyDescent="0.2">
      <c r="A194" s="121" t="str">
        <f t="shared" si="2"/>
        <v>РівненськаАнатоксин для профілактики дифтерії та правцю з зменшеним вмістом антигену (АДП-М)</v>
      </c>
      <c r="B194" s="122" t="s">
        <v>133</v>
      </c>
      <c r="C194" s="122" t="s">
        <v>59</v>
      </c>
      <c r="D194" s="123" t="str">
        <f>IFERROR(VLOOKUP(B194,stok[],2,0),"нема даних")</f>
        <v>нема даних</v>
      </c>
    </row>
    <row r="195" spans="1:4" ht="66.75" customHeight="1" x14ac:dyDescent="0.2">
      <c r="A195" s="121" t="str">
        <f t="shared" ref="A195:A258" si="3">B195&amp;C195</f>
        <v>РівненськаАнатоксин для профілактики дифтерії та правця (АДП)</v>
      </c>
      <c r="B195" s="122" t="s">
        <v>133</v>
      </c>
      <c r="C195" s="122" t="s">
        <v>60</v>
      </c>
      <c r="D195" s="123" t="str">
        <f>IFERROR(VLOOKUP(B195,stok[],3,0),"нема даних")</f>
        <v>нема даних</v>
      </c>
    </row>
    <row r="196" spans="1:4" ht="66.75" customHeight="1" x14ac:dyDescent="0.2">
      <c r="A196" s="121" t="str">
        <f t="shared" si="3"/>
        <v>РівненськаВакцина для профілактики гемофільної інфекції типу b</v>
      </c>
      <c r="B196" s="122" t="s">
        <v>133</v>
      </c>
      <c r="C196" s="122" t="s">
        <v>61</v>
      </c>
      <c r="D196" s="123" t="str">
        <f>IFERROR(VLOOKUP(B196,stok[],4,0),"нема даних")</f>
        <v>нема даних</v>
      </c>
    </row>
    <row r="197" spans="1:4" ht="66.75" customHeight="1" x14ac:dyDescent="0.2">
      <c r="A197" s="121" t="str">
        <f t="shared" si="3"/>
        <v>РівненськаВакцина для профілактики гепатиту В для дітей</v>
      </c>
      <c r="B197" s="122" t="s">
        <v>133</v>
      </c>
      <c r="C197" s="122" t="s">
        <v>62</v>
      </c>
      <c r="D197" s="123" t="str">
        <f>IFERROR(VLOOKUP(B197,stok[],5,0),"нема даних")</f>
        <v>нема даних</v>
      </c>
    </row>
    <row r="198" spans="1:4" ht="66.75" customHeight="1" x14ac:dyDescent="0.2">
      <c r="A198" s="121" t="str">
        <f t="shared" si="3"/>
        <v>РівненськаВакцина для профілактики кашлюку,дифтерії та правця з цільноклітинним кашлюковим компонентом</v>
      </c>
      <c r="B198" s="122" t="s">
        <v>133</v>
      </c>
      <c r="C198" s="122" t="s">
        <v>63</v>
      </c>
      <c r="D198" s="123" t="str">
        <f>IFERROR(VLOOKUP(B198,stok[],6,0),"нема даних")</f>
        <v>нема даних</v>
      </c>
    </row>
    <row r="199" spans="1:4" ht="66.75" customHeight="1" x14ac:dyDescent="0.2">
      <c r="A199" s="121" t="str">
        <f t="shared" si="3"/>
        <v>РівненськаВакцина для профілактики кору, паротиту та краснухи</v>
      </c>
      <c r="B199" s="122" t="s">
        <v>133</v>
      </c>
      <c r="C199" s="124" t="s">
        <v>64</v>
      </c>
      <c r="D199" s="123" t="str">
        <f>IFERROR(VLOOKUP(B199,stok[],7,0),"нема даних")</f>
        <v>нема даних</v>
      </c>
    </row>
    <row r="200" spans="1:4" ht="66.75" customHeight="1" x14ac:dyDescent="0.2">
      <c r="A200" s="121" t="str">
        <f t="shared" si="3"/>
        <v>РівненськаВакцина для профілактики поліомієліту (інактивована)</v>
      </c>
      <c r="B200" s="122" t="s">
        <v>133</v>
      </c>
      <c r="C200" s="122" t="s">
        <v>65</v>
      </c>
      <c r="D200" s="123" t="str">
        <f>IFERROR(VLOOKUP(B200,stok[],8,0),"нема даних")</f>
        <v>нема даних</v>
      </c>
    </row>
    <row r="201" spans="1:4" ht="66.75" customHeight="1" x14ac:dyDescent="0.2">
      <c r="A201" s="121" t="str">
        <f t="shared" si="3"/>
        <v>РівненськаВакцина для профілактики поліомієліту (оральна)</v>
      </c>
      <c r="B201" s="122" t="s">
        <v>133</v>
      </c>
      <c r="C201" s="122" t="s">
        <v>66</v>
      </c>
      <c r="D201" s="123" t="str">
        <f>IFERROR(VLOOKUP(B201,stok[],9,0),"нема даних")</f>
        <v>нема даних</v>
      </c>
    </row>
    <row r="202" spans="1:4" ht="66.75" customHeight="1" x14ac:dyDescent="0.2">
      <c r="A202" s="121" t="str">
        <f t="shared" si="3"/>
        <v>РівненськаВакцина для профілактики сказу</v>
      </c>
      <c r="B202" s="122" t="s">
        <v>133</v>
      </c>
      <c r="C202" s="122" t="s">
        <v>67</v>
      </c>
      <c r="D202" s="123" t="str">
        <f>IFERROR(VLOOKUP(B202,stok[],10,0),"нема даних")</f>
        <v>нема даних</v>
      </c>
    </row>
    <row r="203" spans="1:4" ht="66.75" customHeight="1" x14ac:dyDescent="0.2">
      <c r="A203" s="121" t="str">
        <f t="shared" si="3"/>
        <v>РівненськаВакцина для профілактики туберкульозу</v>
      </c>
      <c r="B203" s="122" t="s">
        <v>133</v>
      </c>
      <c r="C203" s="122" t="s">
        <v>68</v>
      </c>
      <c r="D203" s="123" t="str">
        <f>IFERROR(VLOOKUP(B203,stok[],11,0),"нема даних")</f>
        <v>нема даних</v>
      </c>
    </row>
    <row r="204" spans="1:4" ht="66.75" customHeight="1" x14ac:dyDescent="0.2">
      <c r="A204" s="121" t="str">
        <f t="shared" si="3"/>
        <v>РівненськаКомбінована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204" s="122" t="s">
        <v>133</v>
      </c>
      <c r="C204" s="122" t="s">
        <v>69</v>
      </c>
      <c r="D204" s="123" t="str">
        <f>IFERROR(VLOOKUP(B204,stok[],12,0),"нема даних")</f>
        <v>нема даних</v>
      </c>
    </row>
    <row r="205" spans="1:4" ht="66.75" customHeight="1" x14ac:dyDescent="0.2">
      <c r="A205" s="121" t="str">
        <f t="shared" si="3"/>
        <v>РівненськаВакцина для профілкактики пневмококової інфекції</v>
      </c>
      <c r="B205" s="122" t="s">
        <v>133</v>
      </c>
      <c r="C205" s="122" t="s">
        <v>70</v>
      </c>
      <c r="D205" s="123" t="str">
        <f>IFERROR(VLOOKUP(B205,stok[],13,0),"нема даних")</f>
        <v>нема даних</v>
      </c>
    </row>
    <row r="206" spans="1:4" ht="66.75" customHeight="1" x14ac:dyDescent="0.2">
      <c r="A206" s="121" t="str">
        <f t="shared" si="3"/>
        <v>СумськаАнатоксин для профілактики дифтерії та правцю з зменшеним вмістом антигену (АДП-М)</v>
      </c>
      <c r="B206" s="122" t="s">
        <v>134</v>
      </c>
      <c r="C206" s="122" t="s">
        <v>59</v>
      </c>
      <c r="D206" s="123">
        <f>IFERROR(VLOOKUP(B206,stok[],2,0),"нема даних")</f>
        <v>117434</v>
      </c>
    </row>
    <row r="207" spans="1:4" ht="66.75" customHeight="1" x14ac:dyDescent="0.2">
      <c r="A207" s="121" t="str">
        <f t="shared" si="3"/>
        <v>СумськаАнатоксин для профілактики дифтерії та правця (АДП)</v>
      </c>
      <c r="B207" s="122" t="s">
        <v>134</v>
      </c>
      <c r="C207" s="122" t="s">
        <v>60</v>
      </c>
      <c r="D207" s="123">
        <f>IFERROR(VLOOKUP(B207,stok[],3,0),"нема даних")</f>
        <v>5369</v>
      </c>
    </row>
    <row r="208" spans="1:4" ht="66.75" customHeight="1" x14ac:dyDescent="0.2">
      <c r="A208" s="121" t="str">
        <f t="shared" si="3"/>
        <v>СумськаВакцина для профілактики гемофільної інфекції типу b</v>
      </c>
      <c r="B208" s="122" t="s">
        <v>134</v>
      </c>
      <c r="C208" s="122" t="s">
        <v>61</v>
      </c>
      <c r="D208" s="123">
        <f>IFERROR(VLOOKUP(B208,stok[],4,0),"нема даних")</f>
        <v>6899</v>
      </c>
    </row>
    <row r="209" spans="1:4" ht="66.75" customHeight="1" x14ac:dyDescent="0.2">
      <c r="A209" s="121" t="str">
        <f t="shared" si="3"/>
        <v>СумськаВакцина для профілактики гепатиту В для дітей</v>
      </c>
      <c r="B209" s="122" t="s">
        <v>134</v>
      </c>
      <c r="C209" s="122" t="s">
        <v>62</v>
      </c>
      <c r="D209" s="123">
        <f>IFERROR(VLOOKUP(B209,stok[],5,0),"нема даних")</f>
        <v>4310</v>
      </c>
    </row>
    <row r="210" spans="1:4" ht="66.75" customHeight="1" x14ac:dyDescent="0.2">
      <c r="A210" s="121" t="str">
        <f t="shared" si="3"/>
        <v>СумськаВакцина для профілактики кашлюку,дифтерії та правця з цільноклітинним кашлюковим компонентом</v>
      </c>
      <c r="B210" s="122" t="s">
        <v>134</v>
      </c>
      <c r="C210" s="124" t="s">
        <v>63</v>
      </c>
      <c r="D210" s="123">
        <f>IFERROR(VLOOKUP(B210,stok[],6,0),"нема даних")</f>
        <v>16749</v>
      </c>
    </row>
    <row r="211" spans="1:4" ht="66.75" customHeight="1" x14ac:dyDescent="0.2">
      <c r="A211" s="121" t="str">
        <f t="shared" si="3"/>
        <v>СумськаВакцина для профілактики кору, паротиту та краснухи</v>
      </c>
      <c r="B211" s="122" t="s">
        <v>134</v>
      </c>
      <c r="C211" s="122" t="s">
        <v>64</v>
      </c>
      <c r="D211" s="123">
        <f>IFERROR(VLOOKUP(B211,stok[],7,0),"нема даних")</f>
        <v>38264</v>
      </c>
    </row>
    <row r="212" spans="1:4" ht="66.75" customHeight="1" x14ac:dyDescent="0.2">
      <c r="A212" s="121" t="str">
        <f t="shared" si="3"/>
        <v>СумськаВакцина для профілактики поліомієліту (інактивована)</v>
      </c>
      <c r="B212" s="122" t="s">
        <v>134</v>
      </c>
      <c r="C212" s="122" t="s">
        <v>65</v>
      </c>
      <c r="D212" s="123">
        <f>IFERROR(VLOOKUP(B212,stok[],8,0),"нема даних")</f>
        <v>23810</v>
      </c>
    </row>
    <row r="213" spans="1:4" ht="66.75" customHeight="1" x14ac:dyDescent="0.2">
      <c r="A213" s="121" t="str">
        <f t="shared" si="3"/>
        <v>СумськаВакцина для профілактики поліомієліту (оральна)</v>
      </c>
      <c r="B213" s="122" t="s">
        <v>134</v>
      </c>
      <c r="C213" s="122" t="s">
        <v>66</v>
      </c>
      <c r="D213" s="123">
        <f>IFERROR(VLOOKUP(B213,stok[],9,0),"нема даних")</f>
        <v>9393</v>
      </c>
    </row>
    <row r="214" spans="1:4" ht="66.75" customHeight="1" x14ac:dyDescent="0.2">
      <c r="A214" s="121" t="str">
        <f t="shared" si="3"/>
        <v>СумськаВакцина для профілактики сказу</v>
      </c>
      <c r="B214" s="122" t="s">
        <v>134</v>
      </c>
      <c r="C214" s="122" t="s">
        <v>67</v>
      </c>
      <c r="D214" s="123">
        <f>IFERROR(VLOOKUP(B214,stok[],10,0),"нема даних")</f>
        <v>1628</v>
      </c>
    </row>
    <row r="215" spans="1:4" ht="66.75" customHeight="1" x14ac:dyDescent="0.2">
      <c r="A215" s="121" t="str">
        <f t="shared" si="3"/>
        <v>СумськаВакцина для профілактики туберкульозу</v>
      </c>
      <c r="B215" s="122" t="s">
        <v>134</v>
      </c>
      <c r="C215" s="122" t="s">
        <v>68</v>
      </c>
      <c r="D215" s="123">
        <f>IFERROR(VLOOKUP(B215,stok[],11,0),"нема даних")</f>
        <v>22200</v>
      </c>
    </row>
    <row r="216" spans="1:4" ht="66.75" customHeight="1" x14ac:dyDescent="0.2">
      <c r="A216" s="121" t="str">
        <f t="shared" si="3"/>
        <v>СумськаКомбінована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216" s="122" t="s">
        <v>134</v>
      </c>
      <c r="C216" s="122" t="s">
        <v>69</v>
      </c>
      <c r="D216" s="123">
        <f>IFERROR(VLOOKUP(B216,stok[],12,0),"нема даних")</f>
        <v>21919</v>
      </c>
    </row>
    <row r="217" spans="1:4" ht="66.75" customHeight="1" x14ac:dyDescent="0.2">
      <c r="A217" s="121" t="str">
        <f t="shared" si="3"/>
        <v>СумськаВакцина для профілкактики пневмококової інфекції</v>
      </c>
      <c r="B217" s="122" t="s">
        <v>134</v>
      </c>
      <c r="C217" s="122" t="s">
        <v>70</v>
      </c>
      <c r="D217" s="123">
        <f>IFERROR(VLOOKUP(B217,stok[],13,0),"нема даних")</f>
        <v>0</v>
      </c>
    </row>
    <row r="218" spans="1:4" ht="66.75" customHeight="1" x14ac:dyDescent="0.2">
      <c r="A218" s="121" t="str">
        <f t="shared" si="3"/>
        <v>ТернопільськаАнатоксин для профілактики дифтерії та правцю з зменшеним вмістом антигену (АДП-М)</v>
      </c>
      <c r="B218" s="122" t="s">
        <v>135</v>
      </c>
      <c r="C218" s="122" t="s">
        <v>59</v>
      </c>
      <c r="D218" s="123">
        <f>IFERROR(VLOOKUP(B218,stok[],2,0),"нема даних")</f>
        <v>86212</v>
      </c>
    </row>
    <row r="219" spans="1:4" ht="66.75" customHeight="1" x14ac:dyDescent="0.2">
      <c r="A219" s="121" t="str">
        <f t="shared" si="3"/>
        <v>ТернопільськаАнатоксин для профілактики дифтерії та правця (АДП)</v>
      </c>
      <c r="B219" s="122" t="s">
        <v>135</v>
      </c>
      <c r="C219" s="122" t="s">
        <v>60</v>
      </c>
      <c r="D219" s="123">
        <f>IFERROR(VLOOKUP(B219,stok[],3,0),"нема даних")</f>
        <v>7205</v>
      </c>
    </row>
    <row r="220" spans="1:4" ht="66.75" customHeight="1" x14ac:dyDescent="0.2">
      <c r="A220" s="121" t="str">
        <f t="shared" si="3"/>
        <v>ТернопільськаВакцина для профілактики гемофільної інфекції типу b</v>
      </c>
      <c r="B220" s="122" t="s">
        <v>135</v>
      </c>
      <c r="C220" s="122" t="s">
        <v>61</v>
      </c>
      <c r="D220" s="123">
        <f>IFERROR(VLOOKUP(B220,stok[],4,0),"нема даних")</f>
        <v>6666</v>
      </c>
    </row>
    <row r="221" spans="1:4" ht="66.75" customHeight="1" x14ac:dyDescent="0.2">
      <c r="A221" s="121" t="str">
        <f t="shared" si="3"/>
        <v>ТернопільськаВакцина для профілактики гепатиту В для дітей</v>
      </c>
      <c r="B221" s="122" t="s">
        <v>135</v>
      </c>
      <c r="C221" s="124" t="s">
        <v>62</v>
      </c>
      <c r="D221" s="123">
        <f>IFERROR(VLOOKUP(B221,stok[],5,0),"нема даних")</f>
        <v>3088</v>
      </c>
    </row>
    <row r="222" spans="1:4" ht="66.75" customHeight="1" x14ac:dyDescent="0.2">
      <c r="A222" s="121" t="str">
        <f t="shared" si="3"/>
        <v>ТернопільськаВакцина для профілактики кашлюку,дифтерії та правця з цільноклітинним кашлюковим компонентом</v>
      </c>
      <c r="B222" s="122" t="s">
        <v>135</v>
      </c>
      <c r="C222" s="122" t="s">
        <v>63</v>
      </c>
      <c r="D222" s="123">
        <f>IFERROR(VLOOKUP(B222,stok[],6,0),"нема даних")</f>
        <v>27031</v>
      </c>
    </row>
    <row r="223" spans="1:4" ht="66.75" customHeight="1" x14ac:dyDescent="0.2">
      <c r="A223" s="121" t="str">
        <f t="shared" si="3"/>
        <v>ТернопільськаВакцина для профілактики кору, паротиту та краснухи</v>
      </c>
      <c r="B223" s="122" t="s">
        <v>135</v>
      </c>
      <c r="C223" s="122" t="s">
        <v>64</v>
      </c>
      <c r="D223" s="123">
        <f>IFERROR(VLOOKUP(B223,stok[],7,0),"нема даних")</f>
        <v>39132</v>
      </c>
    </row>
    <row r="224" spans="1:4" ht="66.75" customHeight="1" x14ac:dyDescent="0.2">
      <c r="A224" s="121" t="str">
        <f t="shared" si="3"/>
        <v>ТернопільськаВакцина для профілактики поліомієліту (інактивована)</v>
      </c>
      <c r="B224" s="122" t="s">
        <v>135</v>
      </c>
      <c r="C224" s="122" t="s">
        <v>65</v>
      </c>
      <c r="D224" s="123">
        <f>IFERROR(VLOOKUP(B224,stok[],8,0),"нема даних")</f>
        <v>45874</v>
      </c>
    </row>
    <row r="225" spans="1:4" ht="66.75" customHeight="1" x14ac:dyDescent="0.2">
      <c r="A225" s="121" t="str">
        <f t="shared" si="3"/>
        <v>ТернопільськаВакцина для профілактики поліомієліту (оральна)</v>
      </c>
      <c r="B225" s="122" t="s">
        <v>135</v>
      </c>
      <c r="C225" s="122" t="s">
        <v>66</v>
      </c>
      <c r="D225" s="123">
        <f>IFERROR(VLOOKUP(B225,stok[],9,0),"нема даних")</f>
        <v>10120</v>
      </c>
    </row>
    <row r="226" spans="1:4" ht="66.75" customHeight="1" x14ac:dyDescent="0.2">
      <c r="A226" s="121" t="str">
        <f t="shared" si="3"/>
        <v>ТернопільськаВакцина для профілактики сказу</v>
      </c>
      <c r="B226" s="122" t="s">
        <v>135</v>
      </c>
      <c r="C226" s="122" t="s">
        <v>67</v>
      </c>
      <c r="D226" s="123">
        <f>IFERROR(VLOOKUP(B226,stok[],10,0),"нема даних")</f>
        <v>0</v>
      </c>
    </row>
    <row r="227" spans="1:4" ht="66.75" customHeight="1" x14ac:dyDescent="0.2">
      <c r="A227" s="121" t="str">
        <f t="shared" si="3"/>
        <v>ТернопільськаВакцина для профілактики туберкульозу</v>
      </c>
      <c r="B227" s="122" t="s">
        <v>135</v>
      </c>
      <c r="C227" s="122" t="s">
        <v>68</v>
      </c>
      <c r="D227" s="123">
        <f>IFERROR(VLOOKUP(B227,stok[],11,0),"нема даних")</f>
        <v>0</v>
      </c>
    </row>
    <row r="228" spans="1:4" ht="66.75" customHeight="1" x14ac:dyDescent="0.2">
      <c r="A228" s="121" t="str">
        <f t="shared" si="3"/>
        <v>ТернопільськаКомбінована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228" s="122" t="s">
        <v>135</v>
      </c>
      <c r="C228" s="122" t="s">
        <v>69</v>
      </c>
      <c r="D228" s="123">
        <f>IFERROR(VLOOKUP(B228,stok[],12,0),"нема даних")</f>
        <v>14800</v>
      </c>
    </row>
    <row r="229" spans="1:4" ht="66.75" customHeight="1" x14ac:dyDescent="0.2">
      <c r="A229" s="121" t="str">
        <f t="shared" si="3"/>
        <v>ТернопільськаВакцина для профілкактики пневмококової інфекції</v>
      </c>
      <c r="B229" s="122" t="s">
        <v>135</v>
      </c>
      <c r="C229" s="122" t="s">
        <v>70</v>
      </c>
      <c r="D229" s="123">
        <f>IFERROR(VLOOKUP(B229,stok[],13,0),"нема даних")</f>
        <v>0</v>
      </c>
    </row>
    <row r="230" spans="1:4" ht="66.75" customHeight="1" x14ac:dyDescent="0.2">
      <c r="A230" s="121" t="str">
        <f t="shared" si="3"/>
        <v>ХарківськаАнатоксин для профілактики дифтерії та правцю з зменшеним вмістом антигену (АДП-М)</v>
      </c>
      <c r="B230" s="122" t="s">
        <v>87</v>
      </c>
      <c r="C230" s="122" t="s">
        <v>59</v>
      </c>
      <c r="D230" s="123">
        <f>IFERROR(VLOOKUP(B230,stok[],2,0),"нема даних")</f>
        <v>192523</v>
      </c>
    </row>
    <row r="231" spans="1:4" ht="66.75" customHeight="1" x14ac:dyDescent="0.2">
      <c r="A231" s="121" t="str">
        <f t="shared" si="3"/>
        <v>ХарківськаАнатоксин для профілактики дифтерії та правця (АДП)</v>
      </c>
      <c r="B231" s="122" t="s">
        <v>87</v>
      </c>
      <c r="C231" s="122" t="s">
        <v>60</v>
      </c>
      <c r="D231" s="123">
        <f>IFERROR(VLOOKUP(B231,stok[],3,0),"нема даних")</f>
        <v>16306</v>
      </c>
    </row>
    <row r="232" spans="1:4" ht="66.75" customHeight="1" x14ac:dyDescent="0.2">
      <c r="A232" s="121" t="str">
        <f t="shared" si="3"/>
        <v>ХарківськаВакцина для профілактики гемофільної інфекції типу b</v>
      </c>
      <c r="B232" s="122" t="s">
        <v>87</v>
      </c>
      <c r="C232" s="124" t="s">
        <v>61</v>
      </c>
      <c r="D232" s="123">
        <f>IFERROR(VLOOKUP(B232,stok[],4,0),"нема даних")</f>
        <v>14732</v>
      </c>
    </row>
    <row r="233" spans="1:4" ht="66.75" customHeight="1" x14ac:dyDescent="0.2">
      <c r="A233" s="121" t="str">
        <f t="shared" si="3"/>
        <v>ХарківськаВакцина для профілактики гепатиту В для дітей</v>
      </c>
      <c r="B233" s="122" t="s">
        <v>87</v>
      </c>
      <c r="C233" s="122" t="s">
        <v>62</v>
      </c>
      <c r="D233" s="123">
        <f>IFERROR(VLOOKUP(B233,stok[],5,0),"нема даних")</f>
        <v>10867</v>
      </c>
    </row>
    <row r="234" spans="1:4" ht="66.75" customHeight="1" x14ac:dyDescent="0.2">
      <c r="A234" s="121" t="str">
        <f t="shared" si="3"/>
        <v>ХарківськаВакцина для профілактики кашлюку,дифтерії та правця з цільноклітинним кашлюковим компонентом</v>
      </c>
      <c r="B234" s="122" t="s">
        <v>87</v>
      </c>
      <c r="C234" s="122" t="s">
        <v>63</v>
      </c>
      <c r="D234" s="123">
        <f>IFERROR(VLOOKUP(B234,stok[],6,0),"нема даних")</f>
        <v>53786</v>
      </c>
    </row>
    <row r="235" spans="1:4" ht="66.75" customHeight="1" x14ac:dyDescent="0.2">
      <c r="A235" s="121" t="str">
        <f t="shared" si="3"/>
        <v>ХарківськаВакцина для профілактики кору, паротиту та краснухи</v>
      </c>
      <c r="B235" s="122" t="s">
        <v>87</v>
      </c>
      <c r="C235" s="122" t="s">
        <v>64</v>
      </c>
      <c r="D235" s="123">
        <f>IFERROR(VLOOKUP(B235,stok[],7,0),"нема даних")</f>
        <v>62388</v>
      </c>
    </row>
    <row r="236" spans="1:4" ht="66.75" customHeight="1" x14ac:dyDescent="0.2">
      <c r="A236" s="121" t="str">
        <f t="shared" si="3"/>
        <v>ХарківськаВакцина для профілактики поліомієліту (інактивована)</v>
      </c>
      <c r="B236" s="122" t="s">
        <v>87</v>
      </c>
      <c r="C236" s="122" t="s">
        <v>65</v>
      </c>
      <c r="D236" s="123">
        <f>IFERROR(VLOOKUP(B236,stok[],8,0),"нема даних")</f>
        <v>26313</v>
      </c>
    </row>
    <row r="237" spans="1:4" ht="66.75" customHeight="1" x14ac:dyDescent="0.2">
      <c r="A237" s="121" t="str">
        <f t="shared" si="3"/>
        <v>ХарківськаВакцина для профілактики поліомієліту (оральна)</v>
      </c>
      <c r="B237" s="122" t="s">
        <v>87</v>
      </c>
      <c r="C237" s="122" t="s">
        <v>66</v>
      </c>
      <c r="D237" s="123">
        <f>IFERROR(VLOOKUP(B237,stok[],9,0),"нема даних")</f>
        <v>15400</v>
      </c>
    </row>
    <row r="238" spans="1:4" ht="66.75" customHeight="1" x14ac:dyDescent="0.2">
      <c r="A238" s="121" t="str">
        <f t="shared" si="3"/>
        <v>ХарківськаВакцина для профілактики сказу</v>
      </c>
      <c r="B238" s="122" t="s">
        <v>87</v>
      </c>
      <c r="C238" s="122" t="s">
        <v>67</v>
      </c>
      <c r="D238" s="123">
        <f>IFERROR(VLOOKUP(B238,stok[],10,0),"нема даних")</f>
        <v>3133</v>
      </c>
    </row>
    <row r="239" spans="1:4" ht="66.75" customHeight="1" x14ac:dyDescent="0.2">
      <c r="A239" s="121" t="str">
        <f t="shared" si="3"/>
        <v>ХарківськаВакцина для профілактики туберкульозу</v>
      </c>
      <c r="B239" s="122" t="s">
        <v>87</v>
      </c>
      <c r="C239" s="122" t="s">
        <v>68</v>
      </c>
      <c r="D239" s="123">
        <f>IFERROR(VLOOKUP(B239,stok[],11,0),"нема даних")</f>
        <v>32940</v>
      </c>
    </row>
    <row r="240" spans="1:4" ht="66.75" customHeight="1" x14ac:dyDescent="0.2">
      <c r="A240" s="121" t="str">
        <f t="shared" si="3"/>
        <v>ХарківськаКомбінована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240" s="122" t="s">
        <v>87</v>
      </c>
      <c r="C240" s="122" t="s">
        <v>69</v>
      </c>
      <c r="D240" s="123">
        <f>IFERROR(VLOOKUP(B240,stok[],12,0),"нема даних")</f>
        <v>27694</v>
      </c>
    </row>
    <row r="241" spans="1:4" ht="66.75" customHeight="1" x14ac:dyDescent="0.2">
      <c r="A241" s="121" t="str">
        <f t="shared" si="3"/>
        <v>ХарківськаВакцина для профілкактики пневмококової інфекції</v>
      </c>
      <c r="B241" s="122" t="s">
        <v>87</v>
      </c>
      <c r="C241" s="122" t="s">
        <v>70</v>
      </c>
      <c r="D241" s="123">
        <f>IFERROR(VLOOKUP(B241,stok[],13,0),"нема даних")</f>
        <v>0</v>
      </c>
    </row>
    <row r="242" spans="1:4" ht="66.75" customHeight="1" x14ac:dyDescent="0.2">
      <c r="A242" s="121" t="str">
        <f t="shared" si="3"/>
        <v>ХерсонськаАнатоксин для профілактики дифтерії та правцю з зменшеним вмістом антигену (АДП-М)</v>
      </c>
      <c r="B242" s="122" t="s">
        <v>136</v>
      </c>
      <c r="C242" s="122" t="s">
        <v>59</v>
      </c>
      <c r="D242" s="123" t="str">
        <f>IFERROR(VLOOKUP(B242,stok[],2,0),"нема даних")</f>
        <v>нема даних</v>
      </c>
    </row>
    <row r="243" spans="1:4" ht="66.75" customHeight="1" x14ac:dyDescent="0.2">
      <c r="A243" s="121" t="str">
        <f t="shared" si="3"/>
        <v>ХерсонськаАнатоксин для профілактики дифтерії та правця (АДП)</v>
      </c>
      <c r="B243" s="122" t="s">
        <v>136</v>
      </c>
      <c r="C243" s="124" t="s">
        <v>60</v>
      </c>
      <c r="D243" s="123" t="str">
        <f>IFERROR(VLOOKUP(B243,stok[],3,0),"нема даних")</f>
        <v>нема даних</v>
      </c>
    </row>
    <row r="244" spans="1:4" ht="66.75" customHeight="1" x14ac:dyDescent="0.2">
      <c r="A244" s="121" t="str">
        <f t="shared" si="3"/>
        <v>ХерсонськаВакцина для профілактики гемофільної інфекції типу b</v>
      </c>
      <c r="B244" s="122" t="s">
        <v>136</v>
      </c>
      <c r="C244" s="122" t="s">
        <v>61</v>
      </c>
      <c r="D244" s="123" t="str">
        <f>IFERROR(VLOOKUP(B244,stok[],4,0),"нема даних")</f>
        <v>нема даних</v>
      </c>
    </row>
    <row r="245" spans="1:4" ht="66.75" customHeight="1" x14ac:dyDescent="0.2">
      <c r="A245" s="121" t="str">
        <f t="shared" si="3"/>
        <v>ХерсонськаВакцина для профілактики гепатиту В для дітей</v>
      </c>
      <c r="B245" s="122" t="s">
        <v>136</v>
      </c>
      <c r="C245" s="122" t="s">
        <v>62</v>
      </c>
      <c r="D245" s="123" t="str">
        <f>IFERROR(VLOOKUP(B245,stok[],5,0),"нема даних")</f>
        <v>нема даних</v>
      </c>
    </row>
    <row r="246" spans="1:4" ht="66.75" customHeight="1" x14ac:dyDescent="0.2">
      <c r="A246" s="121" t="str">
        <f t="shared" si="3"/>
        <v>ХерсонськаВакцина для профілактики кашлюку,дифтерії та правця з цільноклітинним кашлюковим компонентом</v>
      </c>
      <c r="B246" s="122" t="s">
        <v>136</v>
      </c>
      <c r="C246" s="122" t="s">
        <v>63</v>
      </c>
      <c r="D246" s="123" t="str">
        <f>IFERROR(VLOOKUP(B246,stok[],6,0),"нема даних")</f>
        <v>нема даних</v>
      </c>
    </row>
    <row r="247" spans="1:4" ht="66.75" customHeight="1" x14ac:dyDescent="0.2">
      <c r="A247" s="121" t="str">
        <f t="shared" si="3"/>
        <v>ХерсонськаВакцина для профілактики кору, паротиту та краснухи</v>
      </c>
      <c r="B247" s="122" t="s">
        <v>136</v>
      </c>
      <c r="C247" s="122" t="s">
        <v>64</v>
      </c>
      <c r="D247" s="123" t="str">
        <f>IFERROR(VLOOKUP(B247,stok[],7,0),"нема даних")</f>
        <v>нема даних</v>
      </c>
    </row>
    <row r="248" spans="1:4" ht="66.75" customHeight="1" x14ac:dyDescent="0.2">
      <c r="A248" s="121" t="str">
        <f t="shared" si="3"/>
        <v>ХерсонськаВакцина для профілактики поліомієліту (інактивована)</v>
      </c>
      <c r="B248" s="122" t="s">
        <v>136</v>
      </c>
      <c r="C248" s="122" t="s">
        <v>65</v>
      </c>
      <c r="D248" s="123" t="str">
        <f>IFERROR(VLOOKUP(B248,stok[],8,0),"нема даних")</f>
        <v>нема даних</v>
      </c>
    </row>
    <row r="249" spans="1:4" ht="66.75" customHeight="1" x14ac:dyDescent="0.2">
      <c r="A249" s="121" t="str">
        <f t="shared" si="3"/>
        <v>ХерсонськаВакцина для профілактики поліомієліту (оральна)</v>
      </c>
      <c r="B249" s="122" t="s">
        <v>136</v>
      </c>
      <c r="C249" s="122" t="s">
        <v>66</v>
      </c>
      <c r="D249" s="123" t="str">
        <f>IFERROR(VLOOKUP(B249,stok[],9,0),"нема даних")</f>
        <v>нема даних</v>
      </c>
    </row>
    <row r="250" spans="1:4" ht="66.75" customHeight="1" x14ac:dyDescent="0.2">
      <c r="A250" s="121" t="str">
        <f t="shared" si="3"/>
        <v>ХерсонськаВакцина для профілактики сказу</v>
      </c>
      <c r="B250" s="122" t="s">
        <v>136</v>
      </c>
      <c r="C250" s="122" t="s">
        <v>67</v>
      </c>
      <c r="D250" s="123" t="str">
        <f>IFERROR(VLOOKUP(B250,stok[],10,0),"нема даних")</f>
        <v>нема даних</v>
      </c>
    </row>
    <row r="251" spans="1:4" ht="66.75" customHeight="1" x14ac:dyDescent="0.2">
      <c r="A251" s="121" t="str">
        <f t="shared" si="3"/>
        <v>ХерсонськаВакцина для профілактики туберкульозу</v>
      </c>
      <c r="B251" s="122" t="s">
        <v>136</v>
      </c>
      <c r="C251" s="122" t="s">
        <v>68</v>
      </c>
      <c r="D251" s="123" t="str">
        <f>IFERROR(VLOOKUP(B251,stok[],11,0),"нема даних")</f>
        <v>нема даних</v>
      </c>
    </row>
    <row r="252" spans="1:4" ht="66.75" customHeight="1" x14ac:dyDescent="0.2">
      <c r="A252" s="121" t="str">
        <f t="shared" si="3"/>
        <v>ХерсонськаКомбінована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252" s="122" t="s">
        <v>136</v>
      </c>
      <c r="C252" s="122" t="s">
        <v>69</v>
      </c>
      <c r="D252" s="123" t="str">
        <f>IFERROR(VLOOKUP(B252,stok[],12,0),"нема даних")</f>
        <v>нема даних</v>
      </c>
    </row>
    <row r="253" spans="1:4" ht="66.75" customHeight="1" x14ac:dyDescent="0.2">
      <c r="A253" s="121" t="str">
        <f t="shared" si="3"/>
        <v>ХерсонськаВакцина для профілкактики пневмококової інфекції</v>
      </c>
      <c r="B253" s="122" t="s">
        <v>136</v>
      </c>
      <c r="C253" s="122" t="s">
        <v>70</v>
      </c>
      <c r="D253" s="123" t="str">
        <f>IFERROR(VLOOKUP(B253,stok[],13,0),"нема даних")</f>
        <v>нема даних</v>
      </c>
    </row>
    <row r="254" spans="1:4" ht="66.75" customHeight="1" x14ac:dyDescent="0.2">
      <c r="A254" s="121" t="str">
        <f t="shared" si="3"/>
        <v>ХмельницькаАнатоксин для профілактики дифтерії та правцю з зменшеним вмістом антигену (АДП-М)</v>
      </c>
      <c r="B254" s="122" t="s">
        <v>137</v>
      </c>
      <c r="C254" s="124" t="s">
        <v>59</v>
      </c>
      <c r="D254" s="123">
        <f>IFERROR(VLOOKUP(B254,stok[],2,0),"нема даних")</f>
        <v>153132</v>
      </c>
    </row>
    <row r="255" spans="1:4" ht="66.75" customHeight="1" x14ac:dyDescent="0.2">
      <c r="A255" s="121" t="str">
        <f t="shared" si="3"/>
        <v>ХмельницькаАнатоксин для профілактики дифтерії та правця (АДП)</v>
      </c>
      <c r="B255" s="122" t="s">
        <v>137</v>
      </c>
      <c r="C255" s="122" t="s">
        <v>60</v>
      </c>
      <c r="D255" s="123">
        <f>IFERROR(VLOOKUP(B255,stok[],3,0),"нема даних")</f>
        <v>8644</v>
      </c>
    </row>
    <row r="256" spans="1:4" ht="66.75" customHeight="1" x14ac:dyDescent="0.2">
      <c r="A256" s="121" t="str">
        <f t="shared" si="3"/>
        <v>ХмельницькаВакцина для профілактики гемофільної інфекції типу b</v>
      </c>
      <c r="B256" s="122" t="s">
        <v>137</v>
      </c>
      <c r="C256" s="122" t="s">
        <v>61</v>
      </c>
      <c r="D256" s="123">
        <f>IFERROR(VLOOKUP(B256,stok[],4,0),"нема даних")</f>
        <v>8250</v>
      </c>
    </row>
    <row r="257" spans="1:4" ht="66.75" customHeight="1" x14ac:dyDescent="0.2">
      <c r="A257" s="121" t="str">
        <f t="shared" si="3"/>
        <v>ХмельницькаВакцина для профілактики гепатиту В для дітей</v>
      </c>
      <c r="B257" s="122" t="s">
        <v>137</v>
      </c>
      <c r="C257" s="122" t="s">
        <v>62</v>
      </c>
      <c r="D257" s="123">
        <f>IFERROR(VLOOKUP(B257,stok[],5,0),"нема даних")</f>
        <v>5717</v>
      </c>
    </row>
    <row r="258" spans="1:4" ht="66.75" customHeight="1" x14ac:dyDescent="0.2">
      <c r="A258" s="121" t="str">
        <f t="shared" si="3"/>
        <v>ХмельницькаВакцина для профілактики кашлюку,дифтерії та правця з цільноклітинним кашлюковим компонентом</v>
      </c>
      <c r="B258" s="122" t="s">
        <v>137</v>
      </c>
      <c r="C258" s="122" t="s">
        <v>63</v>
      </c>
      <c r="D258" s="123">
        <f>IFERROR(VLOOKUP(B258,stok[],6,0),"нема даних")</f>
        <v>43596</v>
      </c>
    </row>
    <row r="259" spans="1:4" ht="66.75" customHeight="1" x14ac:dyDescent="0.2">
      <c r="A259" s="121" t="str">
        <f t="shared" ref="A259:A301" si="4">B259&amp;C259</f>
        <v>ХмельницькаВакцина для профілактики кору, паротиту та краснухи</v>
      </c>
      <c r="B259" s="122" t="s">
        <v>137</v>
      </c>
      <c r="C259" s="122" t="s">
        <v>64</v>
      </c>
      <c r="D259" s="123">
        <f>IFERROR(VLOOKUP(B259,stok[],7,0),"нема даних")</f>
        <v>50685</v>
      </c>
    </row>
    <row r="260" spans="1:4" ht="66.75" customHeight="1" x14ac:dyDescent="0.2">
      <c r="A260" s="121" t="str">
        <f t="shared" si="4"/>
        <v>ХмельницькаВакцина для профілактики поліомієліту (інактивована)</v>
      </c>
      <c r="B260" s="122" t="s">
        <v>137</v>
      </c>
      <c r="C260" s="122" t="s">
        <v>65</v>
      </c>
      <c r="D260" s="123">
        <f>IFERROR(VLOOKUP(B260,stok[],8,0),"нема даних")</f>
        <v>52120</v>
      </c>
    </row>
    <row r="261" spans="1:4" ht="66.75" customHeight="1" x14ac:dyDescent="0.2">
      <c r="A261" s="121" t="str">
        <f t="shared" si="4"/>
        <v>ХмельницькаВакцина для профілактики поліомієліту (оральна)</v>
      </c>
      <c r="B261" s="122" t="s">
        <v>137</v>
      </c>
      <c r="C261" s="122" t="s">
        <v>66</v>
      </c>
      <c r="D261" s="123">
        <f>IFERROR(VLOOKUP(B261,stok[],9,0),"нема даних")</f>
        <v>12605</v>
      </c>
    </row>
    <row r="262" spans="1:4" ht="66.75" customHeight="1" x14ac:dyDescent="0.2">
      <c r="A262" s="121" t="str">
        <f t="shared" si="4"/>
        <v>ХмельницькаВакцина для профілактики сказу</v>
      </c>
      <c r="B262" s="122" t="s">
        <v>137</v>
      </c>
      <c r="C262" s="122" t="s">
        <v>67</v>
      </c>
      <c r="D262" s="123">
        <f>IFERROR(VLOOKUP(B262,stok[],10,0),"нема даних")</f>
        <v>3177</v>
      </c>
    </row>
    <row r="263" spans="1:4" ht="66.75" customHeight="1" x14ac:dyDescent="0.2">
      <c r="A263" s="121" t="str">
        <f t="shared" si="4"/>
        <v>ХмельницькаВакцина для профілактики туберкульозу</v>
      </c>
      <c r="B263" s="122" t="s">
        <v>137</v>
      </c>
      <c r="C263" s="122" t="s">
        <v>68</v>
      </c>
      <c r="D263" s="123">
        <f>IFERROR(VLOOKUP(B263,stok[],11,0),"нема даних")</f>
        <v>42580</v>
      </c>
    </row>
    <row r="264" spans="1:4" ht="66.75" customHeight="1" x14ac:dyDescent="0.2">
      <c r="A264" s="121" t="str">
        <f t="shared" si="4"/>
        <v>ХмельницькаКомбінована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264" s="122" t="s">
        <v>137</v>
      </c>
      <c r="C264" s="122" t="s">
        <v>69</v>
      </c>
      <c r="D264" s="123">
        <f>IFERROR(VLOOKUP(B264,stok[],12,0),"нема даних")</f>
        <v>17730</v>
      </c>
    </row>
    <row r="265" spans="1:4" ht="66.75" customHeight="1" x14ac:dyDescent="0.2">
      <c r="A265" s="121" t="str">
        <f t="shared" si="4"/>
        <v>ХмельницькаВакцина для профілкактики пневмококової інфекції</v>
      </c>
      <c r="B265" s="122" t="s">
        <v>137</v>
      </c>
      <c r="C265" s="124" t="s">
        <v>70</v>
      </c>
      <c r="D265" s="123">
        <f>IFERROR(VLOOKUP(B265,stok[],13,0),"нема даних")</f>
        <v>0</v>
      </c>
    </row>
    <row r="266" spans="1:4" ht="66.75" customHeight="1" x14ac:dyDescent="0.2">
      <c r="A266" s="121" t="str">
        <f t="shared" si="4"/>
        <v>ЧеркаськаАнатоксин для профілактики дифтерії та правцю з зменшеним вмістом антигену (АДП-М)</v>
      </c>
      <c r="B266" s="122" t="s">
        <v>85</v>
      </c>
      <c r="C266" s="122" t="s">
        <v>59</v>
      </c>
      <c r="D266" s="123" t="str">
        <f>IFERROR(VLOOKUP(B266,stok[],2,0),"нема даних")</f>
        <v>нема даних</v>
      </c>
    </row>
    <row r="267" spans="1:4" ht="66.75" customHeight="1" x14ac:dyDescent="0.2">
      <c r="A267" s="121" t="str">
        <f t="shared" si="4"/>
        <v>ЧеркаськаАнатоксин для профілактики дифтерії та правця (АДП)</v>
      </c>
      <c r="B267" s="122" t="s">
        <v>85</v>
      </c>
      <c r="C267" s="122" t="s">
        <v>60</v>
      </c>
      <c r="D267" s="123" t="str">
        <f>IFERROR(VLOOKUP(B267,stok[],3,0),"нема даних")</f>
        <v>нема даних</v>
      </c>
    </row>
    <row r="268" spans="1:4" ht="66.75" customHeight="1" x14ac:dyDescent="0.2">
      <c r="A268" s="121" t="str">
        <f t="shared" si="4"/>
        <v>ЧеркаськаВакцина для профілактики гемофільної інфекції типу b</v>
      </c>
      <c r="B268" s="122" t="s">
        <v>85</v>
      </c>
      <c r="C268" s="122" t="s">
        <v>61</v>
      </c>
      <c r="D268" s="123" t="str">
        <f>IFERROR(VLOOKUP(B268,stok[],4,0),"нема даних")</f>
        <v>нема даних</v>
      </c>
    </row>
    <row r="269" spans="1:4" ht="66.75" customHeight="1" x14ac:dyDescent="0.2">
      <c r="A269" s="121" t="str">
        <f t="shared" si="4"/>
        <v>ЧеркаськаВакцина для профілактики гепатиту В для дітей</v>
      </c>
      <c r="B269" s="122" t="s">
        <v>85</v>
      </c>
      <c r="C269" s="122" t="s">
        <v>62</v>
      </c>
      <c r="D269" s="123" t="str">
        <f>IFERROR(VLOOKUP(B269,stok[],5,0),"нема даних")</f>
        <v>нема даних</v>
      </c>
    </row>
    <row r="270" spans="1:4" ht="66.75" customHeight="1" x14ac:dyDescent="0.2">
      <c r="A270" s="121" t="str">
        <f t="shared" si="4"/>
        <v>ЧеркаськаВакцина для профілактики кашлюку,дифтерії та правця з цільноклітинним кашлюковим компонентом</v>
      </c>
      <c r="B270" s="122" t="s">
        <v>85</v>
      </c>
      <c r="C270" s="122" t="s">
        <v>63</v>
      </c>
      <c r="D270" s="123" t="str">
        <f>IFERROR(VLOOKUP(B270,stok[],6,0),"нема даних")</f>
        <v>нема даних</v>
      </c>
    </row>
    <row r="271" spans="1:4" ht="66.75" customHeight="1" x14ac:dyDescent="0.2">
      <c r="A271" s="121" t="str">
        <f t="shared" si="4"/>
        <v>ЧеркаськаВакцина для профілактики кору, паротиту та краснухи</v>
      </c>
      <c r="B271" s="122" t="s">
        <v>85</v>
      </c>
      <c r="C271" s="122" t="s">
        <v>64</v>
      </c>
      <c r="D271" s="123" t="str">
        <f>IFERROR(VLOOKUP(B271,stok[],7,0),"нема даних")</f>
        <v>нема даних</v>
      </c>
    </row>
    <row r="272" spans="1:4" ht="66.75" customHeight="1" x14ac:dyDescent="0.2">
      <c r="A272" s="121" t="str">
        <f t="shared" si="4"/>
        <v>ЧеркаськаВакцина для профілактики поліомієліту (інактивована)</v>
      </c>
      <c r="B272" s="122" t="s">
        <v>85</v>
      </c>
      <c r="C272" s="122" t="s">
        <v>65</v>
      </c>
      <c r="D272" s="123" t="str">
        <f>IFERROR(VLOOKUP(B272,stok[],8,0),"нема даних")</f>
        <v>нема даних</v>
      </c>
    </row>
    <row r="273" spans="1:4" ht="66.75" customHeight="1" x14ac:dyDescent="0.2">
      <c r="A273" s="121" t="str">
        <f t="shared" si="4"/>
        <v>ЧеркаськаВакцина для профілактики поліомієліту (оральна)</v>
      </c>
      <c r="B273" s="122" t="s">
        <v>85</v>
      </c>
      <c r="C273" s="122" t="s">
        <v>66</v>
      </c>
      <c r="D273" s="123" t="str">
        <f>IFERROR(VLOOKUP(B273,stok[],9,0),"нема даних")</f>
        <v>нема даних</v>
      </c>
    </row>
    <row r="274" spans="1:4" ht="66.75" customHeight="1" x14ac:dyDescent="0.2">
      <c r="A274" s="121" t="str">
        <f t="shared" si="4"/>
        <v>ЧеркаськаВакцина для профілактики сказу</v>
      </c>
      <c r="B274" s="122" t="s">
        <v>85</v>
      </c>
      <c r="C274" s="122" t="s">
        <v>67</v>
      </c>
      <c r="D274" s="123" t="str">
        <f>IFERROR(VLOOKUP(B274,stok[],10,0),"нема даних")</f>
        <v>нема даних</v>
      </c>
    </row>
    <row r="275" spans="1:4" ht="66.75" customHeight="1" x14ac:dyDescent="0.2">
      <c r="A275" s="121" t="str">
        <f t="shared" si="4"/>
        <v>ЧеркаськаВакцина для профілактики туберкульозу</v>
      </c>
      <c r="B275" s="122" t="s">
        <v>85</v>
      </c>
      <c r="C275" s="122" t="s">
        <v>68</v>
      </c>
      <c r="D275" s="123" t="str">
        <f>IFERROR(VLOOKUP(B275,stok[],11,0),"нема даних")</f>
        <v>нема даних</v>
      </c>
    </row>
    <row r="276" spans="1:4" ht="66.75" customHeight="1" x14ac:dyDescent="0.2">
      <c r="A276" s="121" t="str">
        <f t="shared" si="4"/>
        <v>ЧеркаськаКомбінована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276" s="122" t="s">
        <v>85</v>
      </c>
      <c r="C276" s="124" t="s">
        <v>69</v>
      </c>
      <c r="D276" s="123" t="str">
        <f>IFERROR(VLOOKUP(B276,stok[],12,0),"нема даних")</f>
        <v>нема даних</v>
      </c>
    </row>
    <row r="277" spans="1:4" ht="63" x14ac:dyDescent="0.2">
      <c r="A277" s="121" t="str">
        <f t="shared" si="4"/>
        <v>ЧеркаськаВакцина для профілкактики пневмококової інфекції</v>
      </c>
      <c r="B277" s="122" t="s">
        <v>85</v>
      </c>
      <c r="C277" s="124" t="s">
        <v>70</v>
      </c>
      <c r="D277" s="123" t="str">
        <f>IFERROR(VLOOKUP(B277,stok[],13,0),"нема даних")</f>
        <v>нема даних</v>
      </c>
    </row>
    <row r="278" spans="1:4" ht="105" x14ac:dyDescent="0.2">
      <c r="A278" s="121" t="str">
        <f t="shared" si="4"/>
        <v>ЧернівецькаАнатоксин для профілактики дифтерії та правцю з зменшеним вмістом антигену (АДП-М)</v>
      </c>
      <c r="B278" s="122" t="s">
        <v>138</v>
      </c>
      <c r="C278" s="124" t="s">
        <v>59</v>
      </c>
      <c r="D278" s="123">
        <f>IFERROR(VLOOKUP(B278,stok[],2,0),"нема даних")</f>
        <v>49854</v>
      </c>
    </row>
    <row r="279" spans="1:4" ht="63" x14ac:dyDescent="0.2">
      <c r="A279" s="121" t="str">
        <f t="shared" si="4"/>
        <v>ЧернівецькаАнатоксин для профілактики дифтерії та правця (АДП)</v>
      </c>
      <c r="B279" s="122" t="s">
        <v>138</v>
      </c>
      <c r="C279" s="124" t="s">
        <v>60</v>
      </c>
      <c r="D279" s="123">
        <f>IFERROR(VLOOKUP(B279,stok[],3,0),"нема даних")</f>
        <v>8827</v>
      </c>
    </row>
    <row r="280" spans="1:4" ht="84" x14ac:dyDescent="0.2">
      <c r="A280" s="121" t="str">
        <f t="shared" si="4"/>
        <v>ЧернівецькаВакцина для профілактики гемофільної інфекції типу b</v>
      </c>
      <c r="B280" s="122" t="s">
        <v>138</v>
      </c>
      <c r="C280" s="124" t="s">
        <v>61</v>
      </c>
      <c r="D280" s="123">
        <f>IFERROR(VLOOKUP(B280,stok[],4,0),"нема даних")</f>
        <v>5200</v>
      </c>
    </row>
    <row r="281" spans="1:4" ht="63" x14ac:dyDescent="0.2">
      <c r="A281" s="121" t="str">
        <f t="shared" si="4"/>
        <v>ЧернівецькаВакцина для профілактики гепатиту В для дітей</v>
      </c>
      <c r="B281" s="122" t="s">
        <v>138</v>
      </c>
      <c r="C281" s="124" t="s">
        <v>62</v>
      </c>
      <c r="D281" s="123">
        <f>IFERROR(VLOOKUP(B281,stok[],5,0),"нема даних")</f>
        <v>4183</v>
      </c>
    </row>
    <row r="282" spans="1:4" ht="147" x14ac:dyDescent="0.2">
      <c r="A282" s="121" t="str">
        <f t="shared" si="4"/>
        <v>ЧернівецькаВакцина для профілактики кашлюку,дифтерії та правця з цільноклітинним кашлюковим компонентом</v>
      </c>
      <c r="B282" s="122" t="s">
        <v>138</v>
      </c>
      <c r="C282" s="124" t="s">
        <v>63</v>
      </c>
      <c r="D282" s="123">
        <f>IFERROR(VLOOKUP(B282,stok[],6,0),"нема даних")</f>
        <v>19447</v>
      </c>
    </row>
    <row r="283" spans="1:4" ht="63" x14ac:dyDescent="0.2">
      <c r="A283" s="121" t="str">
        <f t="shared" si="4"/>
        <v>ЧернівецькаВакцина для профілактики кору, паротиту та краснухи</v>
      </c>
      <c r="B283" s="122" t="s">
        <v>138</v>
      </c>
      <c r="C283" s="124" t="s">
        <v>64</v>
      </c>
      <c r="D283" s="123">
        <f>IFERROR(VLOOKUP(B283,stok[],7,0),"нема даних")</f>
        <v>23133</v>
      </c>
    </row>
    <row r="284" spans="1:4" ht="84" x14ac:dyDescent="0.2">
      <c r="A284" s="121" t="str">
        <f t="shared" si="4"/>
        <v>ЧернівецькаВакцина для профілактики поліомієліту (інактивована)</v>
      </c>
      <c r="B284" s="122" t="s">
        <v>138</v>
      </c>
      <c r="C284" s="124" t="s">
        <v>65</v>
      </c>
      <c r="D284" s="123">
        <f>IFERROR(VLOOKUP(B284,stok[],8,0),"нема даних")</f>
        <v>41204</v>
      </c>
    </row>
    <row r="285" spans="1:4" ht="63" x14ac:dyDescent="0.2">
      <c r="A285" s="121" t="str">
        <f t="shared" si="4"/>
        <v>ЧернівецькаВакцина для профілактики поліомієліту (оральна)</v>
      </c>
      <c r="B285" s="122" t="s">
        <v>138</v>
      </c>
      <c r="C285" s="124" t="s">
        <v>66</v>
      </c>
      <c r="D285" s="123">
        <f>IFERROR(VLOOKUP(B285,stok[],9,0),"нема даних")</f>
        <v>160</v>
      </c>
    </row>
    <row r="286" spans="1:4" ht="42" x14ac:dyDescent="0.2">
      <c r="A286" s="121" t="str">
        <f t="shared" si="4"/>
        <v>ЧернівецькаВакцина для профілактики сказу</v>
      </c>
      <c r="B286" s="122" t="s">
        <v>138</v>
      </c>
      <c r="C286" s="124" t="s">
        <v>67</v>
      </c>
      <c r="D286" s="123">
        <f>IFERROR(VLOOKUP(B286,stok[],10,0),"нема даних")</f>
        <v>219</v>
      </c>
    </row>
    <row r="287" spans="1:4" ht="63" x14ac:dyDescent="0.2">
      <c r="A287" s="121" t="str">
        <f t="shared" si="4"/>
        <v>ЧернівецькаВакцина для профілактики туберкульозу</v>
      </c>
      <c r="B287" s="122" t="s">
        <v>138</v>
      </c>
      <c r="C287" s="124" t="s">
        <v>68</v>
      </c>
      <c r="D287" s="123">
        <f>IFERROR(VLOOKUP(B287,stok[],11,0),"нема даних")</f>
        <v>2160</v>
      </c>
    </row>
    <row r="288" spans="1:4" ht="168" x14ac:dyDescent="0.2">
      <c r="A288" s="121" t="str">
        <f t="shared" si="4"/>
        <v>ЧернівецькаКомбінована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288" s="122" t="s">
        <v>138</v>
      </c>
      <c r="C288" s="124" t="s">
        <v>69</v>
      </c>
      <c r="D288" s="123">
        <f>IFERROR(VLOOKUP(B288,stok[],12,0),"нема даних")</f>
        <v>22713</v>
      </c>
    </row>
    <row r="289" spans="1:4" ht="63" x14ac:dyDescent="0.2">
      <c r="A289" s="121" t="str">
        <f t="shared" si="4"/>
        <v>ЧернівецькаВакцина для профілкактики пневмококової інфекції</v>
      </c>
      <c r="B289" s="122" t="s">
        <v>138</v>
      </c>
      <c r="C289" s="124" t="s">
        <v>70</v>
      </c>
      <c r="D289" s="123">
        <f>IFERROR(VLOOKUP(B289,stok[],13,0),"нема даних")</f>
        <v>0</v>
      </c>
    </row>
    <row r="290" spans="1:4" ht="105" x14ac:dyDescent="0.2">
      <c r="A290" s="121" t="str">
        <f t="shared" si="4"/>
        <v>ЧернігівськаАнатоксин для профілактики дифтерії та правцю з зменшеним вмістом антигену (АДП-М)</v>
      </c>
      <c r="B290" s="122" t="s">
        <v>139</v>
      </c>
      <c r="C290" s="124" t="s">
        <v>59</v>
      </c>
      <c r="D290" s="123" t="str">
        <f>IFERROR(VLOOKUP(B290,stok[],2,0),"нема даних")</f>
        <v>нема даних</v>
      </c>
    </row>
    <row r="291" spans="1:4" ht="63" x14ac:dyDescent="0.2">
      <c r="A291" s="121" t="str">
        <f t="shared" si="4"/>
        <v>ЧернігівськаАнатоксин для профілактики дифтерії та правця (АДП)</v>
      </c>
      <c r="B291" s="122" t="s">
        <v>139</v>
      </c>
      <c r="C291" s="124" t="s">
        <v>60</v>
      </c>
      <c r="D291" s="123" t="str">
        <f>IFERROR(VLOOKUP(B291,stok[],3,0),"нема даних")</f>
        <v>нема даних</v>
      </c>
    </row>
    <row r="292" spans="1:4" ht="84" x14ac:dyDescent="0.2">
      <c r="A292" s="121" t="str">
        <f t="shared" si="4"/>
        <v>ЧернігівськаВакцина для профілактики гемофільної інфекції типу b</v>
      </c>
      <c r="B292" s="122" t="s">
        <v>139</v>
      </c>
      <c r="C292" s="124" t="s">
        <v>61</v>
      </c>
      <c r="D292" s="123" t="str">
        <f>IFERROR(VLOOKUP(B292,stok[],4,0),"нема даних")</f>
        <v>нема даних</v>
      </c>
    </row>
    <row r="293" spans="1:4" ht="63" x14ac:dyDescent="0.2">
      <c r="A293" s="121" t="str">
        <f t="shared" si="4"/>
        <v>ЧернігівськаВакцина для профілактики гепатиту В для дітей</v>
      </c>
      <c r="B293" s="122" t="s">
        <v>139</v>
      </c>
      <c r="C293" s="124" t="s">
        <v>62</v>
      </c>
      <c r="D293" s="123" t="str">
        <f>IFERROR(VLOOKUP(B293,stok[],5,0),"нема даних")</f>
        <v>нема даних</v>
      </c>
    </row>
    <row r="294" spans="1:4" ht="147" x14ac:dyDescent="0.2">
      <c r="A294" s="121" t="str">
        <f t="shared" si="4"/>
        <v>ЧернігівськаВакцина для профілактики кашлюку,дифтерії та правця з цільноклітинним кашлюковим компонентом</v>
      </c>
      <c r="B294" s="122" t="s">
        <v>139</v>
      </c>
      <c r="C294" s="124" t="s">
        <v>63</v>
      </c>
      <c r="D294" s="123" t="str">
        <f>IFERROR(VLOOKUP(B294,stok[],6,0),"нема даних")</f>
        <v>нема даних</v>
      </c>
    </row>
    <row r="295" spans="1:4" ht="63" x14ac:dyDescent="0.2">
      <c r="A295" s="121" t="str">
        <f t="shared" si="4"/>
        <v>ЧернігівськаВакцина для профілактики кору, паротиту та краснухи</v>
      </c>
      <c r="B295" s="122" t="s">
        <v>139</v>
      </c>
      <c r="C295" s="124" t="s">
        <v>64</v>
      </c>
      <c r="D295" s="123" t="str">
        <f>IFERROR(VLOOKUP(B295,stok[],7,0),"нема даних")</f>
        <v>нема даних</v>
      </c>
    </row>
    <row r="296" spans="1:4" ht="84" x14ac:dyDescent="0.2">
      <c r="A296" s="121" t="str">
        <f t="shared" si="4"/>
        <v>ЧернігівськаВакцина для профілактики поліомієліту (інактивована)</v>
      </c>
      <c r="B296" s="122" t="s">
        <v>139</v>
      </c>
      <c r="C296" s="124" t="s">
        <v>65</v>
      </c>
      <c r="D296" s="123" t="str">
        <f>IFERROR(VLOOKUP(B296,stok[],8,0),"нема даних")</f>
        <v>нема даних</v>
      </c>
    </row>
    <row r="297" spans="1:4" ht="63" x14ac:dyDescent="0.2">
      <c r="A297" s="121" t="str">
        <f t="shared" si="4"/>
        <v>ЧернігівськаВакцина для профілактики поліомієліту (оральна)</v>
      </c>
      <c r="B297" s="122" t="s">
        <v>139</v>
      </c>
      <c r="C297" s="124" t="s">
        <v>66</v>
      </c>
      <c r="D297" s="123" t="str">
        <f>IFERROR(VLOOKUP(B297,stok[],9,0),"нема даних")</f>
        <v>нема даних</v>
      </c>
    </row>
    <row r="298" spans="1:4" ht="42" x14ac:dyDescent="0.2">
      <c r="A298" s="121" t="str">
        <f t="shared" si="4"/>
        <v>ЧернігівськаВакцина для профілактики сказу</v>
      </c>
      <c r="B298" s="122" t="s">
        <v>139</v>
      </c>
      <c r="C298" s="124" t="s">
        <v>67</v>
      </c>
      <c r="D298" s="123" t="str">
        <f>IFERROR(VLOOKUP(B298,stok[],10,0),"нема даних")</f>
        <v>нема даних</v>
      </c>
    </row>
    <row r="299" spans="1:4" ht="63" x14ac:dyDescent="0.2">
      <c r="A299" s="121" t="str">
        <f t="shared" si="4"/>
        <v>ЧернігівськаВакцина для профілактики туберкульозу</v>
      </c>
      <c r="B299" s="122" t="s">
        <v>139</v>
      </c>
      <c r="C299" s="124" t="s">
        <v>68</v>
      </c>
      <c r="D299" s="123" t="str">
        <f>IFERROR(VLOOKUP(B299,stok[],11,0),"нема даних")</f>
        <v>нема даних</v>
      </c>
    </row>
    <row r="300" spans="1:4" ht="168" x14ac:dyDescent="0.2">
      <c r="A300" s="121" t="str">
        <f t="shared" si="4"/>
        <v>ЧернігівськаКомбінована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B300" s="122" t="s">
        <v>139</v>
      </c>
      <c r="C300" s="124" t="s">
        <v>69</v>
      </c>
      <c r="D300" s="123" t="str">
        <f>IFERROR(VLOOKUP(B300,stok[],12,0),"нема даних")</f>
        <v>нема даних</v>
      </c>
    </row>
    <row r="301" spans="1:4" ht="63" x14ac:dyDescent="0.2">
      <c r="A301" s="121" t="str">
        <f t="shared" si="4"/>
        <v>ЧернігівськаВакцина для профілкактики пневмококової інфекції</v>
      </c>
      <c r="B301" s="122" t="s">
        <v>139</v>
      </c>
      <c r="C301" s="124" t="s">
        <v>70</v>
      </c>
      <c r="D301" s="123" t="str">
        <f>IFERROR(VLOOKUP(B301,stok[],13,0),"нема даних")</f>
        <v>нема даних</v>
      </c>
    </row>
  </sheetData>
  <autoFilter ref="B1:D27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00"/>
  <sheetViews>
    <sheetView workbookViewId="0"/>
  </sheetViews>
  <sheetFormatPr defaultRowHeight="14.25" x14ac:dyDescent="0.2"/>
  <cols>
    <col min="1" max="11" width="21.5703125" style="1" customWidth="1"/>
    <col min="12" max="12" width="20.42578125" style="1" customWidth="1"/>
    <col min="13" max="16384" width="9.140625" style="1"/>
  </cols>
  <sheetData>
    <row r="1" spans="1:12" ht="92.25" customHeight="1" x14ac:dyDescent="0.2">
      <c r="A1" s="125" t="s">
        <v>59</v>
      </c>
      <c r="B1" s="125" t="s">
        <v>60</v>
      </c>
      <c r="C1" s="125" t="s">
        <v>61</v>
      </c>
      <c r="D1" s="125" t="s">
        <v>62</v>
      </c>
      <c r="E1" s="125" t="s">
        <v>63</v>
      </c>
      <c r="F1" s="125" t="s">
        <v>64</v>
      </c>
      <c r="G1" s="125" t="s">
        <v>65</v>
      </c>
      <c r="H1" s="125" t="s">
        <v>66</v>
      </c>
      <c r="I1" s="125" t="s">
        <v>67</v>
      </c>
      <c r="J1" s="125" t="s">
        <v>68</v>
      </c>
      <c r="K1" s="125" t="s">
        <v>69</v>
      </c>
      <c r="L1" s="126" t="s">
        <v>70</v>
      </c>
    </row>
    <row r="2" spans="1:12" x14ac:dyDescent="0.2">
      <c r="A2" s="1">
        <f>IF('Залишки в регіоні'!$B2=Лист2!$A$1,'Залишки в регіоні'!$L2,0)</f>
        <v>0</v>
      </c>
      <c r="B2" s="1">
        <f>IF('Залишки в регіоні'!$B2=Лист2!$B$1,'Залишки в регіоні'!$L2,0)</f>
        <v>0</v>
      </c>
      <c r="C2" s="1">
        <f>IF('Залишки в регіоні'!$B2=Лист2!$C$1,'Залишки в регіоні'!$L2,0)</f>
        <v>0</v>
      </c>
      <c r="D2" s="1">
        <f>IF('Залишки в регіоні'!$B2=Лист2!$D$1,'Залишки в регіоні'!$L2,0)</f>
        <v>0</v>
      </c>
      <c r="E2" s="1">
        <f>IF('Залишки в регіоні'!$B2=Лист2!$E$1,'Залишки в регіоні'!$L2,0)</f>
        <v>0</v>
      </c>
      <c r="F2" s="1">
        <f>IF('Залишки в регіоні'!$B2=Лист2!$F$1,'Залишки в регіоні'!$L2,0)</f>
        <v>0</v>
      </c>
      <c r="G2" s="1">
        <f>IF('Залишки в регіоні'!$B2=Лист2!$G$1,'Залишки в регіоні'!$L2,0)</f>
        <v>0</v>
      </c>
      <c r="H2" s="1">
        <f>IF('Залишки в регіоні'!$B2=Лист2!$H$1,'Залишки в регіоні'!$L2,0)</f>
        <v>0</v>
      </c>
      <c r="I2" s="1">
        <f>IF('Залишки в регіоні'!$B2=Лист2!$I$1,'Залишки в регіоні'!$L2,0)</f>
        <v>0</v>
      </c>
      <c r="J2" s="1">
        <f>IF('Залишки в регіоні'!$B2=Лист2!$J$1,'Залишки в регіоні'!$L2,0)</f>
        <v>0</v>
      </c>
      <c r="K2" s="1">
        <f>IF('[1]Залишки в регіоні'!$B2=[1]Лист2!$K$1,'[1]Залишки в регіоні'!$L2,0)</f>
        <v>0</v>
      </c>
      <c r="L2" s="1">
        <f>IF('[1]Залишки в регіоні'!$B2=[1]Лист2!$L$1,'[1]Залишки в регіоні'!$L2,0)</f>
        <v>0</v>
      </c>
    </row>
    <row r="3" spans="1:12" x14ac:dyDescent="0.2">
      <c r="A3" s="1">
        <f>IF('Залишки в регіоні'!$B3=Лист2!$A$1,'Залишки в регіоні'!$L3,0)</f>
        <v>0</v>
      </c>
      <c r="B3" s="1">
        <f>IF('Залишки в регіоні'!$B3=Лист2!$B$1,'Залишки в регіоні'!$L3,0)</f>
        <v>0</v>
      </c>
      <c r="C3" s="1">
        <f>IF('Залишки в регіоні'!$B3=Лист2!$C$1,'Залишки в регіоні'!$L3,0)</f>
        <v>0</v>
      </c>
      <c r="D3" s="1">
        <f>IF('Залишки в регіоні'!$B3=Лист2!$D$1,'Залишки в регіоні'!$L3,0)</f>
        <v>0</v>
      </c>
      <c r="E3" s="1">
        <f>IF('Залишки в регіоні'!$B3=Лист2!$E$1,'Залишки в регіоні'!$L3,0)</f>
        <v>0</v>
      </c>
      <c r="F3" s="1">
        <f>IF('Залишки в регіоні'!$B3=Лист2!$F$1,'Залишки в регіоні'!$L3,0)</f>
        <v>0</v>
      </c>
      <c r="G3" s="1">
        <f>IF('Залишки в регіоні'!$B3=Лист2!$G$1,'Залишки в регіоні'!$L3,0)</f>
        <v>0</v>
      </c>
      <c r="H3" s="1">
        <f>IF('Залишки в регіоні'!$B3=Лист2!$H$1,'Залишки в регіоні'!$L3,0)</f>
        <v>0</v>
      </c>
      <c r="I3" s="1">
        <f>IF('Залишки в регіоні'!$B3=Лист2!$I$1,'Залишки в регіоні'!$L3,0)</f>
        <v>0</v>
      </c>
      <c r="J3" s="1">
        <f>IF('Залишки в регіоні'!$B3=Лист2!$J$1,'Залишки в регіоні'!$L3,0)</f>
        <v>0</v>
      </c>
      <c r="K3" s="1">
        <f>IF('[1]Залишки в регіоні'!$B3=[1]Лист2!$K$1,'[1]Залишки в регіоні'!$L3,0)</f>
        <v>0</v>
      </c>
      <c r="L3" s="1">
        <f>IF('[1]Залишки в регіоні'!$B3=[1]Лист2!$L$1,'[1]Залишки в регіоні'!$L3,0)</f>
        <v>0</v>
      </c>
    </row>
    <row r="4" spans="1:12" x14ac:dyDescent="0.2">
      <c r="A4" s="1">
        <f>IF('Залишки в регіоні'!$B4=Лист2!$A$1,'Залишки в регіоні'!$L4,0)</f>
        <v>0</v>
      </c>
      <c r="B4" s="1">
        <f>IF('Залишки в регіоні'!$B4=Лист2!$B$1,'Залишки в регіоні'!$L4,0)</f>
        <v>0</v>
      </c>
      <c r="C4" s="1">
        <f>IF('Залишки в регіоні'!$B4=Лист2!$C$1,'Залишки в регіоні'!$L4,0)</f>
        <v>0</v>
      </c>
      <c r="D4" s="1">
        <f>IF('Залишки в регіоні'!$B4=Лист2!$D$1,'Залишки в регіоні'!$L4,0)</f>
        <v>0</v>
      </c>
      <c r="E4" s="1">
        <f>IF('Залишки в регіоні'!$B4=Лист2!$E$1,'Залишки в регіоні'!$L4,0)</f>
        <v>0</v>
      </c>
      <c r="F4" s="1">
        <f>IF('Залишки в регіоні'!$B4=Лист2!$F$1,'Залишки в регіоні'!$L4,0)</f>
        <v>0</v>
      </c>
      <c r="G4" s="1">
        <f>IF('Залишки в регіоні'!$B4=Лист2!$G$1,'Залишки в регіоні'!$L4,0)</f>
        <v>0</v>
      </c>
      <c r="H4" s="1">
        <f>IF('Залишки в регіоні'!$B4=Лист2!$H$1,'Залишки в регіоні'!$L4,0)</f>
        <v>0</v>
      </c>
      <c r="I4" s="1">
        <f>IF('Залишки в регіоні'!$B4=Лист2!$I$1,'Залишки в регіоні'!$L4,0)</f>
        <v>0</v>
      </c>
      <c r="J4" s="1">
        <f>IF('Залишки в регіоні'!$B4=Лист2!$J$1,'Залишки в регіоні'!$L4,0)</f>
        <v>0</v>
      </c>
      <c r="K4" s="1">
        <f>IF('[1]Залишки в регіоні'!$B4=[1]Лист2!$K$1,'[1]Залишки в регіоні'!$L4,0)</f>
        <v>0</v>
      </c>
      <c r="L4" s="1">
        <f>IF('[1]Залишки в регіоні'!$B4=[1]Лист2!$L$1,'[1]Залишки в регіоні'!$L4,0)</f>
        <v>0</v>
      </c>
    </row>
    <row r="5" spans="1:12" x14ac:dyDescent="0.2">
      <c r="A5" s="1">
        <f>IF('Залишки в регіоні'!$B5=Лист2!$A$1,'Залишки в регіоні'!$L5,0)</f>
        <v>0</v>
      </c>
      <c r="B5" s="1">
        <f>IF('Залишки в регіоні'!$B5=Лист2!$B$1,'Залишки в регіоні'!$L5,0)</f>
        <v>0</v>
      </c>
      <c r="C5" s="1">
        <f>IF('Залишки в регіоні'!$B5=Лист2!$C$1,'Залишки в регіоні'!$L5,0)</f>
        <v>0</v>
      </c>
      <c r="D5" s="1">
        <f>IF('Залишки в регіоні'!$B5=Лист2!$D$1,'Залишки в регіоні'!$L5,0)</f>
        <v>0</v>
      </c>
      <c r="E5" s="1">
        <f>IF('Залишки в регіоні'!$B5=Лист2!$E$1,'Залишки в регіоні'!$L5,0)</f>
        <v>0</v>
      </c>
      <c r="F5" s="1">
        <f>IF('Залишки в регіоні'!$B5=Лист2!$F$1,'Залишки в регіоні'!$L5,0)</f>
        <v>0</v>
      </c>
      <c r="G5" s="1">
        <f>IF('Залишки в регіоні'!$B5=Лист2!$G$1,'Залишки в регіоні'!$L5,0)</f>
        <v>0</v>
      </c>
      <c r="H5" s="1">
        <f>IF('Залишки в регіоні'!$B5=Лист2!$H$1,'Залишки в регіоні'!$L5,0)</f>
        <v>0</v>
      </c>
      <c r="I5" s="1">
        <f>IF('Залишки в регіоні'!$B5=Лист2!$I$1,'Залишки в регіоні'!$L5,0)</f>
        <v>0</v>
      </c>
      <c r="J5" s="1">
        <f>IF('Залишки в регіоні'!$B5=Лист2!$J$1,'Залишки в регіоні'!$L5,0)</f>
        <v>0</v>
      </c>
      <c r="K5" s="1">
        <f>IF('[1]Залишки в регіоні'!$B5=[1]Лист2!$K$1,'[1]Залишки в регіоні'!$L5,0)</f>
        <v>15</v>
      </c>
      <c r="L5" s="1">
        <f>IF('[1]Залишки в регіоні'!$B5=[1]Лист2!$L$1,'[1]Залишки в регіоні'!$L5,0)</f>
        <v>0</v>
      </c>
    </row>
    <row r="6" spans="1:12" x14ac:dyDescent="0.2">
      <c r="A6" s="1">
        <f>IF('Залишки в регіоні'!$B6=Лист2!$A$1,'Залишки в регіоні'!$L6,0)</f>
        <v>0</v>
      </c>
      <c r="B6" s="1">
        <f>IF('Залишки в регіоні'!$B6=Лист2!$B$1,'Залишки в регіоні'!$L6,0)</f>
        <v>0</v>
      </c>
      <c r="C6" s="1">
        <f>IF('Залишки в регіоні'!$B6=Лист2!$C$1,'Залишки в регіоні'!$L6,0)</f>
        <v>0</v>
      </c>
      <c r="D6" s="1">
        <f>IF('Залишки в регіоні'!$B6=Лист2!$D$1,'Залишки в регіоні'!$L6,0)</f>
        <v>0</v>
      </c>
      <c r="E6" s="1">
        <f>IF('Залишки в регіоні'!$B6=Лист2!$E$1,'Залишки в регіоні'!$L6,0)</f>
        <v>164</v>
      </c>
      <c r="F6" s="1">
        <f>IF('Залишки в регіоні'!$B6=Лист2!$F$1,'Залишки в регіоні'!$L6,0)</f>
        <v>0</v>
      </c>
      <c r="G6" s="1">
        <f>IF('Залишки в регіоні'!$B6=Лист2!$G$1,'Залишки в регіоні'!$L6,0)</f>
        <v>0</v>
      </c>
      <c r="H6" s="1">
        <f>IF('Залишки в регіоні'!$B6=Лист2!$H$1,'Залишки в регіоні'!$L6,0)</f>
        <v>0</v>
      </c>
      <c r="I6" s="1">
        <f>IF('Залишки в регіоні'!$B6=Лист2!$I$1,'Залишки в регіоні'!$L6,0)</f>
        <v>0</v>
      </c>
      <c r="J6" s="1">
        <f>IF('Залишки в регіоні'!$B6=Лист2!$J$1,'Залишки в регіоні'!$L6,0)</f>
        <v>0</v>
      </c>
      <c r="K6" s="1">
        <f>IF('[1]Залишки в регіоні'!$B6=[1]Лист2!$K$1,'[1]Залишки в регіоні'!$L6,0)</f>
        <v>1453</v>
      </c>
      <c r="L6" s="1">
        <f>IF('[1]Залишки в регіоні'!$B6=[1]Лист2!$L$1,'[1]Залишки в регіоні'!$L6,0)</f>
        <v>0</v>
      </c>
    </row>
    <row r="7" spans="1:12" x14ac:dyDescent="0.2">
      <c r="A7" s="1">
        <f>IF('Залишки в регіоні'!$B7=Лист2!$A$1,'Залишки в регіоні'!$L7,0)</f>
        <v>999</v>
      </c>
      <c r="B7" s="1">
        <f>IF('Залишки в регіоні'!$B7=Лист2!$B$1,'Залишки в регіоні'!$L7,0)</f>
        <v>0</v>
      </c>
      <c r="C7" s="1">
        <f>IF('Залишки в регіоні'!$B7=Лист2!$C$1,'Залишки в регіоні'!$L7,0)</f>
        <v>0</v>
      </c>
      <c r="D7" s="1">
        <f>IF('Залишки в регіоні'!$B7=Лист2!$D$1,'Залишки в регіоні'!$L7,0)</f>
        <v>0</v>
      </c>
      <c r="E7" s="1">
        <f>IF('Залишки в регіоні'!$B7=Лист2!$E$1,'Залишки в регіоні'!$L7,0)</f>
        <v>0</v>
      </c>
      <c r="F7" s="1">
        <f>IF('Залишки в регіоні'!$B7=Лист2!$F$1,'Залишки в регіоні'!$L7,0)</f>
        <v>0</v>
      </c>
      <c r="G7" s="1">
        <f>IF('Залишки в регіоні'!$B7=Лист2!$G$1,'Залишки в регіоні'!$L7,0)</f>
        <v>0</v>
      </c>
      <c r="H7" s="1">
        <f>IF('Залишки в регіоні'!$B7=Лист2!$H$1,'Залишки в регіоні'!$L7,0)</f>
        <v>0</v>
      </c>
      <c r="I7" s="1">
        <f>IF('Залишки в регіоні'!$B7=Лист2!$I$1,'Залишки в регіоні'!$L7,0)</f>
        <v>0</v>
      </c>
      <c r="J7" s="1">
        <f>IF('Залишки в регіоні'!$B7=Лист2!$J$1,'Залишки в регіоні'!$L7,0)</f>
        <v>0</v>
      </c>
      <c r="K7" s="1">
        <f>IF('[1]Залишки в регіоні'!$B7=[1]Лист2!$K$1,'[1]Залишки в регіоні'!$L7,0)</f>
        <v>0</v>
      </c>
      <c r="L7" s="1">
        <f>IF('[1]Залишки в регіоні'!$B7=[1]Лист2!$L$1,'[1]Залишки в регіоні'!$L7,0)</f>
        <v>0</v>
      </c>
    </row>
    <row r="8" spans="1:12" x14ac:dyDescent="0.2">
      <c r="A8" s="1">
        <f>IF('Залишки в регіоні'!$B8=Лист2!$A$1,'Залишки в регіоні'!$L8,0)</f>
        <v>0</v>
      </c>
      <c r="B8" s="1">
        <f>IF('Залишки в регіоні'!$B8=Лист2!$B$1,'Залишки в регіоні'!$L8,0)</f>
        <v>0</v>
      </c>
      <c r="C8" s="1">
        <f>IF('Залишки в регіоні'!$B8=Лист2!$C$1,'Залишки в регіоні'!$L8,0)</f>
        <v>0</v>
      </c>
      <c r="D8" s="1">
        <f>IF('Залишки в регіоні'!$B8=Лист2!$D$1,'Залишки в регіоні'!$L8,0)</f>
        <v>0</v>
      </c>
      <c r="E8" s="1">
        <f>IF('Залишки в регіоні'!$B8=Лист2!$E$1,'Залишки в регіоні'!$L8,0)</f>
        <v>0</v>
      </c>
      <c r="F8" s="1">
        <f>IF('Залишки в регіоні'!$B8=Лист2!$F$1,'Залишки в регіоні'!$L8,0)</f>
        <v>0</v>
      </c>
      <c r="G8" s="1">
        <f>IF('Залишки в регіоні'!$B8=Лист2!$G$1,'Залишки в регіоні'!$L8,0)</f>
        <v>0</v>
      </c>
      <c r="H8" s="1">
        <f>IF('Залишки в регіоні'!$B8=Лист2!$H$1,'Залишки в регіоні'!$L8,0)</f>
        <v>0</v>
      </c>
      <c r="I8" s="1">
        <f>IF('Залишки в регіоні'!$B8=Лист2!$I$1,'Залишки в регіоні'!$L8,0)</f>
        <v>0</v>
      </c>
      <c r="J8" s="1">
        <f>IF('Залишки в регіоні'!$B8=Лист2!$J$1,'Залишки в регіоні'!$L8,0)</f>
        <v>0</v>
      </c>
      <c r="K8" s="1">
        <f>IF('[1]Залишки в регіоні'!$B8=[1]Лист2!$K$1,'[1]Залишки в регіоні'!$L8,0)</f>
        <v>0</v>
      </c>
      <c r="L8" s="1">
        <f>IF('[1]Залишки в регіоні'!$B8=[1]Лист2!$L$1,'[1]Залишки в регіоні'!$L8,0)</f>
        <v>0</v>
      </c>
    </row>
    <row r="9" spans="1:12" x14ac:dyDescent="0.2">
      <c r="A9" s="1">
        <f>IF('Залишки в регіоні'!$B9=Лист2!$A$1,'Залишки в регіоні'!$L9,0)</f>
        <v>0</v>
      </c>
      <c r="B9" s="1">
        <f>IF('Залишки в регіоні'!$B9=Лист2!$B$1,'Залишки в регіоні'!$L9,0)</f>
        <v>0</v>
      </c>
      <c r="C9" s="1">
        <f>IF('Залишки в регіоні'!$B9=Лист2!$C$1,'Залишки в регіоні'!$L9,0)</f>
        <v>0</v>
      </c>
      <c r="D9" s="1">
        <f>IF('Залишки в регіоні'!$B9=Лист2!$D$1,'Залишки в регіоні'!$L9,0)</f>
        <v>0</v>
      </c>
      <c r="E9" s="1">
        <f>IF('Залишки в регіоні'!$B9=Лист2!$E$1,'Залишки в регіоні'!$L9,0)</f>
        <v>0</v>
      </c>
      <c r="F9" s="1">
        <f>IF('Залишки в регіоні'!$B9=Лист2!$F$1,'Залишки в регіоні'!$L9,0)</f>
        <v>0</v>
      </c>
      <c r="G9" s="1">
        <f>IF('Залишки в регіоні'!$B9=Лист2!$G$1,'Залишки в регіоні'!$L9,0)</f>
        <v>0</v>
      </c>
      <c r="H9" s="1">
        <f>IF('Залишки в регіоні'!$B9=Лист2!$H$1,'Залишки в регіоні'!$L9,0)</f>
        <v>0</v>
      </c>
      <c r="I9" s="1">
        <f>IF('Залишки в регіоні'!$B9=Лист2!$I$1,'Залишки в регіоні'!$L9,0)</f>
        <v>0</v>
      </c>
      <c r="J9" s="1">
        <f>IF('Залишки в регіоні'!$B9=Лист2!$J$1,'Залишки в регіоні'!$L9,0)</f>
        <v>0</v>
      </c>
      <c r="K9" s="1">
        <f>IF('[1]Залишки в регіоні'!$B9=[1]Лист2!$K$1,'[1]Залишки в регіоні'!$L9,0)</f>
        <v>0</v>
      </c>
      <c r="L9" s="1">
        <f>IF('[1]Залишки в регіоні'!$B9=[1]Лист2!$L$1,'[1]Залишки в регіоні'!$L9,0)</f>
        <v>0</v>
      </c>
    </row>
    <row r="10" spans="1:12" x14ac:dyDescent="0.2">
      <c r="A10" s="1">
        <f>IF('Залишки в регіоні'!$B10=Лист2!$A$1,'Залишки в регіоні'!$L10,0)</f>
        <v>0</v>
      </c>
      <c r="B10" s="1">
        <f>IF('Залишки в регіоні'!$B10=Лист2!$B$1,'Залишки в регіоні'!$L10,0)</f>
        <v>0</v>
      </c>
      <c r="C10" s="1">
        <f>IF('Залишки в регіоні'!$B10=Лист2!$C$1,'Залишки в регіоні'!$L10,0)</f>
        <v>0</v>
      </c>
      <c r="D10" s="1">
        <f>IF('Залишки в регіоні'!$B10=Лист2!$D$1,'Залишки в регіоні'!$L10,0)</f>
        <v>0</v>
      </c>
      <c r="E10" s="1">
        <f>IF('Залишки в регіоні'!$B10=Лист2!$E$1,'Залишки в регіоні'!$L10,0)</f>
        <v>0</v>
      </c>
      <c r="F10" s="1">
        <f>IF('Залишки в регіоні'!$B10=Лист2!$F$1,'Залишки в регіоні'!$L10,0)</f>
        <v>480</v>
      </c>
      <c r="G10" s="1">
        <f>IF('Залишки в регіоні'!$B10=Лист2!$G$1,'Залишки в регіоні'!$L10,0)</f>
        <v>0</v>
      </c>
      <c r="H10" s="1">
        <f>IF('Залишки в регіоні'!$B10=Лист2!$H$1,'Залишки в регіоні'!$L10,0)</f>
        <v>0</v>
      </c>
      <c r="I10" s="1">
        <f>IF('Залишки в регіоні'!$B10=Лист2!$I$1,'Залишки в регіоні'!$L10,0)</f>
        <v>0</v>
      </c>
      <c r="J10" s="1">
        <f>IF('Залишки в регіоні'!$B10=Лист2!$J$1,'Залишки в регіоні'!$L10,0)</f>
        <v>0</v>
      </c>
      <c r="K10" s="1">
        <f>IF('[1]Залишки в регіоні'!$B10=[1]Лист2!$K$1,'[1]Залишки в регіоні'!$L10,0)</f>
        <v>0</v>
      </c>
      <c r="L10" s="1">
        <f>IF('[1]Залишки в регіоні'!$B10=[1]Лист2!$L$1,'[1]Залишки в регіоні'!$L10,0)</f>
        <v>0</v>
      </c>
    </row>
    <row r="11" spans="1:12" x14ac:dyDescent="0.2">
      <c r="A11" s="1">
        <f>IF('Залишки в регіоні'!$B11=Лист2!$A$1,'Залишки в регіоні'!$L11,0)</f>
        <v>0</v>
      </c>
      <c r="B11" s="1">
        <f>IF('Залишки в регіоні'!$B11=Лист2!$B$1,'Залишки в регіоні'!$L11,0)</f>
        <v>0</v>
      </c>
      <c r="C11" s="1">
        <f>IF('Залишки в регіоні'!$B11=Лист2!$C$1,'Залишки в регіоні'!$L11,0)</f>
        <v>0</v>
      </c>
      <c r="D11" s="1">
        <f>IF('Залишки в регіоні'!$B11=Лист2!$D$1,'Залишки в регіоні'!$L11,0)</f>
        <v>0</v>
      </c>
      <c r="E11" s="1">
        <f>IF('Залишки в регіоні'!$B11=Лист2!$E$1,'Залишки в регіоні'!$L11,0)</f>
        <v>0</v>
      </c>
      <c r="F11" s="1">
        <f>IF('Залишки в регіоні'!$B11=Лист2!$F$1,'Залишки в регіоні'!$L11,0)</f>
        <v>0</v>
      </c>
      <c r="G11" s="1">
        <f>IF('Залишки в регіоні'!$B11=Лист2!$G$1,'Залишки в регіоні'!$L11,0)</f>
        <v>0</v>
      </c>
      <c r="H11" s="1">
        <f>IF('Залишки в регіоні'!$B11=Лист2!$H$1,'Залишки в регіоні'!$L11,0)</f>
        <v>0</v>
      </c>
      <c r="I11" s="1">
        <f>IF('Залишки в регіоні'!$B11=Лист2!$I$1,'Залишки в регіоні'!$L11,0)</f>
        <v>0</v>
      </c>
      <c r="J11" s="1">
        <f>IF('Залишки в регіоні'!$B11=Лист2!$J$1,'Залишки в регіоні'!$L11,0)</f>
        <v>0</v>
      </c>
      <c r="K11" s="1">
        <f>IF('[1]Залишки в регіоні'!$B11=[1]Лист2!$K$1,'[1]Залишки в регіоні'!$L11,0)</f>
        <v>0</v>
      </c>
      <c r="L11" s="1">
        <f>IF('[1]Залишки в регіоні'!$B11=[1]Лист2!$L$1,'[1]Залишки в регіоні'!$L11,0)</f>
        <v>0</v>
      </c>
    </row>
    <row r="12" spans="1:12" x14ac:dyDescent="0.2">
      <c r="A12" s="1">
        <f>IF('Залишки в регіоні'!$B12=Лист2!$A$1,'Залишки в регіоні'!$L12,0)</f>
        <v>0</v>
      </c>
      <c r="B12" s="1">
        <f>IF('Залишки в регіоні'!$B12=Лист2!$B$1,'Залишки в регіоні'!$L12,0)</f>
        <v>0</v>
      </c>
      <c r="C12" s="1">
        <f>IF('Залишки в регіоні'!$B12=Лист2!$C$1,'Залишки в регіоні'!$L12,0)</f>
        <v>0</v>
      </c>
      <c r="D12" s="1">
        <f>IF('Залишки в регіоні'!$B12=Лист2!$D$1,'Залишки в регіоні'!$L12,0)</f>
        <v>0</v>
      </c>
      <c r="E12" s="1">
        <f>IF('Залишки в регіоні'!$B12=Лист2!$E$1,'Залишки в регіоні'!$L12,0)</f>
        <v>0</v>
      </c>
      <c r="F12" s="1">
        <f>IF('Залишки в регіоні'!$B12=Лист2!$F$1,'Залишки в регіоні'!$L12,0)</f>
        <v>0</v>
      </c>
      <c r="G12" s="1">
        <f>IF('Залишки в регіоні'!$B12=Лист2!$G$1,'Залишки в регіоні'!$L12,0)</f>
        <v>0</v>
      </c>
      <c r="H12" s="1">
        <f>IF('Залишки в регіоні'!$B12=Лист2!$H$1,'Залишки в регіоні'!$L12,0)</f>
        <v>0</v>
      </c>
      <c r="I12" s="1">
        <f>IF('Залишки в регіоні'!$B12=Лист2!$I$1,'Залишки в регіоні'!$L12,0)</f>
        <v>0</v>
      </c>
      <c r="J12" s="1">
        <f>IF('Залишки в регіоні'!$B12=Лист2!$J$1,'Залишки в регіоні'!$L12,0)</f>
        <v>280</v>
      </c>
      <c r="K12" s="1">
        <f>IF('[1]Залишки в регіоні'!$B12=[1]Лист2!$K$1,'[1]Залишки в регіоні'!$L12,0)</f>
        <v>0</v>
      </c>
      <c r="L12" s="1">
        <f>IF('[1]Залишки в регіоні'!$B12=[1]Лист2!$L$1,'[1]Залишки в регіоні'!$L12,0)</f>
        <v>0</v>
      </c>
    </row>
    <row r="13" spans="1:12" x14ac:dyDescent="0.2">
      <c r="A13" s="1">
        <f>IF('Залишки в регіоні'!$B13=Лист2!$A$1,'Залишки в регіоні'!$L13,0)</f>
        <v>0</v>
      </c>
      <c r="B13" s="1">
        <f>IF('Залишки в регіоні'!$B13=Лист2!$B$1,'Залишки в регіоні'!$L13,0)</f>
        <v>0</v>
      </c>
      <c r="C13" s="1">
        <f>IF('Залишки в регіоні'!$B13=Лист2!$C$1,'Залишки в регіоні'!$L13,0)</f>
        <v>0</v>
      </c>
      <c r="D13" s="1">
        <f>IF('Залишки в регіоні'!$B13=Лист2!$D$1,'Залишки в регіоні'!$L13,0)</f>
        <v>0</v>
      </c>
      <c r="E13" s="1">
        <f>IF('Залишки в регіоні'!$B13=Лист2!$E$1,'Залишки в регіоні'!$L13,0)</f>
        <v>0</v>
      </c>
      <c r="F13" s="1">
        <f>IF('Залишки в регіоні'!$B13=Лист2!$F$1,'Залишки в регіоні'!$L13,0)</f>
        <v>0</v>
      </c>
      <c r="G13" s="1">
        <f>IF('Залишки в регіоні'!$B13=Лист2!$G$1,'Залишки в регіоні'!$L13,0)</f>
        <v>0</v>
      </c>
      <c r="H13" s="1">
        <f>IF('Залишки в регіоні'!$B13=Лист2!$H$1,'Залишки в регіоні'!$L13,0)</f>
        <v>0</v>
      </c>
      <c r="I13" s="1">
        <f>IF('Залишки в регіоні'!$B13=Лист2!$I$1,'Залишки в регіоні'!$L13,0)</f>
        <v>0</v>
      </c>
      <c r="J13" s="1">
        <f>IF('Залишки в регіоні'!$B13=Лист2!$J$1,'Залишки в регіоні'!$L13,0)</f>
        <v>0</v>
      </c>
      <c r="K13" s="1">
        <f>IF('[1]Залишки в регіоні'!$B13=[1]Лист2!$K$1,'[1]Залишки в регіоні'!$L13,0)</f>
        <v>0</v>
      </c>
      <c r="L13" s="1">
        <f>IF('[1]Залишки в регіоні'!$B13=[1]Лист2!$L$1,'[1]Залишки в регіоні'!$L13,0)</f>
        <v>0</v>
      </c>
    </row>
    <row r="14" spans="1:12" x14ac:dyDescent="0.2">
      <c r="A14" s="1">
        <f>IF('Залишки в регіоні'!$B14=Лист2!$A$1,'Залишки в регіоні'!$L14,0)</f>
        <v>0</v>
      </c>
      <c r="B14" s="1">
        <f>IF('Залишки в регіоні'!$B14=Лист2!$B$1,'Залишки в регіоні'!$L14,0)</f>
        <v>77</v>
      </c>
      <c r="C14" s="1">
        <f>IF('Залишки в регіоні'!$B14=Лист2!$C$1,'Залишки в регіоні'!$L14,0)</f>
        <v>0</v>
      </c>
      <c r="D14" s="1">
        <f>IF('Залишки в регіоні'!$B14=Лист2!$D$1,'Залишки в регіоні'!$L14,0)</f>
        <v>0</v>
      </c>
      <c r="E14" s="1">
        <f>IF('Залишки в регіоні'!$B14=Лист2!$E$1,'Залишки в регіоні'!$L14,0)</f>
        <v>0</v>
      </c>
      <c r="F14" s="1">
        <f>IF('Залишки в регіоні'!$B14=Лист2!$F$1,'Залишки в регіоні'!$L14,0)</f>
        <v>0</v>
      </c>
      <c r="G14" s="1">
        <f>IF('Залишки в регіоні'!$B14=Лист2!$G$1,'Залишки в регіоні'!$L14,0)</f>
        <v>0</v>
      </c>
      <c r="H14" s="1">
        <f>IF('Залишки в регіоні'!$B14=Лист2!$H$1,'Залишки в регіоні'!$L14,0)</f>
        <v>0</v>
      </c>
      <c r="I14" s="1">
        <f>IF('Залишки в регіоні'!$B14=Лист2!$I$1,'Залишки в регіоні'!$L14,0)</f>
        <v>0</v>
      </c>
      <c r="J14" s="1">
        <f>IF('Залишки в регіоні'!$B14=Лист2!$J$1,'Залишки в регіоні'!$L14,0)</f>
        <v>0</v>
      </c>
      <c r="K14" s="1">
        <f>IF('[1]Залишки в регіоні'!$B14=[1]Лист2!$K$1,'[1]Залишки в регіоні'!$L14,0)</f>
        <v>0</v>
      </c>
      <c r="L14" s="1">
        <f>IF('[1]Залишки в регіоні'!$B14=[1]Лист2!$L$1,'[1]Залишки в регіоні'!$L14,0)</f>
        <v>0</v>
      </c>
    </row>
    <row r="15" spans="1:12" x14ac:dyDescent="0.2">
      <c r="A15" s="1">
        <f>IF('Залишки в регіоні'!$B15=Лист2!$A$1,'Залишки в регіоні'!$L15,0)</f>
        <v>0</v>
      </c>
      <c r="B15" s="1">
        <f>IF('Залишки в регіоні'!$B15=Лист2!$B$1,'Залишки в регіоні'!$L15,0)</f>
        <v>0</v>
      </c>
      <c r="C15" s="1">
        <f>IF('Залишки в регіоні'!$B15=Лист2!$C$1,'Залишки в регіоні'!$L15,0)</f>
        <v>0</v>
      </c>
      <c r="D15" s="1">
        <f>IF('Залишки в регіоні'!$B15=Лист2!$D$1,'Залишки в регіоні'!$L15,0)</f>
        <v>0</v>
      </c>
      <c r="E15" s="1">
        <f>IF('Залишки в регіоні'!$B15=Лист2!$E$1,'Залишки в регіоні'!$L15,0)</f>
        <v>0</v>
      </c>
      <c r="F15" s="1">
        <f>IF('Залишки в регіоні'!$B15=Лист2!$F$1,'Залишки в регіоні'!$L15,0)</f>
        <v>0</v>
      </c>
      <c r="G15" s="1">
        <f>IF('Залишки в регіоні'!$B15=Лист2!$G$1,'Залишки в регіоні'!$L15,0)</f>
        <v>0</v>
      </c>
      <c r="H15" s="1">
        <f>IF('Залишки в регіоні'!$B15=Лист2!$H$1,'Залишки в регіоні'!$L15,0)</f>
        <v>99</v>
      </c>
      <c r="I15" s="1">
        <f>IF('Залишки в регіоні'!$B15=Лист2!$I$1,'Залишки в регіоні'!$L15,0)</f>
        <v>0</v>
      </c>
      <c r="J15" s="1">
        <f>IF('Залишки в регіоні'!$B15=Лист2!$J$1,'Залишки в регіоні'!$L15,0)</f>
        <v>0</v>
      </c>
      <c r="K15" s="1">
        <f>IF('[1]Залишки в регіоні'!$B15=[1]Лист2!$K$1,'[1]Залишки в регіоні'!$L15,0)</f>
        <v>15</v>
      </c>
      <c r="L15" s="1">
        <f>IF('[1]Залишки в регіоні'!$B15=[1]Лист2!$L$1,'[1]Залишки в регіоні'!$L15,0)</f>
        <v>0</v>
      </c>
    </row>
    <row r="16" spans="1:12" x14ac:dyDescent="0.2">
      <c r="A16" s="1">
        <f>IF('Залишки в регіоні'!$B16=Лист2!$A$1,'Залишки в регіоні'!$L16,0)</f>
        <v>0</v>
      </c>
      <c r="B16" s="1">
        <f>IF('Залишки в регіоні'!$B16=Лист2!$B$1,'Залишки в регіоні'!$L16,0)</f>
        <v>0</v>
      </c>
      <c r="C16" s="1">
        <f>IF('Залишки в регіоні'!$B16=Лист2!$C$1,'Залишки в регіоні'!$L16,0)</f>
        <v>12</v>
      </c>
      <c r="D16" s="1">
        <f>IF('Залишки в регіоні'!$B16=Лист2!$D$1,'Залишки в регіоні'!$L16,0)</f>
        <v>0</v>
      </c>
      <c r="E16" s="1">
        <f>IF('Залишки в регіоні'!$B16=Лист2!$E$1,'Залишки в регіоні'!$L16,0)</f>
        <v>0</v>
      </c>
      <c r="F16" s="1">
        <f>IF('Залишки в регіоні'!$B16=Лист2!$F$1,'Залишки в регіоні'!$L16,0)</f>
        <v>0</v>
      </c>
      <c r="G16" s="1">
        <f>IF('Залишки в регіоні'!$B16=Лист2!$G$1,'Залишки в регіоні'!$L16,0)</f>
        <v>0</v>
      </c>
      <c r="H16" s="1">
        <f>IF('Залишки в регіоні'!$B16=Лист2!$H$1,'Залишки в регіоні'!$L16,0)</f>
        <v>0</v>
      </c>
      <c r="I16" s="1">
        <f>IF('Залишки в регіоні'!$B16=Лист2!$I$1,'Залишки в регіоні'!$L16,0)</f>
        <v>0</v>
      </c>
      <c r="J16" s="1">
        <f>IF('Залишки в регіоні'!$B16=Лист2!$J$1,'Залишки в регіоні'!$L16,0)</f>
        <v>0</v>
      </c>
      <c r="K16" s="1">
        <f>IF('[1]Залишки в регіоні'!$B16=[1]Лист2!$K$1,'[1]Залишки в регіоні'!$L16,0)</f>
        <v>334</v>
      </c>
      <c r="L16" s="1">
        <f>IF('[1]Залишки в регіоні'!$B16=[1]Лист2!$L$1,'[1]Залишки в регіоні'!$L16,0)</f>
        <v>0</v>
      </c>
    </row>
    <row r="17" spans="1:12" x14ac:dyDescent="0.2">
      <c r="A17" s="1">
        <f>IF('Залишки в регіоні'!$B17=Лист2!$A$1,'Залишки в регіоні'!$L17,0)</f>
        <v>0</v>
      </c>
      <c r="B17" s="1">
        <f>IF('Залишки в регіоні'!$B17=Лист2!$B$1,'Залишки в регіоні'!$L17,0)</f>
        <v>0</v>
      </c>
      <c r="C17" s="1">
        <f>IF('Залишки в регіоні'!$B17=Лист2!$C$1,'Залишки в регіоні'!$L17,0)</f>
        <v>0</v>
      </c>
      <c r="D17" s="1">
        <f>IF('Залишки в регіоні'!$B17=Лист2!$D$1,'Залишки в регіоні'!$L17,0)</f>
        <v>0</v>
      </c>
      <c r="E17" s="1">
        <f>IF('Залишки в регіоні'!$B17=Лист2!$E$1,'Залишки в регіоні'!$L17,0)</f>
        <v>0</v>
      </c>
      <c r="F17" s="1">
        <f>IF('Залишки в регіоні'!$B17=Лист2!$F$1,'Залишки в регіоні'!$L17,0)</f>
        <v>0</v>
      </c>
      <c r="G17" s="1">
        <f>IF('Залишки в регіоні'!$B17=Лист2!$G$1,'Залишки в регіоні'!$L17,0)</f>
        <v>0</v>
      </c>
      <c r="H17" s="1">
        <f>IF('Залишки в регіоні'!$B17=Лист2!$H$1,'Залишки в регіоні'!$L17,0)</f>
        <v>0</v>
      </c>
      <c r="I17" s="1">
        <f>IF('Залишки в регіоні'!$B17=Лист2!$I$1,'Залишки в регіоні'!$L17,0)</f>
        <v>0</v>
      </c>
      <c r="J17" s="1">
        <f>IF('Залишки в регіоні'!$B17=Лист2!$J$1,'Залишки в регіоні'!$L17,0)</f>
        <v>0</v>
      </c>
      <c r="K17" s="1">
        <f>IF('[1]Залишки в регіоні'!$B17=[1]Лист2!$K$1,'[1]Залишки в регіоні'!$L17,0)</f>
        <v>0</v>
      </c>
      <c r="L17" s="1">
        <f>IF('[1]Залишки в регіоні'!$B17=[1]Лист2!$L$1,'[1]Залишки в регіоні'!$L17,0)</f>
        <v>0</v>
      </c>
    </row>
    <row r="18" spans="1:12" x14ac:dyDescent="0.2">
      <c r="A18" s="1">
        <f>IF('Залишки в регіоні'!$B18=Лист2!$A$1,'Залишки в регіоні'!$L18,0)</f>
        <v>0</v>
      </c>
      <c r="B18" s="1">
        <f>IF('Залишки в регіоні'!$B18=Лист2!$B$1,'Залишки в регіоні'!$L18,0)</f>
        <v>0</v>
      </c>
      <c r="C18" s="1">
        <f>IF('Залишки в регіоні'!$B18=Лист2!$C$1,'Залишки в регіоні'!$L18,0)</f>
        <v>0</v>
      </c>
      <c r="D18" s="1">
        <f>IF('Залишки в регіоні'!$B18=Лист2!$D$1,'Залишки в регіоні'!$L18,0)</f>
        <v>0</v>
      </c>
      <c r="E18" s="1">
        <f>IF('Залишки в регіоні'!$B18=Лист2!$E$1,'Залишки в регіоні'!$L18,0)</f>
        <v>0</v>
      </c>
      <c r="F18" s="1">
        <f>IF('Залишки в регіоні'!$B18=Лист2!$F$1,'Залишки в регіоні'!$L18,0)</f>
        <v>0</v>
      </c>
      <c r="G18" s="1">
        <f>IF('Залишки в регіоні'!$B18=Лист2!$G$1,'Залишки в регіоні'!$L18,0)</f>
        <v>0</v>
      </c>
      <c r="H18" s="1">
        <f>IF('Залишки в регіоні'!$B18=Лист2!$H$1,'Залишки в регіоні'!$L18,0)</f>
        <v>0</v>
      </c>
      <c r="I18" s="1">
        <f>IF('Залишки в регіоні'!$B18=Лист2!$I$1,'Залишки в регіоні'!$L18,0)</f>
        <v>0</v>
      </c>
      <c r="J18" s="1">
        <f>IF('Залишки в регіоні'!$B18=Лист2!$J$1,'Залишки в регіоні'!$L18,0)</f>
        <v>0</v>
      </c>
      <c r="K18" s="1">
        <f>IF('[1]Залишки в регіоні'!$B18=[1]Лист2!$K$1,'[1]Залишки в регіоні'!$L18,0)</f>
        <v>0</v>
      </c>
      <c r="L18" s="1">
        <f>IF('[1]Залишки в регіоні'!$B18=[1]Лист2!$L$1,'[1]Залишки в регіоні'!$L18,0)</f>
        <v>0</v>
      </c>
    </row>
    <row r="19" spans="1:12" x14ac:dyDescent="0.2">
      <c r="A19" s="1">
        <f>IF('Залишки в регіоні'!$B19=Лист2!$A$1,'Залишки в регіоні'!$L19,0)</f>
        <v>0</v>
      </c>
      <c r="B19" s="1">
        <f>IF('Залишки в регіоні'!$B19=Лист2!$B$1,'Залишки в регіоні'!$L19,0)</f>
        <v>0</v>
      </c>
      <c r="C19" s="1">
        <f>IF('Залишки в регіоні'!$B19=Лист2!$C$1,'Залишки в регіоні'!$L19,0)</f>
        <v>0</v>
      </c>
      <c r="D19" s="1">
        <f>IF('Залишки в регіоні'!$B19=Лист2!$D$1,'Залишки в регіоні'!$L19,0)</f>
        <v>0</v>
      </c>
      <c r="E19" s="1">
        <f>IF('Залишки в регіоні'!$B19=Лист2!$E$1,'Залишки в регіоні'!$L19,0)</f>
        <v>0</v>
      </c>
      <c r="F19" s="1">
        <f>IF('Залишки в регіоні'!$B19=Лист2!$F$1,'Залишки в регіоні'!$L19,0)</f>
        <v>0</v>
      </c>
      <c r="G19" s="1">
        <f>IF('Залишки в регіоні'!$B19=Лист2!$G$1,'Залишки в регіоні'!$L19,0)</f>
        <v>0</v>
      </c>
      <c r="H19" s="1">
        <f>IF('Залишки в регіоні'!$B19=Лист2!$H$1,'Залишки в регіоні'!$L19,0)</f>
        <v>0</v>
      </c>
      <c r="I19" s="1">
        <f>IF('Залишки в регіоні'!$B19=Лист2!$I$1,'Залишки в регіоні'!$L19,0)</f>
        <v>0</v>
      </c>
      <c r="J19" s="1">
        <f>IF('Залишки в регіоні'!$B19=Лист2!$J$1,'Залишки в регіоні'!$L19,0)</f>
        <v>0</v>
      </c>
      <c r="K19" s="1">
        <f>IF('[1]Залишки в регіоні'!$B19=[1]Лист2!$K$1,'[1]Залишки в регіоні'!$L19,0)</f>
        <v>0</v>
      </c>
      <c r="L19" s="1">
        <f>IF('[1]Залишки в регіоні'!$B19=[1]Лист2!$L$1,'[1]Залишки в регіоні'!$L19,0)</f>
        <v>0</v>
      </c>
    </row>
    <row r="20" spans="1:12" x14ac:dyDescent="0.2">
      <c r="A20" s="1">
        <f>IF('Залишки в регіоні'!$B20=Лист2!$A$1,'Залишки в регіоні'!$L20,0)</f>
        <v>0</v>
      </c>
      <c r="B20" s="1">
        <f>IF('Залишки в регіоні'!$B20=Лист2!$B$1,'Залишки в регіоні'!$L20,0)</f>
        <v>0</v>
      </c>
      <c r="C20" s="1">
        <f>IF('Залишки в регіоні'!$B20=Лист2!$C$1,'Залишки в регіоні'!$L20,0)</f>
        <v>0</v>
      </c>
      <c r="D20" s="1">
        <f>IF('Залишки в регіоні'!$B20=Лист2!$D$1,'Залишки в регіоні'!$L20,0)</f>
        <v>0</v>
      </c>
      <c r="E20" s="1">
        <f>IF('Залишки в регіоні'!$B20=Лист2!$E$1,'Залишки в регіоні'!$L20,0)</f>
        <v>0</v>
      </c>
      <c r="F20" s="1">
        <f>IF('Залишки в регіоні'!$B20=Лист2!$F$1,'Залишки в регіоні'!$L20,0)</f>
        <v>0</v>
      </c>
      <c r="G20" s="1">
        <f>IF('Залишки в регіоні'!$B20=Лист2!$G$1,'Залишки в регіоні'!$L20,0)</f>
        <v>0</v>
      </c>
      <c r="H20" s="1">
        <f>IF('Залишки в регіоні'!$B20=Лист2!$H$1,'Залишки в регіоні'!$L20,0)</f>
        <v>0</v>
      </c>
      <c r="I20" s="1">
        <f>IF('Залишки в регіоні'!$B20=Лист2!$I$1,'Залишки в регіоні'!$L20,0)</f>
        <v>0</v>
      </c>
      <c r="J20" s="1">
        <f>IF('Залишки в регіоні'!$B20=Лист2!$J$1,'Залишки в регіоні'!$L20,0)</f>
        <v>0</v>
      </c>
      <c r="K20" s="1">
        <f>IF('[1]Залишки в регіоні'!$B20=[1]Лист2!$K$1,'[1]Залишки в регіоні'!$L20,0)</f>
        <v>0</v>
      </c>
      <c r="L20" s="1">
        <f>IF('[1]Залишки в регіоні'!$B20=[1]Лист2!$L$1,'[1]Залишки в регіоні'!$L20,0)</f>
        <v>0</v>
      </c>
    </row>
    <row r="21" spans="1:12" x14ac:dyDescent="0.2">
      <c r="A21" s="1">
        <f>IF('Залишки в регіоні'!$B21=Лист2!$A$1,'Залишки в регіоні'!$L21,0)</f>
        <v>0</v>
      </c>
      <c r="B21" s="1">
        <f>IF('Залишки в регіоні'!$B21=Лист2!$B$1,'Залишки в регіоні'!$L21,0)</f>
        <v>0</v>
      </c>
      <c r="C21" s="1">
        <f>IF('Залишки в регіоні'!$B21=Лист2!$C$1,'Залишки в регіоні'!$L21,0)</f>
        <v>0</v>
      </c>
      <c r="D21" s="1">
        <f>IF('Залишки в регіоні'!$B21=Лист2!$D$1,'Залишки в регіоні'!$L21,0)</f>
        <v>0</v>
      </c>
      <c r="E21" s="1">
        <f>IF('Залишки в регіоні'!$B21=Лист2!$E$1,'Залишки в регіоні'!$L21,0)</f>
        <v>0</v>
      </c>
      <c r="F21" s="1">
        <f>IF('Залишки в регіоні'!$B21=Лист2!$F$1,'Залишки в регіоні'!$L21,0)</f>
        <v>0</v>
      </c>
      <c r="G21" s="1">
        <f>IF('Залишки в регіоні'!$B21=Лист2!$G$1,'Залишки в регіоні'!$L21,0)</f>
        <v>0</v>
      </c>
      <c r="H21" s="1">
        <f>IF('Залишки в регіоні'!$B21=Лист2!$H$1,'Залишки в регіоні'!$L21,0)</f>
        <v>0</v>
      </c>
      <c r="I21" s="1">
        <f>IF('Залишки в регіоні'!$B21=Лист2!$I$1,'Залишки в регіоні'!$L21,0)</f>
        <v>0</v>
      </c>
      <c r="J21" s="1">
        <f>IF('Залишки в регіоні'!$B21=Лист2!$J$1,'Залишки в регіоні'!$L21,0)</f>
        <v>0</v>
      </c>
      <c r="K21" s="1">
        <f>IF('[1]Залишки в регіоні'!$B21=[1]Лист2!$K$1,'[1]Залишки в регіоні'!$L21,0)</f>
        <v>0</v>
      </c>
      <c r="L21" s="1">
        <f>IF('[1]Залишки в регіоні'!$B21=[1]Лист2!$L$1,'[1]Залишки в регіоні'!$L21,0)</f>
        <v>0</v>
      </c>
    </row>
    <row r="22" spans="1:12" x14ac:dyDescent="0.2">
      <c r="A22" s="1">
        <f>IF('Залишки в регіоні'!$B22=Лист2!$A$1,'Залишки в регіоні'!$L22,0)</f>
        <v>0</v>
      </c>
      <c r="B22" s="1">
        <f>IF('Залишки в регіоні'!$B22=Лист2!$B$1,'Залишки в регіоні'!$L22,0)</f>
        <v>0</v>
      </c>
      <c r="C22" s="1">
        <f>IF('Залишки в регіоні'!$B22=Лист2!$C$1,'Залишки в регіоні'!$L22,0)</f>
        <v>0</v>
      </c>
      <c r="D22" s="1">
        <f>IF('Залишки в регіоні'!$B22=Лист2!$D$1,'Залишки в регіоні'!$L22,0)</f>
        <v>0</v>
      </c>
      <c r="E22" s="1">
        <f>IF('Залишки в регіоні'!$B22=Лист2!$E$1,'Залишки в регіоні'!$L22,0)</f>
        <v>0</v>
      </c>
      <c r="F22" s="1">
        <f>IF('Залишки в регіоні'!$B22=Лист2!$F$1,'Залишки в регіоні'!$L22,0)</f>
        <v>0</v>
      </c>
      <c r="G22" s="1">
        <f>IF('Залишки в регіоні'!$B22=Лист2!$G$1,'Залишки в регіоні'!$L22,0)</f>
        <v>0</v>
      </c>
      <c r="H22" s="1">
        <f>IF('Залишки в регіоні'!$B22=Лист2!$H$1,'Залишки в регіоні'!$L22,0)</f>
        <v>0</v>
      </c>
      <c r="I22" s="1">
        <f>IF('Залишки в регіоні'!$B22=Лист2!$I$1,'Залишки в регіоні'!$L22,0)</f>
        <v>0</v>
      </c>
      <c r="J22" s="1">
        <f>IF('Залишки в регіоні'!$B22=Лист2!$J$1,'Залишки в регіоні'!$L22,0)</f>
        <v>0</v>
      </c>
      <c r="K22" s="1">
        <f>IF('[1]Залишки в регіоні'!$B22=[1]Лист2!$K$1,'[1]Залишки в регіоні'!$L22,0)</f>
        <v>0</v>
      </c>
      <c r="L22" s="1">
        <f>IF('[1]Залишки в регіоні'!$B22=[1]Лист2!$L$1,'[1]Залишки в регіоні'!$L22,0)</f>
        <v>0</v>
      </c>
    </row>
    <row r="23" spans="1:12" x14ac:dyDescent="0.2">
      <c r="A23" s="1">
        <f>IF('Залишки в регіоні'!$B23=Лист2!$A$1,'Залишки в регіоні'!$L23,0)</f>
        <v>0</v>
      </c>
      <c r="B23" s="1">
        <f>IF('Залишки в регіоні'!$B23=Лист2!$B$1,'Залишки в регіоні'!$L23,0)</f>
        <v>0</v>
      </c>
      <c r="C23" s="1">
        <f>IF('Залишки в регіоні'!$B23=Лист2!$C$1,'Залишки в регіоні'!$L23,0)</f>
        <v>0</v>
      </c>
      <c r="D23" s="1">
        <f>IF('Залишки в регіоні'!$B23=Лист2!$D$1,'Залишки в регіоні'!$L23,0)</f>
        <v>0</v>
      </c>
      <c r="E23" s="1">
        <f>IF('Залишки в регіоні'!$B23=Лист2!$E$1,'Залишки в регіоні'!$L23,0)</f>
        <v>0</v>
      </c>
      <c r="F23" s="1">
        <f>IF('Залишки в регіоні'!$B23=Лист2!$F$1,'Залишки в регіоні'!$L23,0)</f>
        <v>0</v>
      </c>
      <c r="G23" s="1">
        <f>IF('Залишки в регіоні'!$B23=Лист2!$G$1,'Залишки в регіоні'!$L23,0)</f>
        <v>0</v>
      </c>
      <c r="H23" s="1">
        <f>IF('Залишки в регіоні'!$B23=Лист2!$H$1,'Залишки в регіоні'!$L23,0)</f>
        <v>0</v>
      </c>
      <c r="I23" s="1">
        <f>IF('Залишки в регіоні'!$B23=Лист2!$I$1,'Залишки в регіоні'!$L23,0)</f>
        <v>0</v>
      </c>
      <c r="J23" s="1">
        <f>IF('Залишки в регіоні'!$B23=Лист2!$J$1,'Залишки в регіоні'!$L23,0)</f>
        <v>0</v>
      </c>
      <c r="K23" s="1">
        <f>IF('[1]Залишки в регіоні'!$B23=[1]Лист2!$K$1,'[1]Залишки в регіоні'!$L23,0)</f>
        <v>5251</v>
      </c>
      <c r="L23" s="1">
        <f>IF('[1]Залишки в регіоні'!$B23=[1]Лист2!$L$1,'[1]Залишки в регіоні'!$L23,0)</f>
        <v>0</v>
      </c>
    </row>
    <row r="24" spans="1:12" x14ac:dyDescent="0.2">
      <c r="A24" s="1">
        <f>IF('Залишки в регіоні'!$B24=Лист2!$A$1,'Залишки в регіоні'!$L24,0)</f>
        <v>0</v>
      </c>
      <c r="B24" s="1">
        <f>IF('Залишки в регіоні'!$B24=Лист2!$B$1,'Залишки в регіоні'!$L24,0)</f>
        <v>0</v>
      </c>
      <c r="C24" s="1">
        <f>IF('Залишки в регіоні'!$B24=Лист2!$C$1,'Залишки в регіоні'!$L24,0)</f>
        <v>0</v>
      </c>
      <c r="D24" s="1">
        <f>IF('Залишки в регіоні'!$B24=Лист2!$D$1,'Залишки в регіоні'!$L24,0)</f>
        <v>0</v>
      </c>
      <c r="E24" s="1">
        <f>IF('Залишки в регіоні'!$B24=Лист2!$E$1,'Залишки в регіоні'!$L24,0)</f>
        <v>0</v>
      </c>
      <c r="F24" s="1">
        <f>IF('Залишки в регіоні'!$B24=Лист2!$F$1,'Залишки в регіоні'!$L24,0)</f>
        <v>0</v>
      </c>
      <c r="G24" s="1">
        <f>IF('Залишки в регіоні'!$B24=Лист2!$G$1,'Залишки в регіоні'!$L24,0)</f>
        <v>0</v>
      </c>
      <c r="H24" s="1">
        <f>IF('Залишки в регіоні'!$B24=Лист2!$H$1,'Залишки в регіоні'!$L24,0)</f>
        <v>0</v>
      </c>
      <c r="I24" s="1">
        <f>IF('Залишки в регіоні'!$B24=Лист2!$I$1,'Залишки в регіоні'!$L24,0)</f>
        <v>0</v>
      </c>
      <c r="J24" s="1">
        <f>IF('Залишки в регіоні'!$B24=Лист2!$J$1,'Залишки в регіоні'!$L24,0)</f>
        <v>0</v>
      </c>
      <c r="K24" s="1">
        <f>IF('[1]Залишки в регіоні'!$B24=[1]Лист2!$K$1,'[1]Залишки в регіоні'!$L24,0)</f>
        <v>0</v>
      </c>
      <c r="L24" s="1">
        <f>IF('[1]Залишки в регіоні'!$B24=[1]Лист2!$L$1,'[1]Залишки в регіоні'!$L24,0)</f>
        <v>0</v>
      </c>
    </row>
    <row r="25" spans="1:12" x14ac:dyDescent="0.2">
      <c r="A25" s="1">
        <f>IF('Залишки в регіоні'!$B25=Лист2!$A$1,'Залишки в регіоні'!$L25,0)</f>
        <v>0</v>
      </c>
      <c r="B25" s="1">
        <f>IF('Залишки в регіоні'!$B25=Лист2!$B$1,'Залишки в регіоні'!$L25,0)</f>
        <v>0</v>
      </c>
      <c r="C25" s="1">
        <f>IF('Залишки в регіоні'!$B25=Лист2!$C$1,'Залишки в регіоні'!$L25,0)</f>
        <v>0</v>
      </c>
      <c r="D25" s="1">
        <f>IF('Залишки в регіоні'!$B25=Лист2!$D$1,'Залишки в регіоні'!$L25,0)</f>
        <v>0</v>
      </c>
      <c r="E25" s="1">
        <f>IF('Залишки в регіоні'!$B25=Лист2!$E$1,'Залишки в регіоні'!$L25,0)</f>
        <v>0</v>
      </c>
      <c r="F25" s="1">
        <f>IF('Залишки в регіоні'!$B25=Лист2!$F$1,'Залишки в регіоні'!$L25,0)</f>
        <v>0</v>
      </c>
      <c r="G25" s="1">
        <f>IF('Залишки в регіоні'!$B25=Лист2!$G$1,'Залишки в регіоні'!$L25,0)</f>
        <v>0</v>
      </c>
      <c r="H25" s="1">
        <f>IF('Залишки в регіоні'!$B25=Лист2!$H$1,'Залишки в регіоні'!$L25,0)</f>
        <v>0</v>
      </c>
      <c r="I25" s="1">
        <f>IF('Залишки в регіоні'!$B25=Лист2!$I$1,'Залишки в регіоні'!$L25,0)</f>
        <v>0</v>
      </c>
      <c r="J25" s="1">
        <f>IF('Залишки в регіоні'!$B25=Лист2!$J$1,'Залишки в регіоні'!$L25,0)</f>
        <v>0</v>
      </c>
      <c r="K25" s="1">
        <f>IF('[1]Залишки в регіоні'!$B25=[1]Лист2!$K$1,'[1]Залишки в регіоні'!$L25,0)</f>
        <v>0</v>
      </c>
      <c r="L25" s="1">
        <f>IF('[1]Залишки в регіоні'!$B25=[1]Лист2!$L$1,'[1]Залишки в регіоні'!$L25,0)</f>
        <v>0</v>
      </c>
    </row>
    <row r="26" spans="1:12" x14ac:dyDescent="0.2">
      <c r="A26" s="1">
        <f>IF('Залишки в регіоні'!$B26=Лист2!$A$1,'Залишки в регіоні'!$L26,0)</f>
        <v>0</v>
      </c>
      <c r="B26" s="1">
        <f>IF('Залишки в регіоні'!$B26=Лист2!$B$1,'Залишки в регіоні'!$L26,0)</f>
        <v>0</v>
      </c>
      <c r="C26" s="1">
        <f>IF('Залишки в регіоні'!$B26=Лист2!$C$1,'Залишки в регіоні'!$L26,0)</f>
        <v>0</v>
      </c>
      <c r="D26" s="1">
        <f>IF('Залишки в регіоні'!$B26=Лист2!$D$1,'Залишки в регіоні'!$L26,0)</f>
        <v>0</v>
      </c>
      <c r="E26" s="1">
        <f>IF('Залишки в регіоні'!$B26=Лист2!$E$1,'Залишки в регіоні'!$L26,0)</f>
        <v>0</v>
      </c>
      <c r="F26" s="1">
        <f>IF('Залишки в регіоні'!$B26=Лист2!$F$1,'Залишки в регіоні'!$L26,0)</f>
        <v>0</v>
      </c>
      <c r="G26" s="1">
        <f>IF('Залишки в регіоні'!$B26=Лист2!$G$1,'Залишки в регіоні'!$L26,0)</f>
        <v>0</v>
      </c>
      <c r="H26" s="1">
        <f>IF('Залишки в регіоні'!$B26=Лист2!$H$1,'Залишки в регіоні'!$L26,0)</f>
        <v>0</v>
      </c>
      <c r="I26" s="1">
        <f>IF('Залишки в регіоні'!$B26=Лист2!$I$1,'Залишки в регіоні'!$L26,0)</f>
        <v>0</v>
      </c>
      <c r="J26" s="1">
        <f>IF('Залишки в регіоні'!$B26=Лист2!$J$1,'Залишки в регіоні'!$L26,0)</f>
        <v>0</v>
      </c>
      <c r="K26" s="1">
        <f>IF('[1]Залишки в регіоні'!$B26=[1]Лист2!$K$1,'[1]Залишки в регіоні'!$L26,0)</f>
        <v>1013</v>
      </c>
      <c r="L26" s="1">
        <f>IF('[1]Залишки в регіоні'!$B26=[1]Лист2!$L$1,'[1]Залишки в регіоні'!$L26,0)</f>
        <v>0</v>
      </c>
    </row>
    <row r="27" spans="1:12" x14ac:dyDescent="0.2">
      <c r="A27" s="1">
        <f>IF('Залишки в регіоні'!$B27=Лист2!$A$1,'Залишки в регіоні'!$L27,0)</f>
        <v>0</v>
      </c>
      <c r="B27" s="1">
        <f>IF('Залишки в регіоні'!$B27=Лист2!$B$1,'Залишки в регіоні'!$L27,0)</f>
        <v>0</v>
      </c>
      <c r="C27" s="1">
        <f>IF('Залишки в регіоні'!$B27=Лист2!$C$1,'Залишки в регіоні'!$L27,0)</f>
        <v>0</v>
      </c>
      <c r="D27" s="1">
        <f>IF('Залишки в регіоні'!$B27=Лист2!$D$1,'Залишки в регіоні'!$L27,0)</f>
        <v>0</v>
      </c>
      <c r="E27" s="1">
        <f>IF('Залишки в регіоні'!$B27=Лист2!$E$1,'Залишки в регіоні'!$L27,0)</f>
        <v>0</v>
      </c>
      <c r="F27" s="1">
        <f>IF('Залишки в регіоні'!$B27=Лист2!$F$1,'Залишки в регіоні'!$L27,0)</f>
        <v>0</v>
      </c>
      <c r="G27" s="1">
        <f>IF('Залишки в регіоні'!$B27=Лист2!$G$1,'Залишки в регіоні'!$L27,0)</f>
        <v>0</v>
      </c>
      <c r="H27" s="1">
        <f>IF('Залишки в регіоні'!$B27=Лист2!$H$1,'Залишки в регіоні'!$L27,0)</f>
        <v>0</v>
      </c>
      <c r="I27" s="1">
        <f>IF('Залишки в регіоні'!$B27=Лист2!$I$1,'Залишки в регіоні'!$L27,0)</f>
        <v>0</v>
      </c>
      <c r="J27" s="1">
        <f>IF('Залишки в регіоні'!$B27=Лист2!$J$1,'Залишки в регіоні'!$L27,0)</f>
        <v>0</v>
      </c>
      <c r="K27" s="1">
        <f>IF('[1]Залишки в регіоні'!$B27=[1]Лист2!$K$1,'[1]Залишки в регіоні'!$L27,0)</f>
        <v>0</v>
      </c>
      <c r="L27" s="1">
        <f>IF('[1]Залишки в регіоні'!$B27=[1]Лист2!$L$1,'[1]Залишки в регіоні'!$L27,0)</f>
        <v>0</v>
      </c>
    </row>
    <row r="28" spans="1:12" x14ac:dyDescent="0.2">
      <c r="A28" s="1">
        <f>IF('Залишки в регіоні'!$B28=Лист2!$A$1,'Залишки в регіоні'!$L28,0)</f>
        <v>0</v>
      </c>
      <c r="B28" s="1">
        <f>IF('Залишки в регіоні'!$B28=Лист2!$B$1,'Залишки в регіоні'!$L28,0)</f>
        <v>0</v>
      </c>
      <c r="C28" s="1">
        <f>IF('Залишки в регіоні'!$B28=Лист2!$C$1,'Залишки в регіоні'!$L28,0)</f>
        <v>0</v>
      </c>
      <c r="D28" s="1">
        <f>IF('Залишки в регіоні'!$B28=Лист2!$D$1,'Залишки в регіоні'!$L28,0)</f>
        <v>0</v>
      </c>
      <c r="E28" s="1">
        <f>IF('Залишки в регіоні'!$B28=Лист2!$E$1,'Залишки в регіоні'!$L28,0)</f>
        <v>0</v>
      </c>
      <c r="F28" s="1">
        <f>IF('Залишки в регіоні'!$B28=Лист2!$F$1,'Залишки в регіоні'!$L28,0)</f>
        <v>0</v>
      </c>
      <c r="G28" s="1">
        <f>IF('Залишки в регіоні'!$B28=Лист2!$G$1,'Залишки в регіоні'!$L28,0)</f>
        <v>0</v>
      </c>
      <c r="H28" s="1">
        <f>IF('Залишки в регіоні'!$B28=Лист2!$H$1,'Залишки в регіоні'!$L28,0)</f>
        <v>0</v>
      </c>
      <c r="I28" s="1">
        <f>IF('Залишки в регіоні'!$B28=Лист2!$I$1,'Залишки в регіоні'!$L28,0)</f>
        <v>0</v>
      </c>
      <c r="J28" s="1">
        <f>IF('Залишки в регіоні'!$B28=Лист2!$J$1,'Залишки в регіоні'!$L28,0)</f>
        <v>0</v>
      </c>
      <c r="K28" s="1">
        <f>IF('[1]Залишки в регіоні'!$B28=[1]Лист2!$K$1,'[1]Залишки в регіоні'!$L28,0)</f>
        <v>0</v>
      </c>
      <c r="L28" s="1">
        <f>IF('[1]Залишки в регіоні'!$B28=[1]Лист2!$L$1,'[1]Залишки в регіоні'!$L28,0)</f>
        <v>0</v>
      </c>
    </row>
    <row r="29" spans="1:12" x14ac:dyDescent="0.2">
      <c r="A29" s="1">
        <f>IF('Залишки в регіоні'!$B29=Лист2!$A$1,'Залишки в регіоні'!$L29,0)</f>
        <v>0</v>
      </c>
      <c r="B29" s="1">
        <f>IF('Залишки в регіоні'!$B29=Лист2!$B$1,'Залишки в регіоні'!$L29,0)</f>
        <v>0</v>
      </c>
      <c r="C29" s="1">
        <f>IF('Залишки в регіоні'!$B29=Лист2!$C$1,'Залишки в регіоні'!$L29,0)</f>
        <v>0</v>
      </c>
      <c r="D29" s="1">
        <f>IF('Залишки в регіоні'!$B29=Лист2!$D$1,'Залишки в регіоні'!$L29,0)</f>
        <v>0</v>
      </c>
      <c r="E29" s="1">
        <f>IF('Залишки в регіоні'!$B29=Лист2!$E$1,'Залишки в регіоні'!$L29,0)</f>
        <v>0</v>
      </c>
      <c r="F29" s="1">
        <f>IF('Залишки в регіоні'!$B29=Лист2!$F$1,'Залишки в регіоні'!$L29,0)</f>
        <v>0</v>
      </c>
      <c r="G29" s="1">
        <f>IF('Залишки в регіоні'!$B29=Лист2!$G$1,'Залишки в регіоні'!$L29,0)</f>
        <v>0</v>
      </c>
      <c r="H29" s="1">
        <f>IF('Залишки в регіоні'!$B29=Лист2!$H$1,'Залишки в регіоні'!$L29,0)</f>
        <v>0</v>
      </c>
      <c r="I29" s="1">
        <f>IF('Залишки в регіоні'!$B29=Лист2!$I$1,'Залишки в регіоні'!$L29,0)</f>
        <v>0</v>
      </c>
      <c r="J29" s="1">
        <f>IF('Залишки в регіоні'!$B29=Лист2!$J$1,'Залишки в регіоні'!$L29,0)</f>
        <v>0</v>
      </c>
      <c r="K29" s="1">
        <f>IF('[1]Залишки в регіоні'!$B29=[1]Лист2!$K$1,'[1]Залишки в регіоні'!$L29,0)</f>
        <v>0</v>
      </c>
      <c r="L29" s="1">
        <f>IF('[1]Залишки в регіоні'!$B29=[1]Лист2!$L$1,'[1]Залишки в регіоні'!$L29,0)</f>
        <v>0</v>
      </c>
    </row>
    <row r="30" spans="1:12" x14ac:dyDescent="0.2">
      <c r="A30" s="1">
        <f>IF('Залишки в регіоні'!$B30=Лист2!$A$1,'Залишки в регіоні'!$L30,0)</f>
        <v>0</v>
      </c>
      <c r="B30" s="1">
        <f>IF('Залишки в регіоні'!$B30=Лист2!$B$1,'Залишки в регіоні'!$L30,0)</f>
        <v>0</v>
      </c>
      <c r="C30" s="1">
        <f>IF('Залишки в регіоні'!$B30=Лист2!$C$1,'Залишки в регіоні'!$L30,0)</f>
        <v>0</v>
      </c>
      <c r="D30" s="1">
        <f>IF('Залишки в регіоні'!$B30=Лист2!$D$1,'Залишки в регіоні'!$L30,0)</f>
        <v>0</v>
      </c>
      <c r="E30" s="1">
        <f>IF('Залишки в регіоні'!$B30=Лист2!$E$1,'Залишки в регіоні'!$L30,0)</f>
        <v>0</v>
      </c>
      <c r="F30" s="1">
        <f>IF('Залишки в регіоні'!$B30=Лист2!$F$1,'Залишки в регіоні'!$L30,0)</f>
        <v>0</v>
      </c>
      <c r="G30" s="1">
        <f>IF('Залишки в регіоні'!$B30=Лист2!$G$1,'Залишки в регіоні'!$L30,0)</f>
        <v>0</v>
      </c>
      <c r="H30" s="1">
        <f>IF('Залишки в регіоні'!$B30=Лист2!$H$1,'Залишки в регіоні'!$L30,0)</f>
        <v>0</v>
      </c>
      <c r="I30" s="1">
        <f>IF('Залишки в регіоні'!$B30=Лист2!$I$1,'Залишки в регіоні'!$L30,0)</f>
        <v>0</v>
      </c>
      <c r="J30" s="1">
        <f>IF('Залишки в регіоні'!$B30=Лист2!$J$1,'Залишки в регіоні'!$L30,0)</f>
        <v>0</v>
      </c>
      <c r="K30" s="1">
        <f>IF('[1]Залишки в регіоні'!$B30=[1]Лист2!$K$1,'[1]Залишки в регіоні'!$L30,0)</f>
        <v>0</v>
      </c>
      <c r="L30" s="1">
        <f>IF('[1]Залишки в регіоні'!$B30=[1]Лист2!$L$1,'[1]Залишки в регіоні'!$L30,0)</f>
        <v>0</v>
      </c>
    </row>
    <row r="31" spans="1:12" x14ac:dyDescent="0.2">
      <c r="A31" s="1">
        <f>IF('Залишки в регіоні'!$B31=Лист2!$A$1,'Залишки в регіоні'!$L31,0)</f>
        <v>0</v>
      </c>
      <c r="B31" s="1">
        <f>IF('Залишки в регіоні'!$B31=Лист2!$B$1,'Залишки в регіоні'!$L31,0)</f>
        <v>0</v>
      </c>
      <c r="C31" s="1">
        <f>IF('Залишки в регіоні'!$B31=Лист2!$C$1,'Залишки в регіоні'!$L31,0)</f>
        <v>0</v>
      </c>
      <c r="D31" s="1">
        <f>IF('Залишки в регіоні'!$B31=Лист2!$D$1,'Залишки в регіоні'!$L31,0)</f>
        <v>0</v>
      </c>
      <c r="E31" s="1">
        <f>IF('Залишки в регіоні'!$B31=Лист2!$E$1,'Залишки в регіоні'!$L31,0)</f>
        <v>0</v>
      </c>
      <c r="F31" s="1">
        <f>IF('Залишки в регіоні'!$B31=Лист2!$F$1,'Залишки в регіоні'!$L31,0)</f>
        <v>0</v>
      </c>
      <c r="G31" s="1">
        <f>IF('Залишки в регіоні'!$B31=Лист2!$G$1,'Залишки в регіоні'!$L31,0)</f>
        <v>0</v>
      </c>
      <c r="H31" s="1">
        <f>IF('Залишки в регіоні'!$B31=Лист2!$H$1,'Залишки в регіоні'!$L31,0)</f>
        <v>0</v>
      </c>
      <c r="I31" s="1">
        <f>IF('Залишки в регіоні'!$B31=Лист2!$I$1,'Залишки в регіоні'!$L31,0)</f>
        <v>0</v>
      </c>
      <c r="J31" s="1">
        <f>IF('Залишки в регіоні'!$B31=Лист2!$J$1,'Залишки в регіоні'!$L31,0)</f>
        <v>0</v>
      </c>
      <c r="K31" s="1">
        <f>IF('[1]Залишки в регіоні'!$B31=[1]Лист2!$K$1,'[1]Залишки в регіоні'!$L31,0)</f>
        <v>0</v>
      </c>
      <c r="L31" s="1">
        <f>IF('[1]Залишки в регіоні'!$B31=[1]Лист2!$L$1,'[1]Залишки в регіоні'!$L31,0)</f>
        <v>0</v>
      </c>
    </row>
    <row r="32" spans="1:12" x14ac:dyDescent="0.2">
      <c r="A32" s="1">
        <f>IF('Залишки в регіоні'!$B32=Лист2!$A$1,'Залишки в регіоні'!$L32,0)</f>
        <v>0</v>
      </c>
      <c r="B32" s="1">
        <f>IF('Залишки в регіоні'!$B32=Лист2!$B$1,'Залишки в регіоні'!$L32,0)</f>
        <v>0</v>
      </c>
      <c r="C32" s="1">
        <f>IF('Залишки в регіоні'!$B32=Лист2!$C$1,'Залишки в регіоні'!$L32,0)</f>
        <v>0</v>
      </c>
      <c r="D32" s="1">
        <f>IF('Залишки в регіоні'!$B32=Лист2!$D$1,'Залишки в регіоні'!$L32,0)</f>
        <v>0</v>
      </c>
      <c r="E32" s="1">
        <f>IF('Залишки в регіоні'!$B32=Лист2!$E$1,'Залишки в регіоні'!$L32,0)</f>
        <v>0</v>
      </c>
      <c r="F32" s="1">
        <f>IF('Залишки в регіоні'!$B32=Лист2!$F$1,'Залишки в регіоні'!$L32,0)</f>
        <v>0</v>
      </c>
      <c r="G32" s="1">
        <f>IF('Залишки в регіоні'!$B32=Лист2!$G$1,'Залишки в регіоні'!$L32,0)</f>
        <v>0</v>
      </c>
      <c r="H32" s="1">
        <f>IF('Залишки в регіоні'!$B32=Лист2!$H$1,'Залишки в регіоні'!$L32,0)</f>
        <v>0</v>
      </c>
      <c r="I32" s="1">
        <f>IF('Залишки в регіоні'!$B32=Лист2!$I$1,'Залишки в регіоні'!$L32,0)</f>
        <v>0</v>
      </c>
      <c r="J32" s="1">
        <f>IF('Залишки в регіоні'!$B32=Лист2!$J$1,'Залишки в регіоні'!$L32,0)</f>
        <v>0</v>
      </c>
      <c r="K32" s="1">
        <f>IF('[1]Залишки в регіоні'!$B32=[1]Лист2!$K$1,'[1]Залишки в регіоні'!$L32,0)</f>
        <v>0</v>
      </c>
      <c r="L32" s="1">
        <f>IF('[1]Залишки в регіоні'!$B32=[1]Лист2!$L$1,'[1]Залишки в регіоні'!$L32,0)</f>
        <v>0</v>
      </c>
    </row>
    <row r="33" spans="1:12" x14ac:dyDescent="0.2">
      <c r="A33" s="1">
        <f>IF('Залишки в регіоні'!$B33=Лист2!$A$1,'Залишки в регіоні'!$L33,0)</f>
        <v>0</v>
      </c>
      <c r="B33" s="1">
        <f>IF('Залишки в регіоні'!$B33=Лист2!$B$1,'Залишки в регіоні'!$L33,0)</f>
        <v>0</v>
      </c>
      <c r="C33" s="1">
        <f>IF('Залишки в регіоні'!$B33=Лист2!$C$1,'Залишки в регіоні'!$L33,0)</f>
        <v>0</v>
      </c>
      <c r="D33" s="1">
        <f>IF('Залишки в регіоні'!$B33=Лист2!$D$1,'Залишки в регіоні'!$L33,0)</f>
        <v>0</v>
      </c>
      <c r="E33" s="1">
        <f>IF('Залишки в регіоні'!$B33=Лист2!$E$1,'Залишки в регіоні'!$L33,0)</f>
        <v>0</v>
      </c>
      <c r="F33" s="1">
        <f>IF('Залишки в регіоні'!$B33=Лист2!$F$1,'Залишки в регіоні'!$L33,0)</f>
        <v>0</v>
      </c>
      <c r="G33" s="1">
        <f>IF('Залишки в регіоні'!$B33=Лист2!$G$1,'Залишки в регіоні'!$L33,0)</f>
        <v>0</v>
      </c>
      <c r="H33" s="1">
        <f>IF('Залишки в регіоні'!$B33=Лист2!$H$1,'Залишки в регіоні'!$L33,0)</f>
        <v>0</v>
      </c>
      <c r="I33" s="1">
        <f>IF('Залишки в регіоні'!$B33=Лист2!$I$1,'Залишки в регіоні'!$L33,0)</f>
        <v>0</v>
      </c>
      <c r="J33" s="1">
        <f>IF('Залишки в регіоні'!$B33=Лист2!$J$1,'Залишки в регіоні'!$L33,0)</f>
        <v>0</v>
      </c>
      <c r="K33" s="1">
        <f>IF('[1]Залишки в регіоні'!$B33=[1]Лист2!$K$1,'[1]Залишки в регіоні'!$L33,0)</f>
        <v>0</v>
      </c>
      <c r="L33" s="1">
        <f>IF('[1]Залишки в регіоні'!$B33=[1]Лист2!$L$1,'[1]Залишки в регіоні'!$L33,0)</f>
        <v>0</v>
      </c>
    </row>
    <row r="34" spans="1:12" x14ac:dyDescent="0.2">
      <c r="A34" s="1">
        <f>IF('Залишки в регіоні'!$B34=Лист2!$A$1,'Залишки в регіоні'!$L34,0)</f>
        <v>0</v>
      </c>
      <c r="B34" s="1">
        <f>IF('Залишки в регіоні'!$B34=Лист2!$B$1,'Залишки в регіоні'!$L34,0)</f>
        <v>0</v>
      </c>
      <c r="C34" s="1">
        <f>IF('Залишки в регіоні'!$B34=Лист2!$C$1,'Залишки в регіоні'!$L34,0)</f>
        <v>0</v>
      </c>
      <c r="D34" s="1">
        <f>IF('Залишки в регіоні'!$B34=Лист2!$D$1,'Залишки в регіоні'!$L34,0)</f>
        <v>0</v>
      </c>
      <c r="E34" s="1">
        <f>IF('Залишки в регіоні'!$B34=Лист2!$E$1,'Залишки в регіоні'!$L34,0)</f>
        <v>0</v>
      </c>
      <c r="F34" s="1">
        <f>IF('Залишки в регіоні'!$B34=Лист2!$F$1,'Залишки в регіоні'!$L34,0)</f>
        <v>0</v>
      </c>
      <c r="G34" s="1">
        <f>IF('Залишки в регіоні'!$B34=Лист2!$G$1,'Залишки в регіоні'!$L34,0)</f>
        <v>0</v>
      </c>
      <c r="H34" s="1">
        <f>IF('Залишки в регіоні'!$B34=Лист2!$H$1,'Залишки в регіоні'!$L34,0)</f>
        <v>0</v>
      </c>
      <c r="I34" s="1">
        <f>IF('Залишки в регіоні'!$B34=Лист2!$I$1,'Залишки в регіоні'!$L34,0)</f>
        <v>0</v>
      </c>
      <c r="J34" s="1">
        <f>IF('Залишки в регіоні'!$B34=Лист2!$J$1,'Залишки в регіоні'!$L34,0)</f>
        <v>0</v>
      </c>
      <c r="K34" s="1">
        <f>IF('[1]Залишки в регіоні'!$B34=[1]Лист2!$K$1,'[1]Залишки в регіоні'!$L34,0)</f>
        <v>0</v>
      </c>
      <c r="L34" s="1">
        <f>IF('[1]Залишки в регіоні'!$B34=[1]Лист2!$L$1,'[1]Залишки в регіоні'!$L34,0)</f>
        <v>0</v>
      </c>
    </row>
    <row r="35" spans="1:12" x14ac:dyDescent="0.2">
      <c r="A35" s="1">
        <f>IF('Залишки в регіоні'!$B35=Лист2!$A$1,'Залишки в регіоні'!$L35,0)</f>
        <v>0</v>
      </c>
      <c r="B35" s="1">
        <f>IF('Залишки в регіоні'!$B35=Лист2!$B$1,'Залишки в регіоні'!$L35,0)</f>
        <v>0</v>
      </c>
      <c r="C35" s="1">
        <f>IF('Залишки в регіоні'!$B35=Лист2!$C$1,'Залишки в регіоні'!$L35,0)</f>
        <v>0</v>
      </c>
      <c r="D35" s="1">
        <f>IF('Залишки в регіоні'!$B35=Лист2!$D$1,'Залишки в регіоні'!$L35,0)</f>
        <v>0</v>
      </c>
      <c r="E35" s="1">
        <f>IF('Залишки в регіоні'!$B35=Лист2!$E$1,'Залишки в регіоні'!$L35,0)</f>
        <v>0</v>
      </c>
      <c r="F35" s="1">
        <f>IF('Залишки в регіоні'!$B35=Лист2!$F$1,'Залишки в регіоні'!$L35,0)</f>
        <v>0</v>
      </c>
      <c r="G35" s="1">
        <f>IF('Залишки в регіоні'!$B35=Лист2!$G$1,'Залишки в регіоні'!$L35,0)</f>
        <v>0</v>
      </c>
      <c r="H35" s="1">
        <f>IF('Залишки в регіоні'!$B35=Лист2!$H$1,'Залишки в регіоні'!$L35,0)</f>
        <v>0</v>
      </c>
      <c r="I35" s="1">
        <f>IF('Залишки в регіоні'!$B35=Лист2!$I$1,'Залишки в регіоні'!$L35,0)</f>
        <v>0</v>
      </c>
      <c r="J35" s="1">
        <f>IF('Залишки в регіоні'!$B35=Лист2!$J$1,'Залишки в регіоні'!$L35,0)</f>
        <v>0</v>
      </c>
      <c r="K35" s="1">
        <f>IF('[1]Залишки в регіоні'!$B35=[1]Лист2!$K$1,'[1]Залишки в регіоні'!$L35,0)</f>
        <v>0</v>
      </c>
      <c r="L35" s="1">
        <f>IF('[1]Залишки в регіоні'!$B35=[1]Лист2!$L$1,'[1]Залишки в регіоні'!$L35,0)</f>
        <v>0</v>
      </c>
    </row>
    <row r="36" spans="1:12" x14ac:dyDescent="0.2">
      <c r="A36" s="1">
        <f>IF('Залишки в регіоні'!$B36=Лист2!$A$1,'Залишки в регіоні'!$L36,0)</f>
        <v>0</v>
      </c>
      <c r="B36" s="1">
        <f>IF('Залишки в регіоні'!$B36=Лист2!$B$1,'Залишки в регіоні'!$L36,0)</f>
        <v>0</v>
      </c>
      <c r="C36" s="1">
        <f>IF('Залишки в регіоні'!$B36=Лист2!$C$1,'Залишки в регіоні'!$L36,0)</f>
        <v>0</v>
      </c>
      <c r="D36" s="1">
        <f>IF('Залишки в регіоні'!$B36=Лист2!$D$1,'Залишки в регіоні'!$L36,0)</f>
        <v>0</v>
      </c>
      <c r="E36" s="1">
        <f>IF('Залишки в регіоні'!$B36=Лист2!$E$1,'Залишки в регіоні'!$L36,0)</f>
        <v>0</v>
      </c>
      <c r="F36" s="1">
        <f>IF('Залишки в регіоні'!$B36=Лист2!$F$1,'Залишки в регіоні'!$L36,0)</f>
        <v>0</v>
      </c>
      <c r="G36" s="1">
        <f>IF('Залишки в регіоні'!$B36=Лист2!$G$1,'Залишки в регіоні'!$L36,0)</f>
        <v>0</v>
      </c>
      <c r="H36" s="1">
        <f>IF('Залишки в регіоні'!$B36=Лист2!$H$1,'Залишки в регіоні'!$L36,0)</f>
        <v>0</v>
      </c>
      <c r="I36" s="1">
        <f>IF('Залишки в регіоні'!$B36=Лист2!$I$1,'Залишки в регіоні'!$L36,0)</f>
        <v>0</v>
      </c>
      <c r="J36" s="1">
        <f>IF('Залишки в регіоні'!$B36=Лист2!$J$1,'Залишки в регіоні'!$L36,0)</f>
        <v>0</v>
      </c>
      <c r="K36" s="1">
        <f>IF('[1]Залишки в регіоні'!$B36=[1]Лист2!$K$1,'[1]Залишки в регіоні'!$L36,0)</f>
        <v>0</v>
      </c>
      <c r="L36" s="1">
        <f>IF('[1]Залишки в регіоні'!$B36=[1]Лист2!$L$1,'[1]Залишки в регіоні'!$L36,0)</f>
        <v>0</v>
      </c>
    </row>
    <row r="37" spans="1:12" x14ac:dyDescent="0.2">
      <c r="A37" s="1">
        <f>IF('Залишки в регіоні'!$B37=Лист2!$A$1,'Залишки в регіоні'!$L37,0)</f>
        <v>0</v>
      </c>
      <c r="B37" s="1">
        <f>IF('Залишки в регіоні'!$B37=Лист2!$B$1,'Залишки в регіоні'!$L37,0)</f>
        <v>0</v>
      </c>
      <c r="C37" s="1">
        <f>IF('Залишки в регіоні'!$B37=Лист2!$C$1,'Залишки в регіоні'!$L37,0)</f>
        <v>0</v>
      </c>
      <c r="D37" s="1">
        <f>IF('Залишки в регіоні'!$B37=Лист2!$D$1,'Залишки в регіоні'!$L37,0)</f>
        <v>0</v>
      </c>
      <c r="E37" s="1">
        <f>IF('Залишки в регіоні'!$B37=Лист2!$E$1,'Залишки в регіоні'!$L37,0)</f>
        <v>0</v>
      </c>
      <c r="F37" s="1">
        <f>IF('Залишки в регіоні'!$B37=Лист2!$F$1,'Залишки в регіоні'!$L37,0)</f>
        <v>0</v>
      </c>
      <c r="G37" s="1">
        <f>IF('Залишки в регіоні'!$B37=Лист2!$G$1,'Залишки в регіоні'!$L37,0)</f>
        <v>0</v>
      </c>
      <c r="H37" s="1">
        <f>IF('Залишки в регіоні'!$B37=Лист2!$H$1,'Залишки в регіоні'!$L37,0)</f>
        <v>0</v>
      </c>
      <c r="I37" s="1">
        <f>IF('Залишки в регіоні'!$B37=Лист2!$I$1,'Залишки в регіоні'!$L37,0)</f>
        <v>0</v>
      </c>
      <c r="J37" s="1">
        <f>IF('Залишки в регіоні'!$B37=Лист2!$J$1,'Залишки в регіоні'!$L37,0)</f>
        <v>0</v>
      </c>
      <c r="K37" s="1">
        <f>IF('[1]Залишки в регіоні'!$B37=[1]Лист2!$K$1,'[1]Залишки в регіоні'!$L37,0)</f>
        <v>0</v>
      </c>
      <c r="L37" s="1">
        <f>IF('[1]Залишки в регіоні'!$B37=[1]Лист2!$L$1,'[1]Залишки в регіоні'!$L37,0)</f>
        <v>0</v>
      </c>
    </row>
    <row r="38" spans="1:12" x14ac:dyDescent="0.2">
      <c r="A38" s="1">
        <f>IF('Залишки в регіоні'!$B38=Лист2!$A$1,'Залишки в регіоні'!$L38,0)</f>
        <v>0</v>
      </c>
      <c r="B38" s="1">
        <f>IF('Залишки в регіоні'!$B38=Лист2!$B$1,'Залишки в регіоні'!$L38,0)</f>
        <v>0</v>
      </c>
      <c r="C38" s="1">
        <f>IF('Залишки в регіоні'!$B38=Лист2!$C$1,'Залишки в регіоні'!$L38,0)</f>
        <v>0</v>
      </c>
      <c r="D38" s="1">
        <f>IF('Залишки в регіоні'!$B38=Лист2!$D$1,'Залишки в регіоні'!$L38,0)</f>
        <v>0</v>
      </c>
      <c r="E38" s="1">
        <f>IF('Залишки в регіоні'!$B38=Лист2!$E$1,'Залишки в регіоні'!$L38,0)</f>
        <v>0</v>
      </c>
      <c r="F38" s="1">
        <f>IF('Залишки в регіоні'!$B38=Лист2!$F$1,'Залишки в регіоні'!$L38,0)</f>
        <v>0</v>
      </c>
      <c r="G38" s="1">
        <f>IF('Залишки в регіоні'!$B38=Лист2!$G$1,'Залишки в регіоні'!$L38,0)</f>
        <v>0</v>
      </c>
      <c r="H38" s="1">
        <f>IF('Залишки в регіоні'!$B38=Лист2!$H$1,'Залишки в регіоні'!$L38,0)</f>
        <v>0</v>
      </c>
      <c r="I38" s="1">
        <f>IF('Залишки в регіоні'!$B38=Лист2!$I$1,'Залишки в регіоні'!$L38,0)</f>
        <v>0</v>
      </c>
      <c r="J38" s="1">
        <f>IF('Залишки в регіоні'!$B38=Лист2!$J$1,'Залишки в регіоні'!$L38,0)</f>
        <v>0</v>
      </c>
      <c r="K38" s="1">
        <f>IF('[1]Залишки в регіоні'!$B38=[1]Лист2!$K$1,'[1]Залишки в регіоні'!$L38,0)</f>
        <v>0</v>
      </c>
      <c r="L38" s="1">
        <f>IF('[1]Залишки в регіоні'!$B38=[1]Лист2!$L$1,'[1]Залишки в регіоні'!$L38,0)</f>
        <v>0</v>
      </c>
    </row>
    <row r="39" spans="1:12" x14ac:dyDescent="0.2">
      <c r="A39" s="1">
        <f>IF('Залишки в регіоні'!$B39=Лист2!$A$1,'Залишки в регіоні'!$L39,0)</f>
        <v>0</v>
      </c>
      <c r="B39" s="1">
        <f>IF('Залишки в регіоні'!$B39=Лист2!$B$1,'Залишки в регіоні'!$L39,0)</f>
        <v>0</v>
      </c>
      <c r="C39" s="1">
        <f>IF('Залишки в регіоні'!$B39=Лист2!$C$1,'Залишки в регіоні'!$L39,0)</f>
        <v>0</v>
      </c>
      <c r="D39" s="1">
        <f>IF('Залишки в регіоні'!$B39=Лист2!$D$1,'Залишки в регіоні'!$L39,0)</f>
        <v>0</v>
      </c>
      <c r="E39" s="1">
        <f>IF('Залишки в регіоні'!$B39=Лист2!$E$1,'Залишки в регіоні'!$L39,0)</f>
        <v>0</v>
      </c>
      <c r="F39" s="1">
        <f>IF('Залишки в регіоні'!$B39=Лист2!$F$1,'Залишки в регіоні'!$L39,0)</f>
        <v>0</v>
      </c>
      <c r="G39" s="1">
        <f>IF('Залишки в регіоні'!$B39=Лист2!$G$1,'Залишки в регіоні'!$L39,0)</f>
        <v>0</v>
      </c>
      <c r="H39" s="1">
        <f>IF('Залишки в регіоні'!$B39=Лист2!$H$1,'Залишки в регіоні'!$L39,0)</f>
        <v>0</v>
      </c>
      <c r="I39" s="1">
        <f>IF('Залишки в регіоні'!$B39=Лист2!$I$1,'Залишки в регіоні'!$L39,0)</f>
        <v>0</v>
      </c>
      <c r="J39" s="1">
        <f>IF('Залишки в регіоні'!$B39=Лист2!$J$1,'Залишки в регіоні'!$L39,0)</f>
        <v>0</v>
      </c>
      <c r="K39" s="1">
        <f>IF('[1]Залишки в регіоні'!$B39=[1]Лист2!$K$1,'[1]Залишки в регіоні'!$L39,0)</f>
        <v>0</v>
      </c>
      <c r="L39" s="1">
        <f>IF('[1]Залишки в регіоні'!$B39=[1]Лист2!$L$1,'[1]Залишки в регіоні'!$L39,0)</f>
        <v>0</v>
      </c>
    </row>
    <row r="40" spans="1:12" x14ac:dyDescent="0.2">
      <c r="A40" s="1">
        <f>IF('Залишки в регіоні'!$B40=Лист2!$A$1,'Залишки в регіоні'!$L40,0)</f>
        <v>0</v>
      </c>
      <c r="B40" s="1">
        <f>IF('Залишки в регіоні'!$B40=Лист2!$B$1,'Залишки в регіоні'!$L40,0)</f>
        <v>0</v>
      </c>
      <c r="C40" s="1">
        <f>IF('Залишки в регіоні'!$B40=Лист2!$C$1,'Залишки в регіоні'!$L40,0)</f>
        <v>0</v>
      </c>
      <c r="D40" s="1">
        <f>IF('Залишки в регіоні'!$B40=Лист2!$D$1,'Залишки в регіоні'!$L40,0)</f>
        <v>0</v>
      </c>
      <c r="E40" s="1">
        <f>IF('Залишки в регіоні'!$B40=Лист2!$E$1,'Залишки в регіоні'!$L40,0)</f>
        <v>0</v>
      </c>
      <c r="F40" s="1">
        <f>IF('Залишки в регіоні'!$B40=Лист2!$F$1,'Залишки в регіоні'!$L40,0)</f>
        <v>0</v>
      </c>
      <c r="G40" s="1">
        <f>IF('Залишки в регіоні'!$B40=Лист2!$G$1,'Залишки в регіоні'!$L40,0)</f>
        <v>0</v>
      </c>
      <c r="H40" s="1">
        <f>IF('Залишки в регіоні'!$B40=Лист2!$H$1,'Залишки в регіоні'!$L40,0)</f>
        <v>0</v>
      </c>
      <c r="I40" s="1">
        <f>IF('Залишки в регіоні'!$B40=Лист2!$I$1,'Залишки в регіоні'!$L40,0)</f>
        <v>0</v>
      </c>
      <c r="J40" s="1">
        <f>IF('Залишки в регіоні'!$B40=Лист2!$J$1,'Залишки в регіоні'!$L40,0)</f>
        <v>0</v>
      </c>
      <c r="K40" s="1">
        <f>IF('[1]Залишки в регіоні'!$B40=[1]Лист2!$K$1,'[1]Залишки в регіоні'!$L40,0)</f>
        <v>0</v>
      </c>
      <c r="L40" s="1">
        <f>IF('[1]Залишки в регіоні'!$B40=[1]Лист2!$L$1,'[1]Залишки в регіоні'!$L40,0)</f>
        <v>0</v>
      </c>
    </row>
    <row r="41" spans="1:12" x14ac:dyDescent="0.2">
      <c r="A41" s="1">
        <f>IF('Залишки в регіоні'!$B41=Лист2!$A$1,'Залишки в регіоні'!$L41,0)</f>
        <v>0</v>
      </c>
      <c r="B41" s="1">
        <f>IF('Залишки в регіоні'!$B41=Лист2!$B$1,'Залишки в регіоні'!$L41,0)</f>
        <v>0</v>
      </c>
      <c r="C41" s="1">
        <f>IF('Залишки в регіоні'!$B41=Лист2!$C$1,'Залишки в регіоні'!$L41,0)</f>
        <v>0</v>
      </c>
      <c r="D41" s="1">
        <f>IF('Залишки в регіоні'!$B41=Лист2!$D$1,'Залишки в регіоні'!$L41,0)</f>
        <v>0</v>
      </c>
      <c r="E41" s="1">
        <f>IF('Залишки в регіоні'!$B41=Лист2!$E$1,'Залишки в регіоні'!$L41,0)</f>
        <v>0</v>
      </c>
      <c r="F41" s="1">
        <f>IF('Залишки в регіоні'!$B41=Лист2!$F$1,'Залишки в регіоні'!$L41,0)</f>
        <v>0</v>
      </c>
      <c r="G41" s="1">
        <f>IF('Залишки в регіоні'!$B41=Лист2!$G$1,'Залишки в регіоні'!$L41,0)</f>
        <v>0</v>
      </c>
      <c r="H41" s="1">
        <f>IF('Залишки в регіоні'!$B41=Лист2!$H$1,'Залишки в регіоні'!$L41,0)</f>
        <v>0</v>
      </c>
      <c r="I41" s="1">
        <f>IF('Залишки в регіоні'!$B41=Лист2!$I$1,'Залишки в регіоні'!$L41,0)</f>
        <v>0</v>
      </c>
      <c r="J41" s="1">
        <f>IF('Залишки в регіоні'!$B41=Лист2!$J$1,'Залишки в регіоні'!$L41,0)</f>
        <v>0</v>
      </c>
      <c r="K41" s="1">
        <f>IF('[1]Залишки в регіоні'!$B41=[1]Лист2!$K$1,'[1]Залишки в регіоні'!$L41,0)</f>
        <v>0</v>
      </c>
      <c r="L41" s="1">
        <f>IF('[1]Залишки в регіоні'!$B41=[1]Лист2!$L$1,'[1]Залишки в регіоні'!$L41,0)</f>
        <v>0</v>
      </c>
    </row>
    <row r="42" spans="1:12" x14ac:dyDescent="0.2">
      <c r="A42" s="1">
        <f>IF('Залишки в регіоні'!$B42=Лист2!$A$1,'Залишки в регіоні'!$L42,0)</f>
        <v>0</v>
      </c>
      <c r="B42" s="1">
        <f>IF('Залишки в регіоні'!$B42=Лист2!$B$1,'Залишки в регіоні'!$L42,0)</f>
        <v>0</v>
      </c>
      <c r="C42" s="1">
        <f>IF('Залишки в регіоні'!$B42=Лист2!$C$1,'Залишки в регіоні'!$L42,0)</f>
        <v>0</v>
      </c>
      <c r="D42" s="1">
        <f>IF('Залишки в регіоні'!$B42=Лист2!$D$1,'Залишки в регіоні'!$L42,0)</f>
        <v>0</v>
      </c>
      <c r="E42" s="1">
        <f>IF('Залишки в регіоні'!$B42=Лист2!$E$1,'Залишки в регіоні'!$L42,0)</f>
        <v>0</v>
      </c>
      <c r="F42" s="1">
        <f>IF('Залишки в регіоні'!$B42=Лист2!$F$1,'Залишки в регіоні'!$L42,0)</f>
        <v>0</v>
      </c>
      <c r="G42" s="1">
        <f>IF('Залишки в регіоні'!$B42=Лист2!$G$1,'Залишки в регіоні'!$L42,0)</f>
        <v>0</v>
      </c>
      <c r="H42" s="1">
        <f>IF('Залишки в регіоні'!$B42=Лист2!$H$1,'Залишки в регіоні'!$L42,0)</f>
        <v>0</v>
      </c>
      <c r="I42" s="1">
        <f>IF('Залишки в регіоні'!$B42=Лист2!$I$1,'Залишки в регіоні'!$L42,0)</f>
        <v>0</v>
      </c>
      <c r="J42" s="1">
        <f>IF('Залишки в регіоні'!$B42=Лист2!$J$1,'Залишки в регіоні'!$L42,0)</f>
        <v>0</v>
      </c>
      <c r="K42" s="1">
        <f>IF('[1]Залишки в регіоні'!$B42=[1]Лист2!$K$1,'[1]Залишки в регіоні'!$L42,0)</f>
        <v>0</v>
      </c>
      <c r="L42" s="1">
        <f>IF('[1]Залишки в регіоні'!$B42=[1]Лист2!$L$1,'[1]Залишки в регіоні'!$L42,0)</f>
        <v>0</v>
      </c>
    </row>
    <row r="43" spans="1:12" x14ac:dyDescent="0.2">
      <c r="A43" s="1">
        <f>IF('Залишки в регіоні'!$B43=Лист2!$A$1,'Залишки в регіоні'!$L43,0)</f>
        <v>0</v>
      </c>
      <c r="B43" s="1">
        <f>IF('Залишки в регіоні'!$B43=Лист2!$B$1,'Залишки в регіоні'!$L43,0)</f>
        <v>0</v>
      </c>
      <c r="C43" s="1">
        <f>IF('Залишки в регіоні'!$B43=Лист2!$C$1,'Залишки в регіоні'!$L43,0)</f>
        <v>0</v>
      </c>
      <c r="D43" s="1">
        <f>IF('Залишки в регіоні'!$B43=Лист2!$D$1,'Залишки в регіоні'!$L43,0)</f>
        <v>0</v>
      </c>
      <c r="E43" s="1">
        <f>IF('Залишки в регіоні'!$B43=Лист2!$E$1,'Залишки в регіоні'!$L43,0)</f>
        <v>0</v>
      </c>
      <c r="F43" s="1">
        <f>IF('Залишки в регіоні'!$B43=Лист2!$F$1,'Залишки в регіоні'!$L43,0)</f>
        <v>0</v>
      </c>
      <c r="G43" s="1">
        <f>IF('Залишки в регіоні'!$B43=Лист2!$G$1,'Залишки в регіоні'!$L43,0)</f>
        <v>0</v>
      </c>
      <c r="H43" s="1">
        <f>IF('Залишки в регіоні'!$B43=Лист2!$H$1,'Залишки в регіоні'!$L43,0)</f>
        <v>0</v>
      </c>
      <c r="I43" s="1">
        <f>IF('Залишки в регіоні'!$B43=Лист2!$I$1,'Залишки в регіоні'!$L43,0)</f>
        <v>0</v>
      </c>
      <c r="J43" s="1">
        <f>IF('Залишки в регіоні'!$B43=Лист2!$J$1,'Залишки в регіоні'!$L43,0)</f>
        <v>0</v>
      </c>
      <c r="K43" s="1">
        <f>IF('[1]Залишки в регіоні'!$B43=[1]Лист2!$K$1,'[1]Залишки в регіоні'!$L43,0)</f>
        <v>0</v>
      </c>
      <c r="L43" s="1">
        <f>IF('[1]Залишки в регіоні'!$B43=[1]Лист2!$L$1,'[1]Залишки в регіоні'!$L43,0)</f>
        <v>0</v>
      </c>
    </row>
    <row r="44" spans="1:12" x14ac:dyDescent="0.2">
      <c r="A44" s="1">
        <f>IF('Залишки в регіоні'!$B44=Лист2!$A$1,'Залишки в регіоні'!$L44,0)</f>
        <v>0</v>
      </c>
      <c r="B44" s="1">
        <f>IF('Залишки в регіоні'!$B44=Лист2!$B$1,'Залишки в регіоні'!$L44,0)</f>
        <v>0</v>
      </c>
      <c r="C44" s="1">
        <f>IF('Залишки в регіоні'!$B44=Лист2!$C$1,'Залишки в регіоні'!$L44,0)</f>
        <v>0</v>
      </c>
      <c r="D44" s="1">
        <f>IF('Залишки в регіоні'!$B44=Лист2!$D$1,'Залишки в регіоні'!$L44,0)</f>
        <v>0</v>
      </c>
      <c r="E44" s="1">
        <f>IF('Залишки в регіоні'!$B44=Лист2!$E$1,'Залишки в регіоні'!$L44,0)</f>
        <v>0</v>
      </c>
      <c r="F44" s="1">
        <f>IF('Залишки в регіоні'!$B44=Лист2!$F$1,'Залишки в регіоні'!$L44,0)</f>
        <v>0</v>
      </c>
      <c r="G44" s="1">
        <f>IF('Залишки в регіоні'!$B44=Лист2!$G$1,'Залишки в регіоні'!$L44,0)</f>
        <v>0</v>
      </c>
      <c r="H44" s="1">
        <f>IF('Залишки в регіоні'!$B44=Лист2!$H$1,'Залишки в регіоні'!$L44,0)</f>
        <v>0</v>
      </c>
      <c r="I44" s="1">
        <f>IF('Залишки в регіоні'!$B44=Лист2!$I$1,'Залишки в регіоні'!$L44,0)</f>
        <v>0</v>
      </c>
      <c r="J44" s="1">
        <f>IF('Залишки в регіоні'!$B44=Лист2!$J$1,'Залишки в регіоні'!$L44,0)</f>
        <v>0</v>
      </c>
      <c r="K44" s="1">
        <f>IF('[1]Залишки в регіоні'!$B44=[1]Лист2!$K$1,'[1]Залишки в регіоні'!$L44,0)</f>
        <v>0</v>
      </c>
      <c r="L44" s="1">
        <f>IF('[1]Залишки в регіоні'!$B44=[1]Лист2!$L$1,'[1]Залишки в регіоні'!$L44,0)</f>
        <v>0</v>
      </c>
    </row>
    <row r="45" spans="1:12" x14ac:dyDescent="0.2">
      <c r="A45" s="1">
        <f>IF('Залишки в регіоні'!$B45=Лист2!$A$1,'Залишки в регіоні'!$L45,0)</f>
        <v>0</v>
      </c>
      <c r="B45" s="1">
        <f>IF('Залишки в регіоні'!$B45=Лист2!$B$1,'Залишки в регіоні'!$L45,0)</f>
        <v>0</v>
      </c>
      <c r="C45" s="1">
        <f>IF('Залишки в регіоні'!$B45=Лист2!$C$1,'Залишки в регіоні'!$L45,0)</f>
        <v>0</v>
      </c>
      <c r="D45" s="1">
        <f>IF('Залишки в регіоні'!$B45=Лист2!$D$1,'Залишки в регіоні'!$L45,0)</f>
        <v>0</v>
      </c>
      <c r="E45" s="1">
        <f>IF('Залишки в регіоні'!$B45=Лист2!$E$1,'Залишки в регіоні'!$L45,0)</f>
        <v>0</v>
      </c>
      <c r="F45" s="1">
        <f>IF('Залишки в регіоні'!$B45=Лист2!$F$1,'Залишки в регіоні'!$L45,0)</f>
        <v>0</v>
      </c>
      <c r="G45" s="1">
        <f>IF('Залишки в регіоні'!$B45=Лист2!$G$1,'Залишки в регіоні'!$L45,0)</f>
        <v>0</v>
      </c>
      <c r="H45" s="1">
        <f>IF('Залишки в регіоні'!$B45=Лист2!$H$1,'Залишки в регіоні'!$L45,0)</f>
        <v>0</v>
      </c>
      <c r="I45" s="1">
        <f>IF('Залишки в регіоні'!$B45=Лист2!$I$1,'Залишки в регіоні'!$L45,0)</f>
        <v>0</v>
      </c>
      <c r="J45" s="1">
        <f>IF('Залишки в регіоні'!$B45=Лист2!$J$1,'Залишки в регіоні'!$L45,0)</f>
        <v>0</v>
      </c>
      <c r="K45" s="1">
        <f>IF('[1]Залишки в регіоні'!$B45=[1]Лист2!$K$1,'[1]Залишки в регіоні'!$L45,0)</f>
        <v>0</v>
      </c>
      <c r="L45" s="1">
        <f>IF('[1]Залишки в регіоні'!$B45=[1]Лист2!$L$1,'[1]Залишки в регіоні'!$L45,0)</f>
        <v>0</v>
      </c>
    </row>
    <row r="46" spans="1:12" x14ac:dyDescent="0.2">
      <c r="A46" s="1">
        <f>IF('Залишки в регіоні'!$B46=Лист2!$A$1,'Залишки в регіоні'!$L46,0)</f>
        <v>0</v>
      </c>
      <c r="B46" s="1">
        <f>IF('Залишки в регіоні'!$B46=Лист2!$B$1,'Залишки в регіоні'!$L46,0)</f>
        <v>0</v>
      </c>
      <c r="C46" s="1">
        <f>IF('Залишки в регіоні'!$B46=Лист2!$C$1,'Залишки в регіоні'!$L46,0)</f>
        <v>0</v>
      </c>
      <c r="D46" s="1">
        <f>IF('Залишки в регіоні'!$B46=Лист2!$D$1,'Залишки в регіоні'!$L46,0)</f>
        <v>0</v>
      </c>
      <c r="E46" s="1">
        <f>IF('Залишки в регіоні'!$B46=Лист2!$E$1,'Залишки в регіоні'!$L46,0)</f>
        <v>0</v>
      </c>
      <c r="F46" s="1">
        <f>IF('Залишки в регіоні'!$B46=Лист2!$F$1,'Залишки в регіоні'!$L46,0)</f>
        <v>0</v>
      </c>
      <c r="G46" s="1">
        <f>IF('Залишки в регіоні'!$B46=Лист2!$G$1,'Залишки в регіоні'!$L46,0)</f>
        <v>0</v>
      </c>
      <c r="H46" s="1">
        <f>IF('Залишки в регіоні'!$B46=Лист2!$H$1,'Залишки в регіоні'!$L46,0)</f>
        <v>0</v>
      </c>
      <c r="I46" s="1">
        <f>IF('Залишки в регіоні'!$B46=Лист2!$I$1,'Залишки в регіоні'!$L46,0)</f>
        <v>0</v>
      </c>
      <c r="J46" s="1">
        <f>IF('Залишки в регіоні'!$B46=Лист2!$J$1,'Залишки в регіоні'!$L46,0)</f>
        <v>0</v>
      </c>
      <c r="K46" s="1">
        <f>IF('[1]Залишки в регіоні'!$B46=[1]Лист2!$K$1,'[1]Залишки в регіоні'!$L46,0)</f>
        <v>0</v>
      </c>
      <c r="L46" s="1">
        <f>IF('[1]Залишки в регіоні'!$B46=[1]Лист2!$L$1,'[1]Залишки в регіоні'!$L46,0)</f>
        <v>0</v>
      </c>
    </row>
    <row r="47" spans="1:12" x14ac:dyDescent="0.2">
      <c r="A47" s="1">
        <f>IF('Залишки в регіоні'!$B47=Лист2!$A$1,'Залишки в регіоні'!$L47,0)</f>
        <v>0</v>
      </c>
      <c r="B47" s="1">
        <f>IF('Залишки в регіоні'!$B47=Лист2!$B$1,'Залишки в регіоні'!$L47,0)</f>
        <v>0</v>
      </c>
      <c r="C47" s="1">
        <f>IF('Залишки в регіоні'!$B47=Лист2!$C$1,'Залишки в регіоні'!$L47,0)</f>
        <v>0</v>
      </c>
      <c r="D47" s="1">
        <f>IF('Залишки в регіоні'!$B47=Лист2!$D$1,'Залишки в регіоні'!$L47,0)</f>
        <v>0</v>
      </c>
      <c r="E47" s="1">
        <f>IF('Залишки в регіоні'!$B47=Лист2!$E$1,'Залишки в регіоні'!$L47,0)</f>
        <v>0</v>
      </c>
      <c r="F47" s="1">
        <f>IF('Залишки в регіоні'!$B47=Лист2!$F$1,'Залишки в регіоні'!$L47,0)</f>
        <v>0</v>
      </c>
      <c r="G47" s="1">
        <f>IF('Залишки в регіоні'!$B47=Лист2!$G$1,'Залишки в регіоні'!$L47,0)</f>
        <v>0</v>
      </c>
      <c r="H47" s="1">
        <f>IF('Залишки в регіоні'!$B47=Лист2!$H$1,'Залишки в регіоні'!$L47,0)</f>
        <v>0</v>
      </c>
      <c r="I47" s="1">
        <f>IF('Залишки в регіоні'!$B47=Лист2!$I$1,'Залишки в регіоні'!$L47,0)</f>
        <v>0</v>
      </c>
      <c r="J47" s="1">
        <f>IF('Залишки в регіоні'!$B47=Лист2!$J$1,'Залишки в регіоні'!$L47,0)</f>
        <v>0</v>
      </c>
      <c r="K47" s="1">
        <f>IF('[1]Залишки в регіоні'!$B47=[1]Лист2!$K$1,'[1]Залишки в регіоні'!$L47,0)</f>
        <v>0</v>
      </c>
      <c r="L47" s="1">
        <f>IF('[1]Залишки в регіоні'!$B47=[1]Лист2!$L$1,'[1]Залишки в регіоні'!$L47,0)</f>
        <v>0</v>
      </c>
    </row>
    <row r="48" spans="1:12" x14ac:dyDescent="0.2">
      <c r="A48" s="1">
        <f>IF('Залишки в регіоні'!$B48=Лист2!$A$1,'Залишки в регіоні'!$L48,0)</f>
        <v>0</v>
      </c>
      <c r="B48" s="1">
        <f>IF('Залишки в регіоні'!$B48=Лист2!$B$1,'Залишки в регіоні'!$L48,0)</f>
        <v>0</v>
      </c>
      <c r="C48" s="1">
        <f>IF('Залишки в регіоні'!$B48=Лист2!$C$1,'Залишки в регіоні'!$L48,0)</f>
        <v>0</v>
      </c>
      <c r="D48" s="1">
        <f>IF('Залишки в регіоні'!$B48=Лист2!$D$1,'Залишки в регіоні'!$L48,0)</f>
        <v>0</v>
      </c>
      <c r="E48" s="1">
        <f>IF('Залишки в регіоні'!$B48=Лист2!$E$1,'Залишки в регіоні'!$L48,0)</f>
        <v>0</v>
      </c>
      <c r="F48" s="1">
        <f>IF('Залишки в регіоні'!$B48=Лист2!$F$1,'Залишки в регіоні'!$L48,0)</f>
        <v>0</v>
      </c>
      <c r="G48" s="1">
        <f>IF('Залишки в регіоні'!$B48=Лист2!$G$1,'Залишки в регіоні'!$L48,0)</f>
        <v>0</v>
      </c>
      <c r="H48" s="1">
        <f>IF('Залишки в регіоні'!$B48=Лист2!$H$1,'Залишки в регіоні'!$L48,0)</f>
        <v>0</v>
      </c>
      <c r="I48" s="1">
        <f>IF('Залишки в регіоні'!$B48=Лист2!$I$1,'Залишки в регіоні'!$L48,0)</f>
        <v>0</v>
      </c>
      <c r="J48" s="1">
        <f>IF('Залишки в регіоні'!$B48=Лист2!$J$1,'Залишки в регіоні'!$L48,0)</f>
        <v>0</v>
      </c>
      <c r="K48" s="1">
        <f>IF('[1]Залишки в регіоні'!$B48=[1]Лист2!$K$1,'[1]Залишки в регіоні'!$L48,0)</f>
        <v>0</v>
      </c>
      <c r="L48" s="1">
        <f>IF('[1]Залишки в регіоні'!$B48=[1]Лист2!$L$1,'[1]Залишки в регіоні'!$L48,0)</f>
        <v>0</v>
      </c>
    </row>
    <row r="49" spans="1:12" x14ac:dyDescent="0.2">
      <c r="A49" s="1">
        <f>IF('Залишки в регіоні'!$B49=Лист2!$A$1,'Залишки в регіоні'!$L49,0)</f>
        <v>0</v>
      </c>
      <c r="B49" s="1">
        <f>IF('Залишки в регіоні'!$B49=Лист2!$B$1,'Залишки в регіоні'!$L49,0)</f>
        <v>0</v>
      </c>
      <c r="C49" s="1">
        <f>IF('Залишки в регіоні'!$B49=Лист2!$C$1,'Залишки в регіоні'!$L49,0)</f>
        <v>0</v>
      </c>
      <c r="D49" s="1">
        <f>IF('Залишки в регіоні'!$B49=Лист2!$D$1,'Залишки в регіоні'!$L49,0)</f>
        <v>0</v>
      </c>
      <c r="E49" s="1">
        <f>IF('Залишки в регіоні'!$B49=Лист2!$E$1,'Залишки в регіоні'!$L49,0)</f>
        <v>0</v>
      </c>
      <c r="F49" s="1">
        <f>IF('Залишки в регіоні'!$B49=Лист2!$F$1,'Залишки в регіоні'!$L49,0)</f>
        <v>0</v>
      </c>
      <c r="G49" s="1">
        <f>IF('Залишки в регіоні'!$B49=Лист2!$G$1,'Залишки в регіоні'!$L49,0)</f>
        <v>0</v>
      </c>
      <c r="H49" s="1">
        <f>IF('Залишки в регіоні'!$B49=Лист2!$H$1,'Залишки в регіоні'!$L49,0)</f>
        <v>0</v>
      </c>
      <c r="I49" s="1">
        <f>IF('Залишки в регіоні'!$B49=Лист2!$I$1,'Залишки в регіоні'!$L49,0)</f>
        <v>0</v>
      </c>
      <c r="J49" s="1">
        <f>IF('Залишки в регіоні'!$B49=Лист2!$J$1,'Залишки в регіоні'!$L49,0)</f>
        <v>0</v>
      </c>
      <c r="K49" s="1">
        <f>IF('[1]Залишки в регіоні'!$B49=[1]Лист2!$K$1,'[1]Залишки в регіоні'!$L49,0)</f>
        <v>0</v>
      </c>
      <c r="L49" s="1">
        <f>IF('[1]Залишки в регіоні'!$B49=[1]Лист2!$L$1,'[1]Залишки в регіоні'!$L49,0)</f>
        <v>0</v>
      </c>
    </row>
    <row r="50" spans="1:12" x14ac:dyDescent="0.2">
      <c r="A50" s="1">
        <f>IF('Залишки в регіоні'!$B50=Лист2!$A$1,'Залишки в регіоні'!$L50,0)</f>
        <v>0</v>
      </c>
      <c r="B50" s="1">
        <f>IF('Залишки в регіоні'!$B50=Лист2!$B$1,'Залишки в регіоні'!$L50,0)</f>
        <v>0</v>
      </c>
      <c r="C50" s="1">
        <f>IF('Залишки в регіоні'!$B50=Лист2!$C$1,'Залишки в регіоні'!$L50,0)</f>
        <v>0</v>
      </c>
      <c r="D50" s="1">
        <f>IF('Залишки в регіоні'!$B50=Лист2!$D$1,'Залишки в регіоні'!$L50,0)</f>
        <v>0</v>
      </c>
      <c r="E50" s="1">
        <f>IF('Залишки в регіоні'!$B50=Лист2!$E$1,'Залишки в регіоні'!$L50,0)</f>
        <v>0</v>
      </c>
      <c r="F50" s="1">
        <f>IF('Залишки в регіоні'!$B50=Лист2!$F$1,'Залишки в регіоні'!$L50,0)</f>
        <v>0</v>
      </c>
      <c r="G50" s="1">
        <f>IF('Залишки в регіоні'!$B50=Лист2!$G$1,'Залишки в регіоні'!$L50,0)</f>
        <v>0</v>
      </c>
      <c r="H50" s="1">
        <f>IF('Залишки в регіоні'!$B50=Лист2!$H$1,'Залишки в регіоні'!$L50,0)</f>
        <v>0</v>
      </c>
      <c r="I50" s="1">
        <f>IF('Залишки в регіоні'!$B50=Лист2!$I$1,'Залишки в регіоні'!$L50,0)</f>
        <v>0</v>
      </c>
      <c r="J50" s="1">
        <f>IF('Залишки в регіоні'!$B50=Лист2!$J$1,'Залишки в регіоні'!$L50,0)</f>
        <v>0</v>
      </c>
      <c r="K50" s="1">
        <f>IF('[1]Залишки в регіоні'!$B50=[1]Лист2!$K$1,'[1]Залишки в регіоні'!$L50,0)</f>
        <v>0</v>
      </c>
      <c r="L50" s="1">
        <f>IF('[1]Залишки в регіоні'!$B50=[1]Лист2!$L$1,'[1]Залишки в регіоні'!$L50,0)</f>
        <v>0</v>
      </c>
    </row>
    <row r="51" spans="1:12" x14ac:dyDescent="0.2">
      <c r="A51" s="1">
        <f>IF('Залишки в регіоні'!$B51=Лист2!$A$1,'Залишки в регіоні'!$L51,0)</f>
        <v>0</v>
      </c>
      <c r="B51" s="1">
        <f>IF('Залишки в регіоні'!$B51=Лист2!$B$1,'Залишки в регіоні'!$L51,0)</f>
        <v>0</v>
      </c>
      <c r="C51" s="1">
        <f>IF('Залишки в регіоні'!$B51=Лист2!$C$1,'Залишки в регіоні'!$L51,0)</f>
        <v>0</v>
      </c>
      <c r="D51" s="1">
        <f>IF('Залишки в регіоні'!$B51=Лист2!$D$1,'Залишки в регіоні'!$L51,0)</f>
        <v>0</v>
      </c>
      <c r="E51" s="1">
        <f>IF('Залишки в регіоні'!$B51=Лист2!$E$1,'Залишки в регіоні'!$L51,0)</f>
        <v>0</v>
      </c>
      <c r="F51" s="1">
        <f>IF('Залишки в регіоні'!$B51=Лист2!$F$1,'Залишки в регіоні'!$L51,0)</f>
        <v>0</v>
      </c>
      <c r="G51" s="1">
        <f>IF('Залишки в регіоні'!$B51=Лист2!$G$1,'Залишки в регіоні'!$L51,0)</f>
        <v>0</v>
      </c>
      <c r="H51" s="1">
        <f>IF('Залишки в регіоні'!$B51=Лист2!$H$1,'Залишки в регіоні'!$L51,0)</f>
        <v>0</v>
      </c>
      <c r="I51" s="1">
        <f>IF('Залишки в регіоні'!$B51=Лист2!$I$1,'Залишки в регіоні'!$L51,0)</f>
        <v>0</v>
      </c>
      <c r="J51" s="1">
        <f>IF('Залишки в регіоні'!$B51=Лист2!$J$1,'Залишки в регіоні'!$L51,0)</f>
        <v>0</v>
      </c>
      <c r="K51" s="1">
        <f>IF('[1]Залишки в регіоні'!$B51=[1]Лист2!$K$1,'[1]Залишки в регіоні'!$L51,0)</f>
        <v>0</v>
      </c>
      <c r="L51" s="1">
        <f>IF('[1]Залишки в регіоні'!$B51=[1]Лист2!$L$1,'[1]Залишки в регіоні'!$L51,0)</f>
        <v>0</v>
      </c>
    </row>
    <row r="52" spans="1:12" x14ac:dyDescent="0.2">
      <c r="A52" s="1">
        <f>IF('Залишки в регіоні'!$B52=Лист2!$A$1,'Залишки в регіоні'!$L52,0)</f>
        <v>0</v>
      </c>
      <c r="B52" s="1">
        <f>IF('Залишки в регіоні'!$B52=Лист2!$B$1,'Залишки в регіоні'!$L52,0)</f>
        <v>0</v>
      </c>
      <c r="C52" s="1">
        <f>IF('Залишки в регіоні'!$B52=Лист2!$C$1,'Залишки в регіоні'!$L52,0)</f>
        <v>0</v>
      </c>
      <c r="D52" s="1">
        <f>IF('Залишки в регіоні'!$B52=Лист2!$D$1,'Залишки в регіоні'!$L52,0)</f>
        <v>0</v>
      </c>
      <c r="E52" s="1">
        <f>IF('Залишки в регіоні'!$B52=Лист2!$E$1,'Залишки в регіоні'!$L52,0)</f>
        <v>0</v>
      </c>
      <c r="F52" s="1">
        <f>IF('Залишки в регіоні'!$B52=Лист2!$F$1,'Залишки в регіоні'!$L52,0)</f>
        <v>0</v>
      </c>
      <c r="G52" s="1">
        <f>IF('Залишки в регіоні'!$B52=Лист2!$G$1,'Залишки в регіоні'!$L52,0)</f>
        <v>0</v>
      </c>
      <c r="H52" s="1">
        <f>IF('Залишки в регіоні'!$B52=Лист2!$H$1,'Залишки в регіоні'!$L52,0)</f>
        <v>0</v>
      </c>
      <c r="I52" s="1">
        <f>IF('Залишки в регіоні'!$B52=Лист2!$I$1,'Залишки в регіоні'!$L52,0)</f>
        <v>0</v>
      </c>
      <c r="J52" s="1">
        <f>IF('Залишки в регіоні'!$B52=Лист2!$J$1,'Залишки в регіоні'!$L52,0)</f>
        <v>0</v>
      </c>
      <c r="K52" s="1">
        <f>IF('[1]Залишки в регіоні'!$B52=[1]Лист2!$K$1,'[1]Залишки в регіоні'!$L52,0)</f>
        <v>0</v>
      </c>
      <c r="L52" s="1">
        <f>IF('[1]Залишки в регіоні'!$B52=[1]Лист2!$L$1,'[1]Залишки в регіоні'!$L52,0)</f>
        <v>0</v>
      </c>
    </row>
    <row r="53" spans="1:12" x14ac:dyDescent="0.2">
      <c r="A53" s="1">
        <f>IF('Залишки в регіоні'!$B53=Лист2!$A$1,'Залишки в регіоні'!$L53,0)</f>
        <v>0</v>
      </c>
      <c r="B53" s="1">
        <f>IF('Залишки в регіоні'!$B53=Лист2!$B$1,'Залишки в регіоні'!$L53,0)</f>
        <v>0</v>
      </c>
      <c r="C53" s="1">
        <f>IF('Залишки в регіоні'!$B53=Лист2!$C$1,'Залишки в регіоні'!$L53,0)</f>
        <v>0</v>
      </c>
      <c r="D53" s="1">
        <f>IF('Залишки в регіоні'!$B53=Лист2!$D$1,'Залишки в регіоні'!$L53,0)</f>
        <v>0</v>
      </c>
      <c r="E53" s="1">
        <f>IF('Залишки в регіоні'!$B53=Лист2!$E$1,'Залишки в регіоні'!$L53,0)</f>
        <v>0</v>
      </c>
      <c r="F53" s="1">
        <f>IF('Залишки в регіоні'!$B53=Лист2!$F$1,'Залишки в регіоні'!$L53,0)</f>
        <v>0</v>
      </c>
      <c r="G53" s="1">
        <f>IF('Залишки в регіоні'!$B53=Лист2!$G$1,'Залишки в регіоні'!$L53,0)</f>
        <v>0</v>
      </c>
      <c r="H53" s="1">
        <f>IF('Залишки в регіоні'!$B53=Лист2!$H$1,'Залишки в регіоні'!$L53,0)</f>
        <v>0</v>
      </c>
      <c r="I53" s="1">
        <f>IF('Залишки в регіоні'!$B53=Лист2!$I$1,'Залишки в регіоні'!$L53,0)</f>
        <v>0</v>
      </c>
      <c r="J53" s="1">
        <f>IF('Залишки в регіоні'!$B53=Лист2!$J$1,'Залишки в регіоні'!$L53,0)</f>
        <v>0</v>
      </c>
      <c r="K53" s="1">
        <f>IF('[1]Залишки в регіоні'!$B53=[1]Лист2!$K$1,'[1]Залишки в регіоні'!$L53,0)</f>
        <v>0</v>
      </c>
      <c r="L53" s="1">
        <f>IF('[1]Залишки в регіоні'!$B53=[1]Лист2!$L$1,'[1]Залишки в регіоні'!$L53,0)</f>
        <v>0</v>
      </c>
    </row>
    <row r="54" spans="1:12" x14ac:dyDescent="0.2">
      <c r="A54" s="1">
        <f>IF('Залишки в регіоні'!$B54=Лист2!$A$1,'Залишки в регіоні'!$L54,0)</f>
        <v>0</v>
      </c>
      <c r="B54" s="1">
        <f>IF('Залишки в регіоні'!$B54=Лист2!$B$1,'Залишки в регіоні'!$L54,0)</f>
        <v>0</v>
      </c>
      <c r="C54" s="1">
        <f>IF('Залишки в регіоні'!$B54=Лист2!$C$1,'Залишки в регіоні'!$L54,0)</f>
        <v>0</v>
      </c>
      <c r="D54" s="1">
        <f>IF('Залишки в регіоні'!$B54=Лист2!$D$1,'Залишки в регіоні'!$L54,0)</f>
        <v>0</v>
      </c>
      <c r="E54" s="1">
        <f>IF('Залишки в регіоні'!$B54=Лист2!$E$1,'Залишки в регіоні'!$L54,0)</f>
        <v>0</v>
      </c>
      <c r="F54" s="1">
        <f>IF('Залишки в регіоні'!$B54=Лист2!$F$1,'Залишки в регіоні'!$L54,0)</f>
        <v>0</v>
      </c>
      <c r="G54" s="1">
        <f>IF('Залишки в регіоні'!$B54=Лист2!$G$1,'Залишки в регіоні'!$L54,0)</f>
        <v>0</v>
      </c>
      <c r="H54" s="1">
        <f>IF('Залишки в регіоні'!$B54=Лист2!$H$1,'Залишки в регіоні'!$L54,0)</f>
        <v>0</v>
      </c>
      <c r="I54" s="1">
        <f>IF('Залишки в регіоні'!$B54=Лист2!$I$1,'Залишки в регіоні'!$L54,0)</f>
        <v>0</v>
      </c>
      <c r="J54" s="1">
        <f>IF('Залишки в регіоні'!$B54=Лист2!$J$1,'Залишки в регіоні'!$L54,0)</f>
        <v>0</v>
      </c>
      <c r="K54" s="1">
        <f>IF('[1]Залишки в регіоні'!$B54=[1]Лист2!$K$1,'[1]Залишки в регіоні'!$L54,0)</f>
        <v>0</v>
      </c>
      <c r="L54" s="1">
        <f>IF('[1]Залишки в регіоні'!$B54=[1]Лист2!$L$1,'[1]Залишки в регіоні'!$L54,0)</f>
        <v>0</v>
      </c>
    </row>
    <row r="55" spans="1:12" x14ac:dyDescent="0.2">
      <c r="A55" s="1">
        <f>IF('Залишки в регіоні'!$B55=Лист2!$A$1,'Залишки в регіоні'!$L55,0)</f>
        <v>0</v>
      </c>
      <c r="B55" s="1">
        <f>IF('Залишки в регіоні'!$B55=Лист2!$B$1,'Залишки в регіоні'!$L55,0)</f>
        <v>0</v>
      </c>
      <c r="C55" s="1">
        <f>IF('Залишки в регіоні'!$B55=Лист2!$C$1,'Залишки в регіоні'!$L55,0)</f>
        <v>0</v>
      </c>
      <c r="D55" s="1">
        <f>IF('Залишки в регіоні'!$B55=Лист2!$D$1,'Залишки в регіоні'!$L55,0)</f>
        <v>0</v>
      </c>
      <c r="E55" s="1">
        <f>IF('Залишки в регіоні'!$B55=Лист2!$E$1,'Залишки в регіоні'!$L55,0)</f>
        <v>0</v>
      </c>
      <c r="F55" s="1">
        <f>IF('Залишки в регіоні'!$B55=Лист2!$F$1,'Залишки в регіоні'!$L55,0)</f>
        <v>0</v>
      </c>
      <c r="G55" s="1">
        <f>IF('Залишки в регіоні'!$B55=Лист2!$G$1,'Залишки в регіоні'!$L55,0)</f>
        <v>0</v>
      </c>
      <c r="H55" s="1">
        <f>IF('Залишки в регіоні'!$B55=Лист2!$H$1,'Залишки в регіоні'!$L55,0)</f>
        <v>0</v>
      </c>
      <c r="I55" s="1">
        <f>IF('Залишки в регіоні'!$B55=Лист2!$I$1,'Залишки в регіоні'!$L55,0)</f>
        <v>0</v>
      </c>
      <c r="J55" s="1">
        <f>IF('Залишки в регіоні'!$B55=Лист2!$J$1,'Залишки в регіоні'!$L55,0)</f>
        <v>0</v>
      </c>
      <c r="K55" s="1">
        <f>IF('[1]Залишки в регіоні'!$B55=[1]Лист2!$K$1,'[1]Залишки в регіоні'!$L55,0)</f>
        <v>0</v>
      </c>
      <c r="L55" s="1">
        <f>IF('[1]Залишки в регіоні'!$B55=[1]Лист2!$L$1,'[1]Залишки в регіоні'!$L55,0)</f>
        <v>0</v>
      </c>
    </row>
    <row r="56" spans="1:12" x14ac:dyDescent="0.2">
      <c r="A56" s="1">
        <f>IF('Залишки в регіоні'!$B56=Лист2!$A$1,'Залишки в регіоні'!$L56,0)</f>
        <v>0</v>
      </c>
      <c r="B56" s="1">
        <f>IF('Залишки в регіоні'!$B56=Лист2!$B$1,'Залишки в регіоні'!$L56,0)</f>
        <v>0</v>
      </c>
      <c r="C56" s="1">
        <f>IF('Залишки в регіоні'!$B56=Лист2!$C$1,'Залишки в регіоні'!$L56,0)</f>
        <v>0</v>
      </c>
      <c r="D56" s="1">
        <f>IF('Залишки в регіоні'!$B56=Лист2!$D$1,'Залишки в регіоні'!$L56,0)</f>
        <v>0</v>
      </c>
      <c r="E56" s="1">
        <f>IF('Залишки в регіоні'!$B56=Лист2!$E$1,'Залишки в регіоні'!$L56,0)</f>
        <v>0</v>
      </c>
      <c r="F56" s="1">
        <f>IF('Залишки в регіоні'!$B56=Лист2!$F$1,'Залишки в регіоні'!$L56,0)</f>
        <v>0</v>
      </c>
      <c r="G56" s="1">
        <f>IF('Залишки в регіоні'!$B56=Лист2!$G$1,'Залишки в регіоні'!$L56,0)</f>
        <v>0</v>
      </c>
      <c r="H56" s="1">
        <f>IF('Залишки в регіоні'!$B56=Лист2!$H$1,'Залишки в регіоні'!$L56,0)</f>
        <v>0</v>
      </c>
      <c r="I56" s="1">
        <f>IF('Залишки в регіоні'!$B56=Лист2!$I$1,'Залишки в регіоні'!$L56,0)</f>
        <v>0</v>
      </c>
      <c r="J56" s="1">
        <f>IF('Залишки в регіоні'!$B56=Лист2!$J$1,'Залишки в регіоні'!$L56,0)</f>
        <v>0</v>
      </c>
      <c r="K56" s="1">
        <f>IF('[1]Залишки в регіоні'!$B56=[1]Лист2!$K$1,'[1]Залишки в регіоні'!$L56,0)</f>
        <v>0</v>
      </c>
      <c r="L56" s="1">
        <f>IF('[1]Залишки в регіоні'!$B56=[1]Лист2!$L$1,'[1]Залишки в регіоні'!$L56,0)</f>
        <v>0</v>
      </c>
    </row>
    <row r="57" spans="1:12" x14ac:dyDescent="0.2">
      <c r="A57" s="1">
        <f>IF('Залишки в регіоні'!$B57=Лист2!$A$1,'Залишки в регіоні'!$L57,0)</f>
        <v>0</v>
      </c>
      <c r="B57" s="1">
        <f>IF('Залишки в регіоні'!$B57=Лист2!$B$1,'Залишки в регіоні'!$L57,0)</f>
        <v>0</v>
      </c>
      <c r="C57" s="1">
        <f>IF('Залишки в регіоні'!$B57=Лист2!$C$1,'Залишки в регіоні'!$L57,0)</f>
        <v>0</v>
      </c>
      <c r="D57" s="1">
        <f>IF('Залишки в регіоні'!$B57=Лист2!$D$1,'Залишки в регіоні'!$L57,0)</f>
        <v>0</v>
      </c>
      <c r="E57" s="1">
        <f>IF('Залишки в регіоні'!$B57=Лист2!$E$1,'Залишки в регіоні'!$L57,0)</f>
        <v>0</v>
      </c>
      <c r="F57" s="1">
        <f>IF('Залишки в регіоні'!$B57=Лист2!$F$1,'Залишки в регіоні'!$L57,0)</f>
        <v>0</v>
      </c>
      <c r="G57" s="1">
        <f>IF('Залишки в регіоні'!$B57=Лист2!$G$1,'Залишки в регіоні'!$L57,0)</f>
        <v>0</v>
      </c>
      <c r="H57" s="1">
        <f>IF('Залишки в регіоні'!$B57=Лист2!$H$1,'Залишки в регіоні'!$L57,0)</f>
        <v>0</v>
      </c>
      <c r="I57" s="1">
        <f>IF('Залишки в регіоні'!$B57=Лист2!$I$1,'Залишки в регіоні'!$L57,0)</f>
        <v>0</v>
      </c>
      <c r="J57" s="1">
        <f>IF('Залишки в регіоні'!$B57=Лист2!$J$1,'Залишки в регіоні'!$L57,0)</f>
        <v>0</v>
      </c>
      <c r="K57" s="1">
        <f>IF('[1]Залишки в регіоні'!$B57=[1]Лист2!$K$1,'[1]Залишки в регіоні'!$L57,0)</f>
        <v>0</v>
      </c>
      <c r="L57" s="1">
        <f>IF('[1]Залишки в регіоні'!$B57=[1]Лист2!$L$1,'[1]Залишки в регіоні'!$L57,0)</f>
        <v>0</v>
      </c>
    </row>
    <row r="58" spans="1:12" x14ac:dyDescent="0.2">
      <c r="A58" s="1">
        <f>IF('Залишки в регіоні'!$B58=Лист2!$A$1,'Залишки в регіоні'!$L58,0)</f>
        <v>0</v>
      </c>
      <c r="B58" s="1">
        <f>IF('Залишки в регіоні'!$B58=Лист2!$B$1,'Залишки в регіоні'!$L58,0)</f>
        <v>0</v>
      </c>
      <c r="C58" s="1">
        <f>IF('Залишки в регіоні'!$B58=Лист2!$C$1,'Залишки в регіоні'!$L58,0)</f>
        <v>0</v>
      </c>
      <c r="D58" s="1">
        <f>IF('Залишки в регіоні'!$B58=Лист2!$D$1,'Залишки в регіоні'!$L58,0)</f>
        <v>0</v>
      </c>
      <c r="E58" s="1">
        <f>IF('Залишки в регіоні'!$B58=Лист2!$E$1,'Залишки в регіоні'!$L58,0)</f>
        <v>0</v>
      </c>
      <c r="F58" s="1">
        <f>IF('Залишки в регіоні'!$B58=Лист2!$F$1,'Залишки в регіоні'!$L58,0)</f>
        <v>0</v>
      </c>
      <c r="G58" s="1">
        <f>IF('Залишки в регіоні'!$B58=Лист2!$G$1,'Залишки в регіоні'!$L58,0)</f>
        <v>0</v>
      </c>
      <c r="H58" s="1">
        <f>IF('Залишки в регіоні'!$B58=Лист2!$H$1,'Залишки в регіоні'!$L58,0)</f>
        <v>0</v>
      </c>
      <c r="I58" s="1">
        <f>IF('Залишки в регіоні'!$B58=Лист2!$I$1,'Залишки в регіоні'!$L58,0)</f>
        <v>0</v>
      </c>
      <c r="J58" s="1">
        <f>IF('Залишки в регіоні'!$B58=Лист2!$J$1,'Залишки в регіоні'!$L58,0)</f>
        <v>0</v>
      </c>
      <c r="K58" s="1">
        <f>IF('[1]Залишки в регіоні'!$B58=[1]Лист2!$K$1,'[1]Залишки в регіоні'!$L58,0)</f>
        <v>0</v>
      </c>
      <c r="L58" s="1">
        <f>IF('[1]Залишки в регіоні'!$B58=[1]Лист2!$L$1,'[1]Залишки в регіоні'!$L58,0)</f>
        <v>0</v>
      </c>
    </row>
    <row r="59" spans="1:12" x14ac:dyDescent="0.2">
      <c r="A59" s="1">
        <f>IF('Залишки в регіоні'!$B59=Лист2!$A$1,'Залишки в регіоні'!$L59,0)</f>
        <v>0</v>
      </c>
      <c r="B59" s="1">
        <f>IF('Залишки в регіоні'!$B59=Лист2!$B$1,'Залишки в регіоні'!$L59,0)</f>
        <v>0</v>
      </c>
      <c r="C59" s="1">
        <f>IF('Залишки в регіоні'!$B59=Лист2!$C$1,'Залишки в регіоні'!$L59,0)</f>
        <v>0</v>
      </c>
      <c r="D59" s="1">
        <f>IF('Залишки в регіоні'!$B59=Лист2!$D$1,'Залишки в регіоні'!$L59,0)</f>
        <v>0</v>
      </c>
      <c r="E59" s="1">
        <f>IF('Залишки в регіоні'!$B59=Лист2!$E$1,'Залишки в регіоні'!$L59,0)</f>
        <v>0</v>
      </c>
      <c r="F59" s="1">
        <f>IF('Залишки в регіоні'!$B59=Лист2!$F$1,'Залишки в регіоні'!$L59,0)</f>
        <v>0</v>
      </c>
      <c r="G59" s="1">
        <f>IF('Залишки в регіоні'!$B59=Лист2!$G$1,'Залишки в регіоні'!$L59,0)</f>
        <v>0</v>
      </c>
      <c r="H59" s="1">
        <f>IF('Залишки в регіоні'!$B59=Лист2!$H$1,'Залишки в регіоні'!$L59,0)</f>
        <v>0</v>
      </c>
      <c r="I59" s="1">
        <f>IF('Залишки в регіоні'!$B59=Лист2!$I$1,'Залишки в регіоні'!$L59,0)</f>
        <v>0</v>
      </c>
      <c r="J59" s="1">
        <f>IF('Залишки в регіоні'!$B59=Лист2!$J$1,'Залишки в регіоні'!$L59,0)</f>
        <v>0</v>
      </c>
      <c r="K59" s="1">
        <f>IF('[1]Залишки в регіоні'!$B59=[1]Лист2!$K$1,'[1]Залишки в регіоні'!$L59,0)</f>
        <v>0</v>
      </c>
      <c r="L59" s="1">
        <f>IF('[1]Залишки в регіоні'!$B59=[1]Лист2!$L$1,'[1]Залишки в регіоні'!$L59,0)</f>
        <v>0</v>
      </c>
    </row>
    <row r="60" spans="1:12" x14ac:dyDescent="0.2">
      <c r="A60" s="1">
        <f>IF('Залишки в регіоні'!$B60=Лист2!$A$1,'Залишки в регіоні'!$L60,0)</f>
        <v>0</v>
      </c>
      <c r="B60" s="1">
        <f>IF('Залишки в регіоні'!$B60=Лист2!$B$1,'Залишки в регіоні'!$L60,0)</f>
        <v>0</v>
      </c>
      <c r="C60" s="1">
        <f>IF('Залишки в регіоні'!$B60=Лист2!$C$1,'Залишки в регіоні'!$L60,0)</f>
        <v>0</v>
      </c>
      <c r="D60" s="1">
        <f>IF('Залишки в регіоні'!$B60=Лист2!$D$1,'Залишки в регіоні'!$L60,0)</f>
        <v>0</v>
      </c>
      <c r="E60" s="1">
        <f>IF('Залишки в регіоні'!$B60=Лист2!$E$1,'Залишки в регіоні'!$L60,0)</f>
        <v>0</v>
      </c>
      <c r="F60" s="1">
        <f>IF('Залишки в регіоні'!$B60=Лист2!$F$1,'Залишки в регіоні'!$L60,0)</f>
        <v>0</v>
      </c>
      <c r="G60" s="1">
        <f>IF('Залишки в регіоні'!$B60=Лист2!$G$1,'Залишки в регіоні'!$L60,0)</f>
        <v>0</v>
      </c>
      <c r="H60" s="1">
        <f>IF('Залишки в регіоні'!$B60=Лист2!$H$1,'Залишки в регіоні'!$L60,0)</f>
        <v>0</v>
      </c>
      <c r="I60" s="1">
        <f>IF('Залишки в регіоні'!$B60=Лист2!$I$1,'Залишки в регіоні'!$L60,0)</f>
        <v>0</v>
      </c>
      <c r="J60" s="1">
        <f>IF('Залишки в регіоні'!$B60=Лист2!$J$1,'Залишки в регіоні'!$L60,0)</f>
        <v>0</v>
      </c>
      <c r="K60" s="1">
        <f>IF('[1]Залишки в регіоні'!$B60=[1]Лист2!$K$1,'[1]Залишки в регіоні'!$L60,0)</f>
        <v>0</v>
      </c>
      <c r="L60" s="1">
        <f>IF('[1]Залишки в регіоні'!$B60=[1]Лист2!$L$1,'[1]Залишки в регіоні'!$L60,0)</f>
        <v>0</v>
      </c>
    </row>
    <row r="61" spans="1:12" x14ac:dyDescent="0.2">
      <c r="A61" s="1">
        <f>IF('Залишки в регіоні'!$B61=Лист2!$A$1,'Залишки в регіоні'!$L61,0)</f>
        <v>0</v>
      </c>
      <c r="B61" s="1">
        <f>IF('Залишки в регіоні'!$B61=Лист2!$B$1,'Залишки в регіоні'!$L61,0)</f>
        <v>0</v>
      </c>
      <c r="C61" s="1">
        <f>IF('Залишки в регіоні'!$B61=Лист2!$C$1,'Залишки в регіоні'!$L61,0)</f>
        <v>0</v>
      </c>
      <c r="D61" s="1">
        <f>IF('Залишки в регіоні'!$B61=Лист2!$D$1,'Залишки в регіоні'!$L61,0)</f>
        <v>0</v>
      </c>
      <c r="E61" s="1">
        <f>IF('Залишки в регіоні'!$B61=Лист2!$E$1,'Залишки в регіоні'!$L61,0)</f>
        <v>0</v>
      </c>
      <c r="F61" s="1">
        <f>IF('Залишки в регіоні'!$B61=Лист2!$F$1,'Залишки в регіоні'!$L61,0)</f>
        <v>0</v>
      </c>
      <c r="G61" s="1">
        <f>IF('Залишки в регіоні'!$B61=Лист2!$G$1,'Залишки в регіоні'!$L61,0)</f>
        <v>0</v>
      </c>
      <c r="H61" s="1">
        <f>IF('Залишки в регіоні'!$B61=Лист2!$H$1,'Залишки в регіоні'!$L61,0)</f>
        <v>0</v>
      </c>
      <c r="I61" s="1">
        <f>IF('Залишки в регіоні'!$B61=Лист2!$I$1,'Залишки в регіоні'!$L61,0)</f>
        <v>0</v>
      </c>
      <c r="J61" s="1">
        <f>IF('Залишки в регіоні'!$B61=Лист2!$J$1,'Залишки в регіоні'!$L61,0)</f>
        <v>0</v>
      </c>
      <c r="K61" s="1">
        <f>IF('[1]Залишки в регіоні'!$B61=[1]Лист2!$K$1,'[1]Залишки в регіоні'!$L61,0)</f>
        <v>0</v>
      </c>
      <c r="L61" s="1">
        <f>IF('[1]Залишки в регіоні'!$B61=[1]Лист2!$L$1,'[1]Залишки в регіоні'!$L61,0)</f>
        <v>0</v>
      </c>
    </row>
    <row r="62" spans="1:12" x14ac:dyDescent="0.2">
      <c r="A62" s="1">
        <f>IF('Залишки в регіоні'!$B62=Лист2!$A$1,'Залишки в регіоні'!$L62,0)</f>
        <v>0</v>
      </c>
      <c r="B62" s="1">
        <f>IF('Залишки в регіоні'!$B62=Лист2!$B$1,'Залишки в регіоні'!$L62,0)</f>
        <v>0</v>
      </c>
      <c r="C62" s="1">
        <f>IF('Залишки в регіоні'!$B62=Лист2!$C$1,'Залишки в регіоні'!$L62,0)</f>
        <v>0</v>
      </c>
      <c r="D62" s="1">
        <f>IF('Залишки в регіоні'!$B62=Лист2!$D$1,'Залишки в регіоні'!$L62,0)</f>
        <v>0</v>
      </c>
      <c r="E62" s="1">
        <f>IF('Залишки в регіоні'!$B62=Лист2!$E$1,'Залишки в регіоні'!$L62,0)</f>
        <v>0</v>
      </c>
      <c r="F62" s="1">
        <f>IF('Залишки в регіоні'!$B62=Лист2!$F$1,'Залишки в регіоні'!$L62,0)</f>
        <v>0</v>
      </c>
      <c r="G62" s="1">
        <f>IF('Залишки в регіоні'!$B62=Лист2!$G$1,'Залишки в регіоні'!$L62,0)</f>
        <v>0</v>
      </c>
      <c r="H62" s="1">
        <f>IF('Залишки в регіоні'!$B62=Лист2!$H$1,'Залишки в регіоні'!$L62,0)</f>
        <v>0</v>
      </c>
      <c r="I62" s="1">
        <f>IF('Залишки в регіоні'!$B62=Лист2!$I$1,'Залишки в регіоні'!$L62,0)</f>
        <v>0</v>
      </c>
      <c r="J62" s="1">
        <f>IF('Залишки в регіоні'!$B62=Лист2!$J$1,'Залишки в регіоні'!$L62,0)</f>
        <v>0</v>
      </c>
      <c r="K62" s="1">
        <f>IF('[1]Залишки в регіоні'!$B62=[1]Лист2!$K$1,'[1]Залишки в регіоні'!$L62,0)</f>
        <v>0</v>
      </c>
      <c r="L62" s="1">
        <f>IF('[1]Залишки в регіоні'!$B62=[1]Лист2!$L$1,'[1]Залишки в регіоні'!$L62,0)</f>
        <v>0</v>
      </c>
    </row>
    <row r="63" spans="1:12" x14ac:dyDescent="0.2">
      <c r="A63" s="1">
        <f>IF('Залишки в регіоні'!$B63=Лист2!$A$1,'Залишки в регіоні'!$L63,0)</f>
        <v>0</v>
      </c>
      <c r="B63" s="1">
        <f>IF('Залишки в регіоні'!$B63=Лист2!$B$1,'Залишки в регіоні'!$L63,0)</f>
        <v>0</v>
      </c>
      <c r="C63" s="1">
        <f>IF('Залишки в регіоні'!$B63=Лист2!$C$1,'Залишки в регіоні'!$L63,0)</f>
        <v>0</v>
      </c>
      <c r="D63" s="1">
        <f>IF('Залишки в регіоні'!$B63=Лист2!$D$1,'Залишки в регіоні'!$L63,0)</f>
        <v>0</v>
      </c>
      <c r="E63" s="1">
        <f>IF('Залишки в регіоні'!$B63=Лист2!$E$1,'Залишки в регіоні'!$L63,0)</f>
        <v>0</v>
      </c>
      <c r="F63" s="1">
        <f>IF('Залишки в регіоні'!$B63=Лист2!$F$1,'Залишки в регіоні'!$L63,0)</f>
        <v>0</v>
      </c>
      <c r="G63" s="1">
        <f>IF('Залишки в регіоні'!$B63=Лист2!$G$1,'Залишки в регіоні'!$L63,0)</f>
        <v>0</v>
      </c>
      <c r="H63" s="1">
        <f>IF('Залишки в регіоні'!$B63=Лист2!$H$1,'Залишки в регіоні'!$L63,0)</f>
        <v>0</v>
      </c>
      <c r="I63" s="1">
        <f>IF('Залишки в регіоні'!$B63=Лист2!$I$1,'Залишки в регіоні'!$L63,0)</f>
        <v>0</v>
      </c>
      <c r="J63" s="1">
        <f>IF('Залишки в регіоні'!$B63=Лист2!$J$1,'Залишки в регіоні'!$L63,0)</f>
        <v>0</v>
      </c>
      <c r="K63" s="1">
        <f>IF('[1]Залишки в регіоні'!$B63=[1]Лист2!$K$1,'[1]Залишки в регіоні'!$L63,0)</f>
        <v>0</v>
      </c>
      <c r="L63" s="1">
        <f>IF('[1]Залишки в регіоні'!$B63=[1]Лист2!$L$1,'[1]Залишки в регіоні'!$L63,0)</f>
        <v>0</v>
      </c>
    </row>
    <row r="64" spans="1:12" x14ac:dyDescent="0.2">
      <c r="A64" s="1">
        <f>IF('Залишки в регіоні'!$B64=Лист2!$A$1,'Залишки в регіоні'!$L64,0)</f>
        <v>0</v>
      </c>
      <c r="B64" s="1">
        <f>IF('Залишки в регіоні'!$B64=Лист2!$B$1,'Залишки в регіоні'!$L64,0)</f>
        <v>0</v>
      </c>
      <c r="C64" s="1">
        <f>IF('Залишки в регіоні'!$B64=Лист2!$C$1,'Залишки в регіоні'!$L64,0)</f>
        <v>0</v>
      </c>
      <c r="D64" s="1">
        <f>IF('Залишки в регіоні'!$B64=Лист2!$D$1,'Залишки в регіоні'!$L64,0)</f>
        <v>0</v>
      </c>
      <c r="E64" s="1">
        <f>IF('Залишки в регіоні'!$B64=Лист2!$E$1,'Залишки в регіоні'!$L64,0)</f>
        <v>0</v>
      </c>
      <c r="F64" s="1">
        <f>IF('Залишки в регіоні'!$B64=Лист2!$F$1,'Залишки в регіоні'!$L64,0)</f>
        <v>0</v>
      </c>
      <c r="G64" s="1">
        <f>IF('Залишки в регіоні'!$B64=Лист2!$G$1,'Залишки в регіоні'!$L64,0)</f>
        <v>0</v>
      </c>
      <c r="H64" s="1">
        <f>IF('Залишки в регіоні'!$B64=Лист2!$H$1,'Залишки в регіоні'!$L64,0)</f>
        <v>0</v>
      </c>
      <c r="I64" s="1">
        <f>IF('Залишки в регіоні'!$B64=Лист2!$I$1,'Залишки в регіоні'!$L64,0)</f>
        <v>0</v>
      </c>
      <c r="J64" s="1">
        <f>IF('Залишки в регіоні'!$B64=Лист2!$J$1,'Залишки в регіоні'!$L64,0)</f>
        <v>0</v>
      </c>
      <c r="K64" s="1">
        <f>IF('[1]Залишки в регіоні'!$B64=[1]Лист2!$K$1,'[1]Залишки в регіоні'!$L64,0)</f>
        <v>0</v>
      </c>
      <c r="L64" s="1">
        <f>IF('[1]Залишки в регіоні'!$B64=[1]Лист2!$L$1,'[1]Залишки в регіоні'!$L64,0)</f>
        <v>0</v>
      </c>
    </row>
    <row r="65" spans="1:12" x14ac:dyDescent="0.2">
      <c r="A65" s="1">
        <f>IF('Залишки в регіоні'!$B65=Лист2!$A$1,'Залишки в регіоні'!$L65,0)</f>
        <v>0</v>
      </c>
      <c r="B65" s="1">
        <f>IF('Залишки в регіоні'!$B65=Лист2!$B$1,'Залишки в регіоні'!$L65,0)</f>
        <v>0</v>
      </c>
      <c r="C65" s="1">
        <f>IF('Залишки в регіоні'!$B65=Лист2!$C$1,'Залишки в регіоні'!$L65,0)</f>
        <v>0</v>
      </c>
      <c r="D65" s="1">
        <f>IF('Залишки в регіоні'!$B65=Лист2!$D$1,'Залишки в регіоні'!$L65,0)</f>
        <v>0</v>
      </c>
      <c r="E65" s="1">
        <f>IF('Залишки в регіоні'!$B65=Лист2!$E$1,'Залишки в регіоні'!$L65,0)</f>
        <v>0</v>
      </c>
      <c r="F65" s="1">
        <f>IF('Залишки в регіоні'!$B65=Лист2!$F$1,'Залишки в регіоні'!$L65,0)</f>
        <v>0</v>
      </c>
      <c r="G65" s="1">
        <f>IF('Залишки в регіоні'!$B65=Лист2!$G$1,'Залишки в регіоні'!$L65,0)</f>
        <v>0</v>
      </c>
      <c r="H65" s="1">
        <f>IF('Залишки в регіоні'!$B65=Лист2!$H$1,'Залишки в регіоні'!$L65,0)</f>
        <v>0</v>
      </c>
      <c r="I65" s="1">
        <f>IF('Залишки в регіоні'!$B65=Лист2!$I$1,'Залишки в регіоні'!$L65,0)</f>
        <v>0</v>
      </c>
      <c r="J65" s="1">
        <f>IF('Залишки в регіоні'!$B65=Лист2!$J$1,'Залишки в регіоні'!$L65,0)</f>
        <v>0</v>
      </c>
      <c r="K65" s="1">
        <f>IF('[1]Залишки в регіоні'!$B65=[1]Лист2!$K$1,'[1]Залишки в регіоні'!$L65,0)</f>
        <v>0</v>
      </c>
      <c r="L65" s="1">
        <f>IF('[1]Залишки в регіоні'!$B65=[1]Лист2!$L$1,'[1]Залишки в регіоні'!$L65,0)</f>
        <v>0</v>
      </c>
    </row>
    <row r="66" spans="1:12" x14ac:dyDescent="0.2">
      <c r="A66" s="1">
        <f>IF('Залишки в регіоні'!$B66=Лист2!$A$1,'Залишки в регіоні'!$L66,0)</f>
        <v>0</v>
      </c>
      <c r="B66" s="1">
        <f>IF('Залишки в регіоні'!$B66=Лист2!$B$1,'Залишки в регіоні'!$L66,0)</f>
        <v>0</v>
      </c>
      <c r="C66" s="1">
        <f>IF('Залишки в регіоні'!$B66=Лист2!$C$1,'Залишки в регіоні'!$L66,0)</f>
        <v>0</v>
      </c>
      <c r="D66" s="1">
        <f>IF('Залишки в регіоні'!$B66=Лист2!$D$1,'Залишки в регіоні'!$L66,0)</f>
        <v>0</v>
      </c>
      <c r="E66" s="1">
        <f>IF('Залишки в регіоні'!$B66=Лист2!$E$1,'Залишки в регіоні'!$L66,0)</f>
        <v>0</v>
      </c>
      <c r="F66" s="1">
        <f>IF('Залишки в регіоні'!$B66=Лист2!$F$1,'Залишки в регіоні'!$L66,0)</f>
        <v>0</v>
      </c>
      <c r="G66" s="1">
        <f>IF('Залишки в регіоні'!$B66=Лист2!$G$1,'Залишки в регіоні'!$L66,0)</f>
        <v>0</v>
      </c>
      <c r="H66" s="1">
        <f>IF('Залишки в регіоні'!$B66=Лист2!$H$1,'Залишки в регіоні'!$L66,0)</f>
        <v>0</v>
      </c>
      <c r="I66" s="1">
        <f>IF('Залишки в регіоні'!$B66=Лист2!$I$1,'Залишки в регіоні'!$L66,0)</f>
        <v>0</v>
      </c>
      <c r="J66" s="1">
        <f>IF('Залишки в регіоні'!$B66=Лист2!$J$1,'Залишки в регіоні'!$L66,0)</f>
        <v>0</v>
      </c>
      <c r="K66" s="1">
        <f>IF('[1]Залишки в регіоні'!$B66=[1]Лист2!$K$1,'[1]Залишки в регіоні'!$L66,0)</f>
        <v>0</v>
      </c>
      <c r="L66" s="1">
        <f>IF('[1]Залишки в регіоні'!$B66=[1]Лист2!$L$1,'[1]Залишки в регіоні'!$L66,0)</f>
        <v>0</v>
      </c>
    </row>
    <row r="67" spans="1:12" x14ac:dyDescent="0.2">
      <c r="A67" s="1">
        <f>IF('Залишки в регіоні'!$B67=Лист2!$A$1,'Залишки в регіоні'!$L67,0)</f>
        <v>0</v>
      </c>
      <c r="B67" s="1">
        <f>IF('Залишки в регіоні'!$B67=Лист2!$B$1,'Залишки в регіоні'!$L67,0)</f>
        <v>0</v>
      </c>
      <c r="C67" s="1">
        <f>IF('Залишки в регіоні'!$B67=Лист2!$C$1,'Залишки в регіоні'!$L67,0)</f>
        <v>0</v>
      </c>
      <c r="D67" s="1">
        <f>IF('Залишки в регіоні'!$B67=Лист2!$D$1,'Залишки в регіоні'!$L67,0)</f>
        <v>0</v>
      </c>
      <c r="E67" s="1">
        <f>IF('Залишки в регіоні'!$B67=Лист2!$E$1,'Залишки в регіоні'!$L67,0)</f>
        <v>0</v>
      </c>
      <c r="F67" s="1">
        <f>IF('Залишки в регіоні'!$B67=Лист2!$F$1,'Залишки в регіоні'!$L67,0)</f>
        <v>0</v>
      </c>
      <c r="G67" s="1">
        <f>IF('Залишки в регіоні'!$B67=Лист2!$G$1,'Залишки в регіоні'!$L67,0)</f>
        <v>0</v>
      </c>
      <c r="H67" s="1">
        <f>IF('Залишки в регіоні'!$B67=Лист2!$H$1,'Залишки в регіоні'!$L67,0)</f>
        <v>0</v>
      </c>
      <c r="I67" s="1">
        <f>IF('Залишки в регіоні'!$B67=Лист2!$I$1,'Залишки в регіоні'!$L67,0)</f>
        <v>0</v>
      </c>
      <c r="J67" s="1">
        <f>IF('Залишки в регіоні'!$B67=Лист2!$J$1,'Залишки в регіоні'!$L67,0)</f>
        <v>0</v>
      </c>
      <c r="K67" s="1">
        <f>IF('[1]Залишки в регіоні'!$B67=[1]Лист2!$K$1,'[1]Залишки в регіоні'!$L67,0)</f>
        <v>0</v>
      </c>
      <c r="L67" s="1">
        <f>IF('[1]Залишки в регіоні'!$B67=[1]Лист2!$L$1,'[1]Залишки в регіоні'!$L67,0)</f>
        <v>0</v>
      </c>
    </row>
    <row r="68" spans="1:12" x14ac:dyDescent="0.2">
      <c r="A68" s="1">
        <f>IF('Залишки в регіоні'!$B68=Лист2!$A$1,'Залишки в регіоні'!$L68,0)</f>
        <v>0</v>
      </c>
      <c r="B68" s="1">
        <f>IF('Залишки в регіоні'!$B68=Лист2!$B$1,'Залишки в регіоні'!$L68,0)</f>
        <v>0</v>
      </c>
      <c r="C68" s="1">
        <f>IF('Залишки в регіоні'!$B68=Лист2!$C$1,'Залишки в регіоні'!$L68,0)</f>
        <v>0</v>
      </c>
      <c r="D68" s="1">
        <f>IF('Залишки в регіоні'!$B68=Лист2!$D$1,'Залишки в регіоні'!$L68,0)</f>
        <v>0</v>
      </c>
      <c r="E68" s="1">
        <f>IF('Залишки в регіоні'!$B68=Лист2!$E$1,'Залишки в регіоні'!$L68,0)</f>
        <v>0</v>
      </c>
      <c r="F68" s="1">
        <f>IF('Залишки в регіоні'!$B68=Лист2!$F$1,'Залишки в регіоні'!$L68,0)</f>
        <v>0</v>
      </c>
      <c r="G68" s="1">
        <f>IF('Залишки в регіоні'!$B68=Лист2!$G$1,'Залишки в регіоні'!$L68,0)</f>
        <v>0</v>
      </c>
      <c r="H68" s="1">
        <f>IF('Залишки в регіоні'!$B68=Лист2!$H$1,'Залишки в регіоні'!$L68,0)</f>
        <v>0</v>
      </c>
      <c r="I68" s="1">
        <f>IF('Залишки в регіоні'!$B68=Лист2!$I$1,'Залишки в регіоні'!$L68,0)</f>
        <v>0</v>
      </c>
      <c r="J68" s="1">
        <f>IF('Залишки в регіоні'!$B68=Лист2!$J$1,'Залишки в регіоні'!$L68,0)</f>
        <v>0</v>
      </c>
      <c r="K68" s="1">
        <f>IF('[1]Залишки в регіоні'!$B68=[1]Лист2!$K$1,'[1]Залишки в регіоні'!$L68,0)</f>
        <v>0</v>
      </c>
      <c r="L68" s="1">
        <f>IF('[1]Залишки в регіоні'!$B68=[1]Лист2!$L$1,'[1]Залишки в регіоні'!$L68,0)</f>
        <v>0</v>
      </c>
    </row>
    <row r="69" spans="1:12" x14ac:dyDescent="0.2">
      <c r="A69" s="1">
        <f>IF('Залишки в регіоні'!$B69=Лист2!$A$1,'Залишки в регіоні'!$L69,0)</f>
        <v>0</v>
      </c>
      <c r="B69" s="1">
        <f>IF('Залишки в регіоні'!$B69=Лист2!$B$1,'Залишки в регіоні'!$L69,0)</f>
        <v>0</v>
      </c>
      <c r="C69" s="1">
        <f>IF('Залишки в регіоні'!$B69=Лист2!$C$1,'Залишки в регіоні'!$L69,0)</f>
        <v>0</v>
      </c>
      <c r="D69" s="1">
        <f>IF('Залишки в регіоні'!$B69=Лист2!$D$1,'Залишки в регіоні'!$L69,0)</f>
        <v>0</v>
      </c>
      <c r="E69" s="1">
        <f>IF('Залишки в регіоні'!$B69=Лист2!$E$1,'Залишки в регіоні'!$L69,0)</f>
        <v>0</v>
      </c>
      <c r="F69" s="1">
        <f>IF('Залишки в регіоні'!$B69=Лист2!$F$1,'Залишки в регіоні'!$L69,0)</f>
        <v>0</v>
      </c>
      <c r="G69" s="1">
        <f>IF('Залишки в регіоні'!$B69=Лист2!$G$1,'Залишки в регіоні'!$L69,0)</f>
        <v>0</v>
      </c>
      <c r="H69" s="1">
        <f>IF('Залишки в регіоні'!$B69=Лист2!$H$1,'Залишки в регіоні'!$L69,0)</f>
        <v>0</v>
      </c>
      <c r="I69" s="1">
        <f>IF('Залишки в регіоні'!$B69=Лист2!$I$1,'Залишки в регіоні'!$L69,0)</f>
        <v>0</v>
      </c>
      <c r="J69" s="1">
        <f>IF('Залишки в регіоні'!$B69=Лист2!$J$1,'Залишки в регіоні'!$L69,0)</f>
        <v>0</v>
      </c>
      <c r="K69" s="1">
        <f>IF('[1]Залишки в регіоні'!$B69=[1]Лист2!$K$1,'[1]Залишки в регіоні'!$L69,0)</f>
        <v>0</v>
      </c>
      <c r="L69" s="1">
        <f>IF('[1]Залишки в регіоні'!$B69=[1]Лист2!$L$1,'[1]Залишки в регіоні'!$L69,0)</f>
        <v>0</v>
      </c>
    </row>
    <row r="70" spans="1:12" x14ac:dyDescent="0.2">
      <c r="A70" s="1">
        <f>IF('Залишки в регіоні'!$B70=Лист2!$A$1,'Залишки в регіоні'!$L70,0)</f>
        <v>0</v>
      </c>
      <c r="B70" s="1">
        <f>IF('Залишки в регіоні'!$B70=Лист2!$B$1,'Залишки в регіоні'!$L70,0)</f>
        <v>0</v>
      </c>
      <c r="C70" s="1">
        <f>IF('Залишки в регіоні'!$B70=Лист2!$C$1,'Залишки в регіоні'!$L70,0)</f>
        <v>0</v>
      </c>
      <c r="D70" s="1">
        <f>IF('Залишки в регіоні'!$B70=Лист2!$D$1,'Залишки в регіоні'!$L70,0)</f>
        <v>0</v>
      </c>
      <c r="E70" s="1">
        <f>IF('Залишки в регіоні'!$B70=Лист2!$E$1,'Залишки в регіоні'!$L70,0)</f>
        <v>0</v>
      </c>
      <c r="F70" s="1">
        <f>IF('Залишки в регіоні'!$B70=Лист2!$F$1,'Залишки в регіоні'!$L70,0)</f>
        <v>0</v>
      </c>
      <c r="G70" s="1">
        <f>IF('Залишки в регіоні'!$B70=Лист2!$G$1,'Залишки в регіоні'!$L70,0)</f>
        <v>0</v>
      </c>
      <c r="H70" s="1">
        <f>IF('Залишки в регіоні'!$B70=Лист2!$H$1,'Залишки в регіоні'!$L70,0)</f>
        <v>0</v>
      </c>
      <c r="I70" s="1">
        <f>IF('Залишки в регіоні'!$B70=Лист2!$I$1,'Залишки в регіоні'!$L70,0)</f>
        <v>0</v>
      </c>
      <c r="J70" s="1">
        <f>IF('Залишки в регіоні'!$B70=Лист2!$J$1,'Залишки в регіоні'!$L70,0)</f>
        <v>0</v>
      </c>
      <c r="K70" s="1">
        <f>IF('[1]Залишки в регіоні'!$B70=[1]Лист2!$K$1,'[1]Залишки в регіоні'!$L70,0)</f>
        <v>0</v>
      </c>
      <c r="L70" s="1">
        <f>IF('[1]Залишки в регіоні'!$B70=[1]Лист2!$L$1,'[1]Залишки в регіоні'!$L70,0)</f>
        <v>0</v>
      </c>
    </row>
    <row r="71" spans="1:12" x14ac:dyDescent="0.2">
      <c r="A71" s="1">
        <f>IF('Залишки в регіоні'!$B71=Лист2!$A$1,'Залишки в регіоні'!$L71,0)</f>
        <v>0</v>
      </c>
      <c r="B71" s="1">
        <f>IF('Залишки в регіоні'!$B71=Лист2!$B$1,'Залишки в регіоні'!$L71,0)</f>
        <v>0</v>
      </c>
      <c r="C71" s="1">
        <f>IF('Залишки в регіоні'!$B71=Лист2!$C$1,'Залишки в регіоні'!$L71,0)</f>
        <v>0</v>
      </c>
      <c r="D71" s="1">
        <f>IF('Залишки в регіоні'!$B71=Лист2!$D$1,'Залишки в регіоні'!$L71,0)</f>
        <v>0</v>
      </c>
      <c r="E71" s="1">
        <f>IF('Залишки в регіоні'!$B71=Лист2!$E$1,'Залишки в регіоні'!$L71,0)</f>
        <v>0</v>
      </c>
      <c r="F71" s="1">
        <f>IF('Залишки в регіоні'!$B71=Лист2!$F$1,'Залишки в регіоні'!$L71,0)</f>
        <v>0</v>
      </c>
      <c r="G71" s="1">
        <f>IF('Залишки в регіоні'!$B71=Лист2!$G$1,'Залишки в регіоні'!$L71,0)</f>
        <v>0</v>
      </c>
      <c r="H71" s="1">
        <f>IF('Залишки в регіоні'!$B71=Лист2!$H$1,'Залишки в регіоні'!$L71,0)</f>
        <v>0</v>
      </c>
      <c r="I71" s="1">
        <f>IF('Залишки в регіоні'!$B71=Лист2!$I$1,'Залишки в регіоні'!$L71,0)</f>
        <v>0</v>
      </c>
      <c r="J71" s="1">
        <f>IF('Залишки в регіоні'!$B71=Лист2!$J$1,'Залишки в регіоні'!$L71,0)</f>
        <v>0</v>
      </c>
      <c r="K71" s="1">
        <f>IF('[1]Залишки в регіоні'!$B71=[1]Лист2!$K$1,'[1]Залишки в регіоні'!$L71,0)</f>
        <v>0</v>
      </c>
      <c r="L71" s="1">
        <f>IF('[1]Залишки в регіоні'!$B71=[1]Лист2!$L$1,'[1]Залишки в регіоні'!$L71,0)</f>
        <v>0</v>
      </c>
    </row>
    <row r="72" spans="1:12" x14ac:dyDescent="0.2">
      <c r="A72" s="1">
        <f>IF('Залишки в регіоні'!$B72=Лист2!$A$1,'Залишки в регіоні'!$L72,0)</f>
        <v>0</v>
      </c>
      <c r="B72" s="1">
        <f>IF('Залишки в регіоні'!$B72=Лист2!$B$1,'Залишки в регіоні'!$L72,0)</f>
        <v>0</v>
      </c>
      <c r="C72" s="1">
        <f>IF('Залишки в регіоні'!$B72=Лист2!$C$1,'Залишки в регіоні'!$L72,0)</f>
        <v>0</v>
      </c>
      <c r="D72" s="1">
        <f>IF('Залишки в регіоні'!$B72=Лист2!$D$1,'Залишки в регіоні'!$L72,0)</f>
        <v>0</v>
      </c>
      <c r="E72" s="1">
        <f>IF('Залишки в регіоні'!$B72=Лист2!$E$1,'Залишки в регіоні'!$L72,0)</f>
        <v>0</v>
      </c>
      <c r="F72" s="1">
        <f>IF('Залишки в регіоні'!$B72=Лист2!$F$1,'Залишки в регіоні'!$L72,0)</f>
        <v>0</v>
      </c>
      <c r="G72" s="1">
        <f>IF('Залишки в регіоні'!$B72=Лист2!$G$1,'Залишки в регіоні'!$L72,0)</f>
        <v>0</v>
      </c>
      <c r="H72" s="1">
        <f>IF('Залишки в регіоні'!$B72=Лист2!$H$1,'Залишки в регіоні'!$L72,0)</f>
        <v>0</v>
      </c>
      <c r="I72" s="1">
        <f>IF('Залишки в регіоні'!$B72=Лист2!$I$1,'Залишки в регіоні'!$L72,0)</f>
        <v>0</v>
      </c>
      <c r="J72" s="1">
        <f>IF('Залишки в регіоні'!$B72=Лист2!$J$1,'Залишки в регіоні'!$L72,0)</f>
        <v>0</v>
      </c>
      <c r="K72" s="1">
        <f>IF('[1]Залишки в регіоні'!$B72=[1]Лист2!$K$1,'[1]Залишки в регіоні'!$L72,0)</f>
        <v>0</v>
      </c>
      <c r="L72" s="1">
        <f>IF('[1]Залишки в регіоні'!$B72=[1]Лист2!$L$1,'[1]Залишки в регіоні'!$L72,0)</f>
        <v>0</v>
      </c>
    </row>
    <row r="73" spans="1:12" x14ac:dyDescent="0.2">
      <c r="A73" s="1">
        <f>IF('Залишки в регіоні'!$B73=Лист2!$A$1,'Залишки в регіоні'!$L73,0)</f>
        <v>0</v>
      </c>
      <c r="B73" s="1">
        <f>IF('Залишки в регіоні'!$B73=Лист2!$B$1,'Залишки в регіоні'!$L73,0)</f>
        <v>0</v>
      </c>
      <c r="C73" s="1">
        <f>IF('Залишки в регіоні'!$B73=Лист2!$C$1,'Залишки в регіоні'!$L73,0)</f>
        <v>0</v>
      </c>
      <c r="D73" s="1">
        <f>IF('Залишки в регіоні'!$B73=Лист2!$D$1,'Залишки в регіоні'!$L73,0)</f>
        <v>0</v>
      </c>
      <c r="E73" s="1">
        <f>IF('Залишки в регіоні'!$B73=Лист2!$E$1,'Залишки в регіоні'!$L73,0)</f>
        <v>0</v>
      </c>
      <c r="F73" s="1">
        <f>IF('Залишки в регіоні'!$B73=Лист2!$F$1,'Залишки в регіоні'!$L73,0)</f>
        <v>0</v>
      </c>
      <c r="G73" s="1">
        <f>IF('Залишки в регіоні'!$B73=Лист2!$G$1,'Залишки в регіоні'!$L73,0)</f>
        <v>0</v>
      </c>
      <c r="H73" s="1">
        <f>IF('Залишки в регіоні'!$B73=Лист2!$H$1,'Залишки в регіоні'!$L73,0)</f>
        <v>0</v>
      </c>
      <c r="I73" s="1">
        <f>IF('Залишки в регіоні'!$B73=Лист2!$I$1,'Залишки в регіоні'!$L73,0)</f>
        <v>0</v>
      </c>
      <c r="J73" s="1">
        <f>IF('Залишки в регіоні'!$B73=Лист2!$J$1,'Залишки в регіоні'!$L73,0)</f>
        <v>0</v>
      </c>
      <c r="K73" s="1">
        <f>IF('[1]Залишки в регіоні'!$B73=[1]Лист2!$K$1,'[1]Залишки в регіоні'!$L73,0)</f>
        <v>0</v>
      </c>
      <c r="L73" s="1">
        <f>IF('[1]Залишки в регіоні'!$B73=[1]Лист2!$L$1,'[1]Залишки в регіоні'!$L73,0)</f>
        <v>0</v>
      </c>
    </row>
    <row r="74" spans="1:12" x14ac:dyDescent="0.2">
      <c r="A74" s="1">
        <f>IF('Залишки в регіоні'!$B74=Лист2!$A$1,'Залишки в регіоні'!$L74,0)</f>
        <v>0</v>
      </c>
      <c r="B74" s="1">
        <f>IF('Залишки в регіоні'!$B74=Лист2!$B$1,'Залишки в регіоні'!$L74,0)</f>
        <v>0</v>
      </c>
      <c r="C74" s="1">
        <f>IF('Залишки в регіоні'!$B74=Лист2!$C$1,'Залишки в регіоні'!$L74,0)</f>
        <v>0</v>
      </c>
      <c r="D74" s="1">
        <f>IF('Залишки в регіоні'!$B74=Лист2!$D$1,'Залишки в регіоні'!$L74,0)</f>
        <v>0</v>
      </c>
      <c r="E74" s="1">
        <f>IF('Залишки в регіоні'!$B74=Лист2!$E$1,'Залишки в регіоні'!$L74,0)</f>
        <v>0</v>
      </c>
      <c r="F74" s="1">
        <f>IF('Залишки в регіоні'!$B74=Лист2!$F$1,'Залишки в регіоні'!$L74,0)</f>
        <v>0</v>
      </c>
      <c r="G74" s="1">
        <f>IF('Залишки в регіоні'!$B74=Лист2!$G$1,'Залишки в регіоні'!$L74,0)</f>
        <v>0</v>
      </c>
      <c r="H74" s="1">
        <f>IF('Залишки в регіоні'!$B74=Лист2!$H$1,'Залишки в регіоні'!$L74,0)</f>
        <v>0</v>
      </c>
      <c r="I74" s="1">
        <f>IF('Залишки в регіоні'!$B74=Лист2!$I$1,'Залишки в регіоні'!$L74,0)</f>
        <v>0</v>
      </c>
      <c r="J74" s="1">
        <f>IF('Залишки в регіоні'!$B74=Лист2!$J$1,'Залишки в регіоні'!$L74,0)</f>
        <v>0</v>
      </c>
      <c r="K74" s="1">
        <f>IF('[1]Залишки в регіоні'!$B74=[1]Лист2!$K$1,'[1]Залишки в регіоні'!$L74,0)</f>
        <v>0</v>
      </c>
      <c r="L74" s="1">
        <f>IF('[1]Залишки в регіоні'!$B74=[1]Лист2!$L$1,'[1]Залишки в регіоні'!$L74,0)</f>
        <v>0</v>
      </c>
    </row>
    <row r="75" spans="1:12" x14ac:dyDescent="0.2">
      <c r="A75" s="1">
        <f>IF('Залишки в регіоні'!$B75=Лист2!$A$1,'Залишки в регіоні'!$L75,0)</f>
        <v>0</v>
      </c>
      <c r="B75" s="1">
        <f>IF('Залишки в регіоні'!$B75=Лист2!$B$1,'Залишки в регіоні'!$L75,0)</f>
        <v>0</v>
      </c>
      <c r="C75" s="1">
        <f>IF('Залишки в регіоні'!$B75=Лист2!$C$1,'Залишки в регіоні'!$L75,0)</f>
        <v>0</v>
      </c>
      <c r="D75" s="1">
        <f>IF('Залишки в регіоні'!$B75=Лист2!$D$1,'Залишки в регіоні'!$L75,0)</f>
        <v>0</v>
      </c>
      <c r="E75" s="1">
        <f>IF('Залишки в регіоні'!$B75=Лист2!$E$1,'Залишки в регіоні'!$L75,0)</f>
        <v>0</v>
      </c>
      <c r="F75" s="1">
        <f>IF('Залишки в регіоні'!$B75=Лист2!$F$1,'Залишки в регіоні'!$L75,0)</f>
        <v>0</v>
      </c>
      <c r="G75" s="1">
        <f>IF('Залишки в регіоні'!$B75=Лист2!$G$1,'Залишки в регіоні'!$L75,0)</f>
        <v>0</v>
      </c>
      <c r="H75" s="1">
        <f>IF('Залишки в регіоні'!$B75=Лист2!$H$1,'Залишки в регіоні'!$L75,0)</f>
        <v>0</v>
      </c>
      <c r="I75" s="1">
        <f>IF('Залишки в регіоні'!$B75=Лист2!$I$1,'Залишки в регіоні'!$L75,0)</f>
        <v>0</v>
      </c>
      <c r="J75" s="1">
        <f>IF('Залишки в регіоні'!$B75=Лист2!$J$1,'Залишки в регіоні'!$L75,0)</f>
        <v>0</v>
      </c>
      <c r="K75" s="1">
        <f>IF('[1]Залишки в регіоні'!$B75=[1]Лист2!$K$1,'[1]Залишки в регіоні'!$L75,0)</f>
        <v>0</v>
      </c>
      <c r="L75" s="1">
        <f>IF('[1]Залишки в регіоні'!$B75=[1]Лист2!$L$1,'[1]Залишки в регіоні'!$L75,0)</f>
        <v>0</v>
      </c>
    </row>
    <row r="76" spans="1:12" x14ac:dyDescent="0.2">
      <c r="A76" s="1">
        <f>IF('Залишки в регіоні'!$B76=Лист2!$A$1,'Залишки в регіоні'!$L76,0)</f>
        <v>0</v>
      </c>
      <c r="B76" s="1">
        <f>IF('Залишки в регіоні'!$B76=Лист2!$B$1,'Залишки в регіоні'!$L76,0)</f>
        <v>0</v>
      </c>
      <c r="C76" s="1">
        <f>IF('Залишки в регіоні'!$B76=Лист2!$C$1,'Залишки в регіоні'!$L76,0)</f>
        <v>0</v>
      </c>
      <c r="D76" s="1">
        <f>IF('Залишки в регіоні'!$B76=Лист2!$D$1,'Залишки в регіоні'!$L76,0)</f>
        <v>0</v>
      </c>
      <c r="E76" s="1">
        <f>IF('Залишки в регіоні'!$B76=Лист2!$E$1,'Залишки в регіоні'!$L76,0)</f>
        <v>0</v>
      </c>
      <c r="F76" s="1">
        <f>IF('Залишки в регіоні'!$B76=Лист2!$F$1,'Залишки в регіоні'!$L76,0)</f>
        <v>0</v>
      </c>
      <c r="G76" s="1">
        <f>IF('Залишки в регіоні'!$B76=Лист2!$G$1,'Залишки в регіоні'!$L76,0)</f>
        <v>0</v>
      </c>
      <c r="H76" s="1">
        <f>IF('Залишки в регіоні'!$B76=Лист2!$H$1,'Залишки в регіоні'!$L76,0)</f>
        <v>0</v>
      </c>
      <c r="I76" s="1">
        <f>IF('Залишки в регіоні'!$B76=Лист2!$I$1,'Залишки в регіоні'!$L76,0)</f>
        <v>0</v>
      </c>
      <c r="J76" s="1">
        <f>IF('Залишки в регіоні'!$B76=Лист2!$J$1,'Залишки в регіоні'!$L76,0)</f>
        <v>0</v>
      </c>
      <c r="K76" s="1">
        <f>IF('[1]Залишки в регіоні'!$B76=[1]Лист2!$K$1,'[1]Залишки в регіоні'!$L76,0)</f>
        <v>0</v>
      </c>
      <c r="L76" s="1">
        <f>IF('[1]Залишки в регіоні'!$B76=[1]Лист2!$L$1,'[1]Залишки в регіоні'!$L76,0)</f>
        <v>0</v>
      </c>
    </row>
    <row r="77" spans="1:12" x14ac:dyDescent="0.2">
      <c r="A77" s="1">
        <f>IF('Залишки в регіоні'!$B77=Лист2!$A$1,'Залишки в регіоні'!$L77,0)</f>
        <v>0</v>
      </c>
      <c r="B77" s="1">
        <f>IF('Залишки в регіоні'!$B77=Лист2!$B$1,'Залишки в регіоні'!$L77,0)</f>
        <v>0</v>
      </c>
      <c r="C77" s="1">
        <f>IF('Залишки в регіоні'!$B77=Лист2!$C$1,'Залишки в регіоні'!$L77,0)</f>
        <v>0</v>
      </c>
      <c r="D77" s="1">
        <f>IF('Залишки в регіоні'!$B77=Лист2!$D$1,'Залишки в регіоні'!$L77,0)</f>
        <v>0</v>
      </c>
      <c r="E77" s="1">
        <f>IF('Залишки в регіоні'!$B77=Лист2!$E$1,'Залишки в регіоні'!$L77,0)</f>
        <v>0</v>
      </c>
      <c r="F77" s="1">
        <f>IF('Залишки в регіоні'!$B77=Лист2!$F$1,'Залишки в регіоні'!$L77,0)</f>
        <v>0</v>
      </c>
      <c r="G77" s="1">
        <f>IF('Залишки в регіоні'!$B77=Лист2!$G$1,'Залишки в регіоні'!$L77,0)</f>
        <v>0</v>
      </c>
      <c r="H77" s="1">
        <f>IF('Залишки в регіоні'!$B77=Лист2!$H$1,'Залишки в регіоні'!$L77,0)</f>
        <v>0</v>
      </c>
      <c r="I77" s="1">
        <f>IF('Залишки в регіоні'!$B77=Лист2!$I$1,'Залишки в регіоні'!$L77,0)</f>
        <v>0</v>
      </c>
      <c r="J77" s="1">
        <f>IF('Залишки в регіоні'!$B77=Лист2!$J$1,'Залишки в регіоні'!$L77,0)</f>
        <v>0</v>
      </c>
      <c r="K77" s="1">
        <f>IF('[1]Залишки в регіоні'!$B77=[1]Лист2!$K$1,'[1]Залишки в регіоні'!$L77,0)</f>
        <v>0</v>
      </c>
      <c r="L77" s="1">
        <f>IF('[1]Залишки в регіоні'!$B77=[1]Лист2!$L$1,'[1]Залишки в регіоні'!$L77,0)</f>
        <v>0</v>
      </c>
    </row>
    <row r="78" spans="1:12" x14ac:dyDescent="0.2">
      <c r="A78" s="1">
        <f>IF('Залишки в регіоні'!$B78=Лист2!$A$1,'Залишки в регіоні'!$L78,0)</f>
        <v>0</v>
      </c>
      <c r="B78" s="1">
        <f>IF('Залишки в регіоні'!$B78=Лист2!$B$1,'Залишки в регіоні'!$L78,0)</f>
        <v>0</v>
      </c>
      <c r="C78" s="1">
        <f>IF('Залишки в регіоні'!$B78=Лист2!$C$1,'Залишки в регіоні'!$L78,0)</f>
        <v>0</v>
      </c>
      <c r="D78" s="1">
        <f>IF('Залишки в регіоні'!$B78=Лист2!$D$1,'Залишки в регіоні'!$L78,0)</f>
        <v>0</v>
      </c>
      <c r="E78" s="1">
        <f>IF('Залишки в регіоні'!$B78=Лист2!$E$1,'Залишки в регіоні'!$L78,0)</f>
        <v>0</v>
      </c>
      <c r="F78" s="1">
        <f>IF('Залишки в регіоні'!$B78=Лист2!$F$1,'Залишки в регіоні'!$L78,0)</f>
        <v>0</v>
      </c>
      <c r="G78" s="1">
        <f>IF('Залишки в регіоні'!$B78=Лист2!$G$1,'Залишки в регіоні'!$L78,0)</f>
        <v>0</v>
      </c>
      <c r="H78" s="1">
        <f>IF('Залишки в регіоні'!$B78=Лист2!$H$1,'Залишки в регіоні'!$L78,0)</f>
        <v>0</v>
      </c>
      <c r="I78" s="1">
        <f>IF('Залишки в регіоні'!$B78=Лист2!$I$1,'Залишки в регіоні'!$L78,0)</f>
        <v>0</v>
      </c>
      <c r="J78" s="1">
        <f>IF('Залишки в регіоні'!$B78=Лист2!$J$1,'Залишки в регіоні'!$L78,0)</f>
        <v>0</v>
      </c>
      <c r="K78" s="1">
        <f>IF('[1]Залишки в регіоні'!$B78=[1]Лист2!$K$1,'[1]Залишки в регіоні'!$L78,0)</f>
        <v>0</v>
      </c>
      <c r="L78" s="1">
        <f>IF('[1]Залишки в регіоні'!$B78=[1]Лист2!$L$1,'[1]Залишки в регіоні'!$L78,0)</f>
        <v>0</v>
      </c>
    </row>
    <row r="79" spans="1:12" x14ac:dyDescent="0.2">
      <c r="A79" s="1">
        <f>IF('Залишки в регіоні'!$B79=Лист2!$A$1,'Залишки в регіоні'!$L79,0)</f>
        <v>0</v>
      </c>
      <c r="B79" s="1">
        <f>IF('Залишки в регіоні'!$B79=Лист2!$B$1,'Залишки в регіоні'!$L79,0)</f>
        <v>0</v>
      </c>
      <c r="C79" s="1">
        <f>IF('Залишки в регіоні'!$B79=Лист2!$C$1,'Залишки в регіоні'!$L79,0)</f>
        <v>0</v>
      </c>
      <c r="D79" s="1">
        <f>IF('Залишки в регіоні'!$B79=Лист2!$D$1,'Залишки в регіоні'!$L79,0)</f>
        <v>0</v>
      </c>
      <c r="E79" s="1">
        <f>IF('Залишки в регіоні'!$B79=Лист2!$E$1,'Залишки в регіоні'!$L79,0)</f>
        <v>0</v>
      </c>
      <c r="F79" s="1">
        <f>IF('Залишки в регіоні'!$B79=Лист2!$F$1,'Залишки в регіоні'!$L79,0)</f>
        <v>0</v>
      </c>
      <c r="G79" s="1">
        <f>IF('Залишки в регіоні'!$B79=Лист2!$G$1,'Залишки в регіоні'!$L79,0)</f>
        <v>0</v>
      </c>
      <c r="H79" s="1">
        <f>IF('Залишки в регіоні'!$B79=Лист2!$H$1,'Залишки в регіоні'!$L79,0)</f>
        <v>0</v>
      </c>
      <c r="I79" s="1">
        <f>IF('Залишки в регіоні'!$B79=Лист2!$I$1,'Залишки в регіоні'!$L79,0)</f>
        <v>0</v>
      </c>
      <c r="J79" s="1">
        <f>IF('Залишки в регіоні'!$B79=Лист2!$J$1,'Залишки в регіоні'!$L79,0)</f>
        <v>0</v>
      </c>
      <c r="K79" s="1">
        <f>IF('[1]Залишки в регіоні'!$B79=[1]Лист2!$K$1,'[1]Залишки в регіоні'!$L79,0)</f>
        <v>0</v>
      </c>
      <c r="L79" s="1">
        <f>IF('[1]Залишки в регіоні'!$B79=[1]Лист2!$L$1,'[1]Залишки в регіоні'!$L79,0)</f>
        <v>0</v>
      </c>
    </row>
    <row r="80" spans="1:12" x14ac:dyDescent="0.2">
      <c r="A80" s="1">
        <f>IF('Залишки в регіоні'!$B80=Лист2!$A$1,'Залишки в регіоні'!$L80,0)</f>
        <v>0</v>
      </c>
      <c r="B80" s="1">
        <f>IF('Залишки в регіоні'!$B80=Лист2!$B$1,'Залишки в регіоні'!$L80,0)</f>
        <v>0</v>
      </c>
      <c r="C80" s="1">
        <f>IF('Залишки в регіоні'!$B80=Лист2!$C$1,'Залишки в регіоні'!$L80,0)</f>
        <v>0</v>
      </c>
      <c r="D80" s="1">
        <f>IF('Залишки в регіоні'!$B80=Лист2!$D$1,'Залишки в регіоні'!$L80,0)</f>
        <v>0</v>
      </c>
      <c r="E80" s="1">
        <f>IF('Залишки в регіоні'!$B80=Лист2!$E$1,'Залишки в регіоні'!$L80,0)</f>
        <v>0</v>
      </c>
      <c r="F80" s="1">
        <f>IF('Залишки в регіоні'!$B80=Лист2!$F$1,'Залишки в регіоні'!$L80,0)</f>
        <v>0</v>
      </c>
      <c r="G80" s="1">
        <f>IF('Залишки в регіоні'!$B80=Лист2!$G$1,'Залишки в регіоні'!$L80,0)</f>
        <v>0</v>
      </c>
      <c r="H80" s="1">
        <f>IF('Залишки в регіоні'!$B80=Лист2!$H$1,'Залишки в регіоні'!$L80,0)</f>
        <v>0</v>
      </c>
      <c r="I80" s="1">
        <f>IF('Залишки в регіоні'!$B80=Лист2!$I$1,'Залишки в регіоні'!$L80,0)</f>
        <v>0</v>
      </c>
      <c r="J80" s="1">
        <f>IF('Залишки в регіоні'!$B80=Лист2!$J$1,'Залишки в регіоні'!$L80,0)</f>
        <v>0</v>
      </c>
      <c r="K80" s="1">
        <f>IF('[1]Залишки в регіоні'!$B80=[1]Лист2!$K$1,'[1]Залишки в регіоні'!$L80,0)</f>
        <v>0</v>
      </c>
      <c r="L80" s="1">
        <f>IF('[1]Залишки в регіоні'!$B80=[1]Лист2!$L$1,'[1]Залишки в регіоні'!$L80,0)</f>
        <v>0</v>
      </c>
    </row>
    <row r="81" spans="1:12" x14ac:dyDescent="0.2">
      <c r="A81" s="1">
        <f>IF('Залишки в регіоні'!$B81=Лист2!$A$1,'Залишки в регіоні'!$L81,0)</f>
        <v>0</v>
      </c>
      <c r="B81" s="1">
        <f>IF('Залишки в регіоні'!$B81=Лист2!$B$1,'Залишки в регіоні'!$L81,0)</f>
        <v>0</v>
      </c>
      <c r="C81" s="1">
        <f>IF('Залишки в регіоні'!$B81=Лист2!$C$1,'Залишки в регіоні'!$L81,0)</f>
        <v>0</v>
      </c>
      <c r="D81" s="1">
        <f>IF('Залишки в регіоні'!$B81=Лист2!$D$1,'Залишки в регіоні'!$L81,0)</f>
        <v>0</v>
      </c>
      <c r="E81" s="1">
        <f>IF('Залишки в регіоні'!$B81=Лист2!$E$1,'Залишки в регіоні'!$L81,0)</f>
        <v>0</v>
      </c>
      <c r="F81" s="1">
        <f>IF('Залишки в регіоні'!$B81=Лист2!$F$1,'Залишки в регіоні'!$L81,0)</f>
        <v>0</v>
      </c>
      <c r="G81" s="1">
        <f>IF('Залишки в регіоні'!$B81=Лист2!$G$1,'Залишки в регіоні'!$L81,0)</f>
        <v>0</v>
      </c>
      <c r="H81" s="1">
        <f>IF('Залишки в регіоні'!$B81=Лист2!$H$1,'Залишки в регіоні'!$L81,0)</f>
        <v>0</v>
      </c>
      <c r="I81" s="1">
        <f>IF('Залишки в регіоні'!$B81=Лист2!$I$1,'Залишки в регіоні'!$L81,0)</f>
        <v>0</v>
      </c>
      <c r="J81" s="1">
        <f>IF('Залишки в регіоні'!$B81=Лист2!$J$1,'Залишки в регіоні'!$L81,0)</f>
        <v>0</v>
      </c>
      <c r="K81" s="1">
        <f>IF('[1]Залишки в регіоні'!$B81=[1]Лист2!$K$1,'[1]Залишки в регіоні'!$L81,0)</f>
        <v>0</v>
      </c>
      <c r="L81" s="1">
        <f>IF('[1]Залишки в регіоні'!$B81=[1]Лист2!$L$1,'[1]Залишки в регіоні'!$L81,0)</f>
        <v>0</v>
      </c>
    </row>
    <row r="82" spans="1:12" x14ac:dyDescent="0.2">
      <c r="A82" s="1">
        <f>IF('Залишки в регіоні'!$B82=Лист2!$A$1,'Залишки в регіоні'!$L82,0)</f>
        <v>0</v>
      </c>
      <c r="B82" s="1">
        <f>IF('Залишки в регіоні'!$B82=Лист2!$B$1,'Залишки в регіоні'!$L82,0)</f>
        <v>0</v>
      </c>
      <c r="C82" s="1">
        <f>IF('Залишки в регіоні'!$B82=Лист2!$C$1,'Залишки в регіоні'!$L82,0)</f>
        <v>0</v>
      </c>
      <c r="D82" s="1">
        <f>IF('Залишки в регіоні'!$B82=Лист2!$D$1,'Залишки в регіоні'!$L82,0)</f>
        <v>0</v>
      </c>
      <c r="E82" s="1">
        <f>IF('Залишки в регіоні'!$B82=Лист2!$E$1,'Залишки в регіоні'!$L82,0)</f>
        <v>0</v>
      </c>
      <c r="F82" s="1">
        <f>IF('Залишки в регіоні'!$B82=Лист2!$F$1,'Залишки в регіоні'!$L82,0)</f>
        <v>0</v>
      </c>
      <c r="G82" s="1">
        <f>IF('Залишки в регіоні'!$B82=Лист2!$G$1,'Залишки в регіоні'!$L82,0)</f>
        <v>0</v>
      </c>
      <c r="H82" s="1">
        <f>IF('Залишки в регіоні'!$B82=Лист2!$H$1,'Залишки в регіоні'!$L82,0)</f>
        <v>0</v>
      </c>
      <c r="I82" s="1">
        <f>IF('Залишки в регіоні'!$B82=Лист2!$I$1,'Залишки в регіоні'!$L82,0)</f>
        <v>0</v>
      </c>
      <c r="J82" s="1">
        <f>IF('Залишки в регіоні'!$B82=Лист2!$J$1,'Залишки в регіоні'!$L82,0)</f>
        <v>0</v>
      </c>
      <c r="K82" s="1">
        <f>IF('[1]Залишки в регіоні'!$B82=[1]Лист2!$K$1,'[1]Залишки в регіоні'!$L82,0)</f>
        <v>0</v>
      </c>
      <c r="L82" s="1">
        <f>IF('[1]Залишки в регіоні'!$B82=[1]Лист2!$L$1,'[1]Залишки в регіоні'!$L82,0)</f>
        <v>0</v>
      </c>
    </row>
    <row r="83" spans="1:12" x14ac:dyDescent="0.2">
      <c r="A83" s="1">
        <f>IF('Залишки в регіоні'!$B83=Лист2!$A$1,'Залишки в регіоні'!$L83,0)</f>
        <v>0</v>
      </c>
      <c r="B83" s="1">
        <f>IF('Залишки в регіоні'!$B83=Лист2!$B$1,'Залишки в регіоні'!$L83,0)</f>
        <v>0</v>
      </c>
      <c r="C83" s="1">
        <f>IF('Залишки в регіоні'!$B83=Лист2!$C$1,'Залишки в регіоні'!$L83,0)</f>
        <v>0</v>
      </c>
      <c r="D83" s="1">
        <f>IF('Залишки в регіоні'!$B83=Лист2!$D$1,'Залишки в регіоні'!$L83,0)</f>
        <v>0</v>
      </c>
      <c r="E83" s="1">
        <f>IF('Залишки в регіоні'!$B83=Лист2!$E$1,'Залишки в регіоні'!$L83,0)</f>
        <v>0</v>
      </c>
      <c r="F83" s="1">
        <f>IF('Залишки в регіоні'!$B83=Лист2!$F$1,'Залишки в регіоні'!$L83,0)</f>
        <v>0</v>
      </c>
      <c r="G83" s="1">
        <f>IF('Залишки в регіоні'!$B83=Лист2!$G$1,'Залишки в регіоні'!$L83,0)</f>
        <v>0</v>
      </c>
      <c r="H83" s="1">
        <f>IF('Залишки в регіоні'!$B83=Лист2!$H$1,'Залишки в регіоні'!$L83,0)</f>
        <v>0</v>
      </c>
      <c r="I83" s="1">
        <f>IF('Залишки в регіоні'!$B83=Лист2!$I$1,'Залишки в регіоні'!$L83,0)</f>
        <v>0</v>
      </c>
      <c r="J83" s="1">
        <f>IF('Залишки в регіоні'!$B83=Лист2!$J$1,'Залишки в регіоні'!$L83,0)</f>
        <v>0</v>
      </c>
      <c r="K83" s="1">
        <f>IF('[1]Залишки в регіоні'!$B83=[1]Лист2!$K$1,'[1]Залишки в регіоні'!$L83,0)</f>
        <v>0</v>
      </c>
      <c r="L83" s="1">
        <f>IF('[1]Залишки в регіоні'!$B83=[1]Лист2!$L$1,'[1]Залишки в регіоні'!$L83,0)</f>
        <v>0</v>
      </c>
    </row>
    <row r="84" spans="1:12" x14ac:dyDescent="0.2">
      <c r="A84" s="1">
        <f>IF('Залишки в регіоні'!$B84=Лист2!$A$1,'Залишки в регіоні'!$L84,0)</f>
        <v>0</v>
      </c>
      <c r="B84" s="1">
        <f>IF('Залишки в регіоні'!$B84=Лист2!$B$1,'Залишки в регіоні'!$L84,0)</f>
        <v>0</v>
      </c>
      <c r="C84" s="1">
        <f>IF('Залишки в регіоні'!$B84=Лист2!$C$1,'Залишки в регіоні'!$L84,0)</f>
        <v>0</v>
      </c>
      <c r="D84" s="1">
        <f>IF('Залишки в регіоні'!$B84=Лист2!$D$1,'Залишки в регіоні'!$L84,0)</f>
        <v>0</v>
      </c>
      <c r="E84" s="1">
        <f>IF('Залишки в регіоні'!$B84=Лист2!$E$1,'Залишки в регіоні'!$L84,0)</f>
        <v>0</v>
      </c>
      <c r="F84" s="1">
        <f>IF('Залишки в регіоні'!$B84=Лист2!$F$1,'Залишки в регіоні'!$L84,0)</f>
        <v>0</v>
      </c>
      <c r="G84" s="1">
        <f>IF('Залишки в регіоні'!$B84=Лист2!$G$1,'Залишки в регіоні'!$L84,0)</f>
        <v>0</v>
      </c>
      <c r="H84" s="1">
        <f>IF('Залишки в регіоні'!$B84=Лист2!$H$1,'Залишки в регіоні'!$L84,0)</f>
        <v>0</v>
      </c>
      <c r="I84" s="1">
        <f>IF('Залишки в регіоні'!$B84=Лист2!$I$1,'Залишки в регіоні'!$L84,0)</f>
        <v>0</v>
      </c>
      <c r="J84" s="1">
        <f>IF('Залишки в регіоні'!$B84=Лист2!$J$1,'Залишки в регіоні'!$L84,0)</f>
        <v>0</v>
      </c>
      <c r="K84" s="1">
        <f>IF('[1]Залишки в регіоні'!$B84=[1]Лист2!$K$1,'[1]Залишки в регіоні'!$L84,0)</f>
        <v>0</v>
      </c>
      <c r="L84" s="1">
        <f>IF('[1]Залишки в регіоні'!$B84=[1]Лист2!$L$1,'[1]Залишки в регіоні'!$L84,0)</f>
        <v>0</v>
      </c>
    </row>
    <row r="85" spans="1:12" x14ac:dyDescent="0.2">
      <c r="A85" s="1">
        <f>IF('Залишки в регіоні'!$B85=Лист2!$A$1,'Залишки в регіоні'!$L85,0)</f>
        <v>0</v>
      </c>
      <c r="B85" s="1">
        <f>IF('Залишки в регіоні'!$B85=Лист2!$B$1,'Залишки в регіоні'!$L85,0)</f>
        <v>0</v>
      </c>
      <c r="C85" s="1">
        <f>IF('Залишки в регіоні'!$B85=Лист2!$C$1,'Залишки в регіоні'!$L85,0)</f>
        <v>0</v>
      </c>
      <c r="D85" s="1">
        <f>IF('Залишки в регіоні'!$B85=Лист2!$D$1,'Залишки в регіоні'!$L85,0)</f>
        <v>0</v>
      </c>
      <c r="E85" s="1">
        <f>IF('Залишки в регіоні'!$B85=Лист2!$E$1,'Залишки в регіоні'!$L85,0)</f>
        <v>0</v>
      </c>
      <c r="F85" s="1">
        <f>IF('Залишки в регіоні'!$B85=Лист2!$F$1,'Залишки в регіоні'!$L85,0)</f>
        <v>0</v>
      </c>
      <c r="G85" s="1">
        <f>IF('Залишки в регіоні'!$B85=Лист2!$G$1,'Залишки в регіоні'!$L85,0)</f>
        <v>0</v>
      </c>
      <c r="H85" s="1">
        <f>IF('Залишки в регіоні'!$B85=Лист2!$H$1,'Залишки в регіоні'!$L85,0)</f>
        <v>0</v>
      </c>
      <c r="I85" s="1">
        <f>IF('Залишки в регіоні'!$B85=Лист2!$I$1,'Залишки в регіоні'!$L85,0)</f>
        <v>0</v>
      </c>
      <c r="J85" s="1">
        <f>IF('Залишки в регіоні'!$B85=Лист2!$J$1,'Залишки в регіоні'!$L85,0)</f>
        <v>0</v>
      </c>
      <c r="K85" s="1">
        <f>IF('[1]Залишки в регіоні'!$B85=[1]Лист2!$K$1,'[1]Залишки в регіоні'!$L85,0)</f>
        <v>0</v>
      </c>
      <c r="L85" s="1">
        <f>IF('[1]Залишки в регіоні'!$B85=[1]Лист2!$L$1,'[1]Залишки в регіоні'!$L85,0)</f>
        <v>0</v>
      </c>
    </row>
    <row r="86" spans="1:12" x14ac:dyDescent="0.2">
      <c r="A86" s="1">
        <f>IF('Залишки в регіоні'!$B86=Лист2!$A$1,'Залишки в регіоні'!$L86,0)</f>
        <v>0</v>
      </c>
      <c r="B86" s="1">
        <f>IF('Залишки в регіоні'!$B86=Лист2!$B$1,'Залишки в регіоні'!$L86,0)</f>
        <v>0</v>
      </c>
      <c r="C86" s="1">
        <f>IF('Залишки в регіоні'!$B86=Лист2!$C$1,'Залишки в регіоні'!$L86,0)</f>
        <v>0</v>
      </c>
      <c r="D86" s="1">
        <f>IF('Залишки в регіоні'!$B86=Лист2!$D$1,'Залишки в регіоні'!$L86,0)</f>
        <v>0</v>
      </c>
      <c r="E86" s="1">
        <f>IF('Залишки в регіоні'!$B86=Лист2!$E$1,'Залишки в регіоні'!$L86,0)</f>
        <v>0</v>
      </c>
      <c r="F86" s="1">
        <f>IF('Залишки в регіоні'!$B86=Лист2!$F$1,'Залишки в регіоні'!$L86,0)</f>
        <v>0</v>
      </c>
      <c r="G86" s="1">
        <f>IF('Залишки в регіоні'!$B86=Лист2!$G$1,'Залишки в регіоні'!$L86,0)</f>
        <v>0</v>
      </c>
      <c r="H86" s="1">
        <f>IF('Залишки в регіоні'!$B86=Лист2!$H$1,'Залишки в регіоні'!$L86,0)</f>
        <v>0</v>
      </c>
      <c r="I86" s="1">
        <f>IF('Залишки в регіоні'!$B86=Лист2!$I$1,'Залишки в регіоні'!$L86,0)</f>
        <v>0</v>
      </c>
      <c r="J86" s="1">
        <f>IF('Залишки в регіоні'!$B86=Лист2!$J$1,'Залишки в регіоні'!$L86,0)</f>
        <v>0</v>
      </c>
      <c r="K86" s="1">
        <f>IF('[1]Залишки в регіоні'!$B86=[1]Лист2!$K$1,'[1]Залишки в регіоні'!$L86,0)</f>
        <v>0</v>
      </c>
      <c r="L86" s="1">
        <f>IF('[1]Залишки в регіоні'!$B86=[1]Лист2!$L$1,'[1]Залишки в регіоні'!$L86,0)</f>
        <v>0</v>
      </c>
    </row>
    <row r="87" spans="1:12" x14ac:dyDescent="0.2">
      <c r="A87" s="1">
        <f>IF('Залишки в регіоні'!$B87=Лист2!$A$1,'Залишки в регіоні'!$L87,0)</f>
        <v>0</v>
      </c>
      <c r="B87" s="1">
        <f>IF('Залишки в регіоні'!$B87=Лист2!$B$1,'Залишки в регіоні'!$L87,0)</f>
        <v>0</v>
      </c>
      <c r="C87" s="1">
        <f>IF('Залишки в регіоні'!$B87=Лист2!$C$1,'Залишки в регіоні'!$L87,0)</f>
        <v>0</v>
      </c>
      <c r="D87" s="1">
        <f>IF('Залишки в регіоні'!$B87=Лист2!$D$1,'Залишки в регіоні'!$L87,0)</f>
        <v>0</v>
      </c>
      <c r="E87" s="1">
        <f>IF('Залишки в регіоні'!$B87=Лист2!$E$1,'Залишки в регіоні'!$L87,0)</f>
        <v>0</v>
      </c>
      <c r="F87" s="1">
        <f>IF('Залишки в регіоні'!$B87=Лист2!$F$1,'Залишки в регіоні'!$L87,0)</f>
        <v>0</v>
      </c>
      <c r="G87" s="1">
        <f>IF('Залишки в регіоні'!$B87=Лист2!$G$1,'Залишки в регіоні'!$L87,0)</f>
        <v>0</v>
      </c>
      <c r="H87" s="1">
        <f>IF('Залишки в регіоні'!$B87=Лист2!$H$1,'Залишки в регіоні'!$L87,0)</f>
        <v>0</v>
      </c>
      <c r="I87" s="1">
        <f>IF('Залишки в регіоні'!$B87=Лист2!$I$1,'Залишки в регіоні'!$L87,0)</f>
        <v>0</v>
      </c>
      <c r="J87" s="1">
        <f>IF('Залишки в регіоні'!$B87=Лист2!$J$1,'Залишки в регіоні'!$L87,0)</f>
        <v>0</v>
      </c>
      <c r="K87" s="1">
        <f>IF('[1]Залишки в регіоні'!$B87=[1]Лист2!$K$1,'[1]Залишки в регіоні'!$L87,0)</f>
        <v>0</v>
      </c>
      <c r="L87" s="1">
        <f>IF('[1]Залишки в регіоні'!$B87=[1]Лист2!$L$1,'[1]Залишки в регіоні'!$L87,0)</f>
        <v>0</v>
      </c>
    </row>
    <row r="88" spans="1:12" x14ac:dyDescent="0.2">
      <c r="A88" s="1">
        <f>IF('Залишки в регіоні'!$B88=Лист2!$A$1,'Залишки в регіоні'!$L88,0)</f>
        <v>0</v>
      </c>
      <c r="B88" s="1">
        <f>IF('Залишки в регіоні'!$B88=Лист2!$B$1,'Залишки в регіоні'!$L88,0)</f>
        <v>0</v>
      </c>
      <c r="C88" s="1">
        <f>IF('Залишки в регіоні'!$B88=Лист2!$C$1,'Залишки в регіоні'!$L88,0)</f>
        <v>0</v>
      </c>
      <c r="D88" s="1">
        <f>IF('Залишки в регіоні'!$B88=Лист2!$D$1,'Залишки в регіоні'!$L88,0)</f>
        <v>0</v>
      </c>
      <c r="E88" s="1">
        <f>IF('Залишки в регіоні'!$B88=Лист2!$E$1,'Залишки в регіоні'!$L88,0)</f>
        <v>0</v>
      </c>
      <c r="F88" s="1">
        <f>IF('Залишки в регіоні'!$B88=Лист2!$F$1,'Залишки в регіоні'!$L88,0)</f>
        <v>0</v>
      </c>
      <c r="G88" s="1">
        <f>IF('Залишки в регіоні'!$B88=Лист2!$G$1,'Залишки в регіоні'!$L88,0)</f>
        <v>0</v>
      </c>
      <c r="H88" s="1">
        <f>IF('Залишки в регіоні'!$B88=Лист2!$H$1,'Залишки в регіоні'!$L88,0)</f>
        <v>0</v>
      </c>
      <c r="I88" s="1">
        <f>IF('Залишки в регіоні'!$B88=Лист2!$I$1,'Залишки в регіоні'!$L88,0)</f>
        <v>0</v>
      </c>
      <c r="J88" s="1">
        <f>IF('Залишки в регіоні'!$B88=Лист2!$J$1,'Залишки в регіоні'!$L88,0)</f>
        <v>0</v>
      </c>
      <c r="K88" s="1">
        <f>IF('[1]Залишки в регіоні'!$B88=[1]Лист2!$K$1,'[1]Залишки в регіоні'!$L88,0)</f>
        <v>0</v>
      </c>
      <c r="L88" s="1">
        <f>IF('[1]Залишки в регіоні'!$B88=[1]Лист2!$L$1,'[1]Залишки в регіоні'!$L88,0)</f>
        <v>0</v>
      </c>
    </row>
    <row r="89" spans="1:12" x14ac:dyDescent="0.2">
      <c r="A89" s="1">
        <f>IF('Залишки в регіоні'!$B89=Лист2!$A$1,'Залишки в регіоні'!$L89,0)</f>
        <v>0</v>
      </c>
      <c r="B89" s="1">
        <f>IF('Залишки в регіоні'!$B89=Лист2!$B$1,'Залишки в регіоні'!$L89,0)</f>
        <v>0</v>
      </c>
      <c r="C89" s="1">
        <f>IF('Залишки в регіоні'!$B89=Лист2!$C$1,'Залишки в регіоні'!$L89,0)</f>
        <v>0</v>
      </c>
      <c r="D89" s="1">
        <f>IF('Залишки в регіоні'!$B89=Лист2!$D$1,'Залишки в регіоні'!$L89,0)</f>
        <v>0</v>
      </c>
      <c r="E89" s="1">
        <f>IF('Залишки в регіоні'!$B89=Лист2!$E$1,'Залишки в регіоні'!$L89,0)</f>
        <v>0</v>
      </c>
      <c r="F89" s="1">
        <f>IF('Залишки в регіоні'!$B89=Лист2!$F$1,'Залишки в регіоні'!$L89,0)</f>
        <v>0</v>
      </c>
      <c r="G89" s="1">
        <f>IF('Залишки в регіоні'!$B89=Лист2!$G$1,'Залишки в регіоні'!$L89,0)</f>
        <v>0</v>
      </c>
      <c r="H89" s="1">
        <f>IF('Залишки в регіоні'!$B89=Лист2!$H$1,'Залишки в регіоні'!$L89,0)</f>
        <v>0</v>
      </c>
      <c r="I89" s="1">
        <f>IF('Залишки в регіоні'!$B89=Лист2!$I$1,'Залишки в регіоні'!$L89,0)</f>
        <v>0</v>
      </c>
      <c r="J89" s="1">
        <f>IF('Залишки в регіоні'!$B89=Лист2!$J$1,'Залишки в регіоні'!$L89,0)</f>
        <v>0</v>
      </c>
      <c r="K89" s="1">
        <f>IF('[1]Залишки в регіоні'!$B89=[1]Лист2!$K$1,'[1]Залишки в регіоні'!$L89,0)</f>
        <v>0</v>
      </c>
      <c r="L89" s="1">
        <f>IF('[1]Залишки в регіоні'!$B89=[1]Лист2!$L$1,'[1]Залишки в регіоні'!$L89,0)</f>
        <v>0</v>
      </c>
    </row>
    <row r="90" spans="1:12" x14ac:dyDescent="0.2">
      <c r="A90" s="1">
        <f>IF('Залишки в регіоні'!$B90=Лист2!$A$1,'Залишки в регіоні'!$L90,0)</f>
        <v>0</v>
      </c>
      <c r="B90" s="1">
        <f>IF('Залишки в регіоні'!$B90=Лист2!$B$1,'Залишки в регіоні'!$L90,0)</f>
        <v>0</v>
      </c>
      <c r="C90" s="1">
        <f>IF('Залишки в регіоні'!$B90=Лист2!$C$1,'Залишки в регіоні'!$L90,0)</f>
        <v>0</v>
      </c>
      <c r="D90" s="1">
        <f>IF('Залишки в регіоні'!$B90=Лист2!$D$1,'Залишки в регіоні'!$L90,0)</f>
        <v>0</v>
      </c>
      <c r="E90" s="1">
        <f>IF('Залишки в регіоні'!$B90=Лист2!$E$1,'Залишки в регіоні'!$L90,0)</f>
        <v>0</v>
      </c>
      <c r="F90" s="1">
        <f>IF('Залишки в регіоні'!$B90=Лист2!$F$1,'Залишки в регіоні'!$L90,0)</f>
        <v>0</v>
      </c>
      <c r="G90" s="1">
        <f>IF('Залишки в регіоні'!$B90=Лист2!$G$1,'Залишки в регіоні'!$L90,0)</f>
        <v>0</v>
      </c>
      <c r="H90" s="1">
        <f>IF('Залишки в регіоні'!$B90=Лист2!$H$1,'Залишки в регіоні'!$L90,0)</f>
        <v>0</v>
      </c>
      <c r="I90" s="1">
        <f>IF('Залишки в регіоні'!$B90=Лист2!$I$1,'Залишки в регіоні'!$L90,0)</f>
        <v>0</v>
      </c>
      <c r="J90" s="1">
        <f>IF('Залишки в регіоні'!$B90=Лист2!$J$1,'Залишки в регіоні'!$L90,0)</f>
        <v>0</v>
      </c>
      <c r="K90" s="1">
        <f>IF('[1]Залишки в регіоні'!$B90=[1]Лист2!$K$1,'[1]Залишки в регіоні'!$L90,0)</f>
        <v>0</v>
      </c>
      <c r="L90" s="1">
        <f>IF('[1]Залишки в регіоні'!$B90=[1]Лист2!$L$1,'[1]Залишки в регіоні'!$L90,0)</f>
        <v>0</v>
      </c>
    </row>
    <row r="91" spans="1:12" x14ac:dyDescent="0.2">
      <c r="A91" s="1">
        <f>IF('Залишки в регіоні'!$B91=Лист2!$A$1,'Залишки в регіоні'!$L91,0)</f>
        <v>0</v>
      </c>
      <c r="B91" s="1">
        <f>IF('Залишки в регіоні'!$B91=Лист2!$B$1,'Залишки в регіоні'!$L91,0)</f>
        <v>0</v>
      </c>
      <c r="C91" s="1">
        <f>IF('Залишки в регіоні'!$B91=Лист2!$C$1,'Залишки в регіоні'!$L91,0)</f>
        <v>0</v>
      </c>
      <c r="D91" s="1">
        <f>IF('Залишки в регіоні'!$B91=Лист2!$D$1,'Залишки в регіоні'!$L91,0)</f>
        <v>0</v>
      </c>
      <c r="E91" s="1">
        <f>IF('Залишки в регіоні'!$B91=Лист2!$E$1,'Залишки в регіоні'!$L91,0)</f>
        <v>0</v>
      </c>
      <c r="F91" s="1">
        <f>IF('Залишки в регіоні'!$B91=Лист2!$F$1,'Залишки в регіоні'!$L91,0)</f>
        <v>0</v>
      </c>
      <c r="G91" s="1">
        <f>IF('Залишки в регіоні'!$B91=Лист2!$G$1,'Залишки в регіоні'!$L91,0)</f>
        <v>0</v>
      </c>
      <c r="H91" s="1">
        <f>IF('Залишки в регіоні'!$B91=Лист2!$H$1,'Залишки в регіоні'!$L91,0)</f>
        <v>0</v>
      </c>
      <c r="I91" s="1">
        <f>IF('Залишки в регіоні'!$B91=Лист2!$I$1,'Залишки в регіоні'!$L91,0)</f>
        <v>0</v>
      </c>
      <c r="J91" s="1">
        <f>IF('Залишки в регіоні'!$B91=Лист2!$J$1,'Залишки в регіоні'!$L91,0)</f>
        <v>0</v>
      </c>
      <c r="K91" s="1">
        <f>IF('[1]Залишки в регіоні'!$B91=[1]Лист2!$K$1,'[1]Залишки в регіоні'!$L91,0)</f>
        <v>0</v>
      </c>
      <c r="L91" s="1">
        <f>IF('[1]Залишки в регіоні'!$B91=[1]Лист2!$L$1,'[1]Залишки в регіоні'!$L91,0)</f>
        <v>0</v>
      </c>
    </row>
    <row r="92" spans="1:12" x14ac:dyDescent="0.2">
      <c r="A92" s="1">
        <f>IF('Залишки в регіоні'!$B92=Лист2!$A$1,'Залишки в регіоні'!$L92,0)</f>
        <v>0</v>
      </c>
      <c r="B92" s="1">
        <f>IF('Залишки в регіоні'!$B92=Лист2!$B$1,'Залишки в регіоні'!$L92,0)</f>
        <v>0</v>
      </c>
      <c r="C92" s="1">
        <f>IF('Залишки в регіоні'!$B92=Лист2!$C$1,'Залишки в регіоні'!$L92,0)</f>
        <v>0</v>
      </c>
      <c r="D92" s="1">
        <f>IF('Залишки в регіоні'!$B92=Лист2!$D$1,'Залишки в регіоні'!$L92,0)</f>
        <v>0</v>
      </c>
      <c r="E92" s="1">
        <f>IF('Залишки в регіоні'!$B92=Лист2!$E$1,'Залишки в регіоні'!$L92,0)</f>
        <v>0</v>
      </c>
      <c r="F92" s="1">
        <f>IF('Залишки в регіоні'!$B92=Лист2!$F$1,'Залишки в регіоні'!$L92,0)</f>
        <v>0</v>
      </c>
      <c r="G92" s="1">
        <f>IF('Залишки в регіоні'!$B92=Лист2!$G$1,'Залишки в регіоні'!$L92,0)</f>
        <v>0</v>
      </c>
      <c r="H92" s="1">
        <f>IF('Залишки в регіоні'!$B92=Лист2!$H$1,'Залишки в регіоні'!$L92,0)</f>
        <v>0</v>
      </c>
      <c r="I92" s="1">
        <f>IF('Залишки в регіоні'!$B92=Лист2!$I$1,'Залишки в регіоні'!$L92,0)</f>
        <v>0</v>
      </c>
      <c r="J92" s="1">
        <f>IF('Залишки в регіоні'!$B92=Лист2!$J$1,'Залишки в регіоні'!$L92,0)</f>
        <v>0</v>
      </c>
      <c r="K92" s="1">
        <f>IF('[1]Залишки в регіоні'!$B92=[1]Лист2!$K$1,'[1]Залишки в регіоні'!$L92,0)</f>
        <v>0</v>
      </c>
      <c r="L92" s="1">
        <f>IF('[1]Залишки в регіоні'!$B92=[1]Лист2!$L$1,'[1]Залишки в регіоні'!$L92,0)</f>
        <v>0</v>
      </c>
    </row>
    <row r="93" spans="1:12" x14ac:dyDescent="0.2">
      <c r="A93" s="1">
        <f>IF('Залишки в регіоні'!$B93=Лист2!$A$1,'Залишки в регіоні'!$L93,0)</f>
        <v>0</v>
      </c>
      <c r="B93" s="1">
        <f>IF('Залишки в регіоні'!$B93=Лист2!$B$1,'Залишки в регіоні'!$L93,0)</f>
        <v>0</v>
      </c>
      <c r="C93" s="1">
        <f>IF('Залишки в регіоні'!$B93=Лист2!$C$1,'Залишки в регіоні'!$L93,0)</f>
        <v>0</v>
      </c>
      <c r="D93" s="1">
        <f>IF('Залишки в регіоні'!$B93=Лист2!$D$1,'Залишки в регіоні'!$L93,0)</f>
        <v>0</v>
      </c>
      <c r="E93" s="1">
        <f>IF('Залишки в регіоні'!$B93=Лист2!$E$1,'Залишки в регіоні'!$L93,0)</f>
        <v>0</v>
      </c>
      <c r="F93" s="1">
        <f>IF('Залишки в регіоні'!$B93=Лист2!$F$1,'Залишки в регіоні'!$L93,0)</f>
        <v>0</v>
      </c>
      <c r="G93" s="1">
        <f>IF('Залишки в регіоні'!$B93=Лист2!$G$1,'Залишки в регіоні'!$L93,0)</f>
        <v>0</v>
      </c>
      <c r="H93" s="1">
        <f>IF('Залишки в регіоні'!$B93=Лист2!$H$1,'Залишки в регіоні'!$L93,0)</f>
        <v>0</v>
      </c>
      <c r="I93" s="1">
        <f>IF('Залишки в регіоні'!$B93=Лист2!$I$1,'Залишки в регіоні'!$L93,0)</f>
        <v>0</v>
      </c>
      <c r="J93" s="1">
        <f>IF('Залишки в регіоні'!$B93=Лист2!$J$1,'Залишки в регіоні'!$L93,0)</f>
        <v>0</v>
      </c>
      <c r="K93" s="1">
        <f>IF('[1]Залишки в регіоні'!$B93=[1]Лист2!$K$1,'[1]Залишки в регіоні'!$L93,0)</f>
        <v>0</v>
      </c>
      <c r="L93" s="1">
        <f>IF('[1]Залишки в регіоні'!$B93=[1]Лист2!$L$1,'[1]Залишки в регіоні'!$L93,0)</f>
        <v>0</v>
      </c>
    </row>
    <row r="94" spans="1:12" x14ac:dyDescent="0.2">
      <c r="A94" s="1">
        <f>IF('Залишки в регіоні'!$B94=Лист2!$A$1,'Залишки в регіоні'!$L94,0)</f>
        <v>0</v>
      </c>
      <c r="B94" s="1">
        <f>IF('Залишки в регіоні'!$B94=Лист2!$B$1,'Залишки в регіоні'!$L94,0)</f>
        <v>0</v>
      </c>
      <c r="C94" s="1">
        <f>IF('Залишки в регіоні'!$B94=Лист2!$C$1,'Залишки в регіоні'!$L94,0)</f>
        <v>0</v>
      </c>
      <c r="D94" s="1">
        <f>IF('Залишки в регіоні'!$B94=Лист2!$D$1,'Залишки в регіоні'!$L94,0)</f>
        <v>0</v>
      </c>
      <c r="E94" s="1">
        <f>IF('Залишки в регіоні'!$B94=Лист2!$E$1,'Залишки в регіоні'!$L94,0)</f>
        <v>0</v>
      </c>
      <c r="F94" s="1">
        <f>IF('Залишки в регіоні'!$B94=Лист2!$F$1,'Залишки в регіоні'!$L94,0)</f>
        <v>0</v>
      </c>
      <c r="G94" s="1">
        <f>IF('Залишки в регіоні'!$B94=Лист2!$G$1,'Залишки в регіоні'!$L94,0)</f>
        <v>0</v>
      </c>
      <c r="H94" s="1">
        <f>IF('Залишки в регіоні'!$B94=Лист2!$H$1,'Залишки в регіоні'!$L94,0)</f>
        <v>0</v>
      </c>
      <c r="I94" s="1">
        <f>IF('Залишки в регіоні'!$B94=Лист2!$I$1,'Залишки в регіоні'!$L94,0)</f>
        <v>0</v>
      </c>
      <c r="J94" s="1">
        <f>IF('Залишки в регіоні'!$B94=Лист2!$J$1,'Залишки в регіоні'!$L94,0)</f>
        <v>0</v>
      </c>
      <c r="K94" s="1">
        <f>IF('[1]Залишки в регіоні'!$B94=[1]Лист2!$K$1,'[1]Залишки в регіоні'!$L94,0)</f>
        <v>0</v>
      </c>
      <c r="L94" s="1">
        <f>IF('[1]Залишки в регіоні'!$B94=[1]Лист2!$L$1,'[1]Залишки в регіоні'!$L94,0)</f>
        <v>0</v>
      </c>
    </row>
    <row r="95" spans="1:12" x14ac:dyDescent="0.2">
      <c r="A95" s="1">
        <f>IF('Залишки в регіоні'!$B95=Лист2!$A$1,'Залишки в регіоні'!$L95,0)</f>
        <v>0</v>
      </c>
      <c r="B95" s="1">
        <f>IF('Залишки в регіоні'!$B95=Лист2!$B$1,'Залишки в регіоні'!$L95,0)</f>
        <v>0</v>
      </c>
      <c r="C95" s="1">
        <f>IF('Залишки в регіоні'!$B95=Лист2!$C$1,'Залишки в регіоні'!$L95,0)</f>
        <v>0</v>
      </c>
      <c r="D95" s="1">
        <f>IF('Залишки в регіоні'!$B95=Лист2!$D$1,'Залишки в регіоні'!$L95,0)</f>
        <v>0</v>
      </c>
      <c r="E95" s="1">
        <f>IF('Залишки в регіоні'!$B95=Лист2!$E$1,'Залишки в регіоні'!$L95,0)</f>
        <v>0</v>
      </c>
      <c r="F95" s="1">
        <f>IF('Залишки в регіоні'!$B95=Лист2!$F$1,'Залишки в регіоні'!$L95,0)</f>
        <v>0</v>
      </c>
      <c r="G95" s="1">
        <f>IF('Залишки в регіоні'!$B95=Лист2!$G$1,'Залишки в регіоні'!$L95,0)</f>
        <v>0</v>
      </c>
      <c r="H95" s="1">
        <f>IF('Залишки в регіоні'!$B95=Лист2!$H$1,'Залишки в регіоні'!$L95,0)</f>
        <v>0</v>
      </c>
      <c r="I95" s="1">
        <f>IF('Залишки в регіоні'!$B95=Лист2!$I$1,'Залишки в регіоні'!$L95,0)</f>
        <v>0</v>
      </c>
      <c r="J95" s="1">
        <f>IF('Залишки в регіоні'!$B95=Лист2!$J$1,'Залишки в регіоні'!$L95,0)</f>
        <v>0</v>
      </c>
      <c r="K95" s="1">
        <f>IF('[1]Залишки в регіоні'!$B95=[1]Лист2!$K$1,'[1]Залишки в регіоні'!$L95,0)</f>
        <v>0</v>
      </c>
      <c r="L95" s="1">
        <f>IF('[1]Залишки в регіоні'!$B95=[1]Лист2!$L$1,'[1]Залишки в регіоні'!$L95,0)</f>
        <v>0</v>
      </c>
    </row>
    <row r="96" spans="1:12" x14ac:dyDescent="0.2">
      <c r="A96" s="1">
        <f>IF('Залишки в регіоні'!$B96=Лист2!$A$1,'Залишки в регіоні'!$L96,0)</f>
        <v>0</v>
      </c>
      <c r="B96" s="1">
        <f>IF('Залишки в регіоні'!$B96=Лист2!$B$1,'Залишки в регіоні'!$L96,0)</f>
        <v>0</v>
      </c>
      <c r="C96" s="1">
        <f>IF('Залишки в регіоні'!$B96=Лист2!$C$1,'Залишки в регіоні'!$L96,0)</f>
        <v>0</v>
      </c>
      <c r="D96" s="1">
        <f>IF('Залишки в регіоні'!$B96=Лист2!$D$1,'Залишки в регіоні'!$L96,0)</f>
        <v>0</v>
      </c>
      <c r="E96" s="1">
        <f>IF('Залишки в регіоні'!$B96=Лист2!$E$1,'Залишки в регіоні'!$L96,0)</f>
        <v>0</v>
      </c>
      <c r="F96" s="1">
        <f>IF('Залишки в регіоні'!$B96=Лист2!$F$1,'Залишки в регіоні'!$L96,0)</f>
        <v>0</v>
      </c>
      <c r="G96" s="1">
        <f>IF('Залишки в регіоні'!$B96=Лист2!$G$1,'Залишки в регіоні'!$L96,0)</f>
        <v>0</v>
      </c>
      <c r="H96" s="1">
        <f>IF('Залишки в регіоні'!$B96=Лист2!$H$1,'Залишки в регіоні'!$L96,0)</f>
        <v>0</v>
      </c>
      <c r="I96" s="1">
        <f>IF('Залишки в регіоні'!$B96=Лист2!$I$1,'Залишки в регіоні'!$L96,0)</f>
        <v>0</v>
      </c>
      <c r="J96" s="1">
        <f>IF('Залишки в регіоні'!$B96=Лист2!$J$1,'Залишки в регіоні'!$L96,0)</f>
        <v>0</v>
      </c>
      <c r="K96" s="1">
        <f>IF('[1]Залишки в регіоні'!$B96=[1]Лист2!$K$1,'[1]Залишки в регіоні'!$L96,0)</f>
        <v>0</v>
      </c>
      <c r="L96" s="1">
        <f>IF('[1]Залишки в регіоні'!$B96=[1]Лист2!$L$1,'[1]Залишки в регіоні'!$L96,0)</f>
        <v>0</v>
      </c>
    </row>
    <row r="97" spans="1:12" x14ac:dyDescent="0.2">
      <c r="A97" s="1">
        <f>IF('Залишки в регіоні'!$B97=Лист2!$A$1,'Залишки в регіоні'!$L97,0)</f>
        <v>0</v>
      </c>
      <c r="B97" s="1">
        <f>IF('Залишки в регіоні'!$B97=Лист2!$B$1,'Залишки в регіоні'!$L97,0)</f>
        <v>0</v>
      </c>
      <c r="C97" s="1">
        <f>IF('Залишки в регіоні'!$B97=Лист2!$C$1,'Залишки в регіоні'!$L97,0)</f>
        <v>0</v>
      </c>
      <c r="D97" s="1">
        <f>IF('Залишки в регіоні'!$B97=Лист2!$D$1,'Залишки в регіоні'!$L97,0)</f>
        <v>0</v>
      </c>
      <c r="E97" s="1">
        <f>IF('Залишки в регіоні'!$B97=Лист2!$E$1,'Залишки в регіоні'!$L97,0)</f>
        <v>0</v>
      </c>
      <c r="F97" s="1">
        <f>IF('Залишки в регіоні'!$B97=Лист2!$F$1,'Залишки в регіоні'!$L97,0)</f>
        <v>0</v>
      </c>
      <c r="G97" s="1">
        <f>IF('Залишки в регіоні'!$B97=Лист2!$G$1,'Залишки в регіоні'!$L97,0)</f>
        <v>0</v>
      </c>
      <c r="H97" s="1">
        <f>IF('Залишки в регіоні'!$B97=Лист2!$H$1,'Залишки в регіоні'!$L97,0)</f>
        <v>0</v>
      </c>
      <c r="I97" s="1">
        <f>IF('Залишки в регіоні'!$B97=Лист2!$I$1,'Залишки в регіоні'!$L97,0)</f>
        <v>0</v>
      </c>
      <c r="J97" s="1">
        <f>IF('Залишки в регіоні'!$B97=Лист2!$J$1,'Залишки в регіоні'!$L97,0)</f>
        <v>0</v>
      </c>
      <c r="K97" s="1">
        <f>IF('[1]Залишки в регіоні'!$B97=[1]Лист2!$K$1,'[1]Залишки в регіоні'!$L97,0)</f>
        <v>0</v>
      </c>
      <c r="L97" s="1">
        <f>IF('[1]Залишки в регіоні'!$B97=[1]Лист2!$L$1,'[1]Залишки в регіоні'!$L97,0)</f>
        <v>0</v>
      </c>
    </row>
    <row r="98" spans="1:12" x14ac:dyDescent="0.2">
      <c r="A98" s="1">
        <f>IF('Залишки в регіоні'!$B98=Лист2!$A$1,'Залишки в регіоні'!$L98,0)</f>
        <v>0</v>
      </c>
      <c r="B98" s="1">
        <f>IF('Залишки в регіоні'!$B98=Лист2!$B$1,'Залишки в регіоні'!$L98,0)</f>
        <v>0</v>
      </c>
      <c r="C98" s="1">
        <f>IF('Залишки в регіоні'!$B98=Лист2!$C$1,'Залишки в регіоні'!$L98,0)</f>
        <v>0</v>
      </c>
      <c r="D98" s="1">
        <f>IF('Залишки в регіоні'!$B98=Лист2!$D$1,'Залишки в регіоні'!$L98,0)</f>
        <v>0</v>
      </c>
      <c r="E98" s="1">
        <f>IF('Залишки в регіоні'!$B98=Лист2!$E$1,'Залишки в регіоні'!$L98,0)</f>
        <v>0</v>
      </c>
      <c r="F98" s="1">
        <f>IF('Залишки в регіоні'!$B98=Лист2!$F$1,'Залишки в регіоні'!$L98,0)</f>
        <v>0</v>
      </c>
      <c r="G98" s="1">
        <f>IF('Залишки в регіоні'!$B98=Лист2!$G$1,'Залишки в регіоні'!$L98,0)</f>
        <v>0</v>
      </c>
      <c r="H98" s="1">
        <f>IF('Залишки в регіоні'!$B98=Лист2!$H$1,'Залишки в регіоні'!$L98,0)</f>
        <v>0</v>
      </c>
      <c r="I98" s="1">
        <f>IF('Залишки в регіоні'!$B98=Лист2!$I$1,'Залишки в регіоні'!$L98,0)</f>
        <v>0</v>
      </c>
      <c r="J98" s="1">
        <f>IF('Залишки в регіоні'!$B98=Лист2!$J$1,'Залишки в регіоні'!$L98,0)</f>
        <v>0</v>
      </c>
      <c r="K98" s="1">
        <f>IF('[1]Залишки в регіоні'!$B98=[1]Лист2!$K$1,'[1]Залишки в регіоні'!$L98,0)</f>
        <v>0</v>
      </c>
      <c r="L98" s="1">
        <f>IF('[1]Залишки в регіоні'!$B98=[1]Лист2!$L$1,'[1]Залишки в регіоні'!$L98,0)</f>
        <v>0</v>
      </c>
    </row>
    <row r="99" spans="1:12" x14ac:dyDescent="0.2">
      <c r="A99" s="1">
        <f>IF('Залишки в регіоні'!$B99=Лист2!$A$1,'Залишки в регіоні'!$L99,0)</f>
        <v>0</v>
      </c>
      <c r="B99" s="1">
        <f>IF('Залишки в регіоні'!$B99=Лист2!$B$1,'Залишки в регіоні'!$L99,0)</f>
        <v>0</v>
      </c>
      <c r="C99" s="1">
        <f>IF('Залишки в регіоні'!$B99=Лист2!$C$1,'Залишки в регіоні'!$L99,0)</f>
        <v>0</v>
      </c>
      <c r="D99" s="1">
        <f>IF('Залишки в регіоні'!$B99=Лист2!$D$1,'Залишки в регіоні'!$L99,0)</f>
        <v>0</v>
      </c>
      <c r="E99" s="1">
        <f>IF('Залишки в регіоні'!$B99=Лист2!$E$1,'Залишки в регіоні'!$L99,0)</f>
        <v>0</v>
      </c>
      <c r="F99" s="1">
        <f>IF('Залишки в регіоні'!$B99=Лист2!$F$1,'Залишки в регіоні'!$L99,0)</f>
        <v>0</v>
      </c>
      <c r="G99" s="1">
        <f>IF('Залишки в регіоні'!$B99=Лист2!$G$1,'Залишки в регіоні'!$L99,0)</f>
        <v>0</v>
      </c>
      <c r="H99" s="1">
        <f>IF('Залишки в регіоні'!$B99=Лист2!$H$1,'Залишки в регіоні'!$L99,0)</f>
        <v>0</v>
      </c>
      <c r="I99" s="1">
        <f>IF('Залишки в регіоні'!$B99=Лист2!$I$1,'Залишки в регіоні'!$L99,0)</f>
        <v>0</v>
      </c>
      <c r="J99" s="1">
        <f>IF('Залишки в регіоні'!$B99=Лист2!$J$1,'Залишки в регіоні'!$L99,0)</f>
        <v>0</v>
      </c>
      <c r="K99" s="1">
        <f>IF('[1]Залишки в регіоні'!$B99=[1]Лист2!$K$1,'[1]Залишки в регіоні'!$L99,0)</f>
        <v>0</v>
      </c>
      <c r="L99" s="1">
        <f>IF('[1]Залишки в регіоні'!$B99=[1]Лист2!$L$1,'[1]Залишки в регіоні'!$L99,0)</f>
        <v>0</v>
      </c>
    </row>
    <row r="100" spans="1:12" x14ac:dyDescent="0.2">
      <c r="A100" s="1">
        <f>IF('Залишки в регіоні'!$B100=Лист2!$A$1,'Залишки в регіоні'!$L100,0)</f>
        <v>0</v>
      </c>
      <c r="B100" s="1">
        <f>IF('Залишки в регіоні'!$B100=Лист2!$B$1,'Залишки в регіоні'!$L100,0)</f>
        <v>0</v>
      </c>
      <c r="C100" s="1">
        <f>IF('Залишки в регіоні'!$B100=Лист2!$C$1,'Залишки в регіоні'!$L100,0)</f>
        <v>0</v>
      </c>
      <c r="D100" s="1">
        <f>IF('Залишки в регіоні'!$B100=Лист2!$D$1,'Залишки в регіоні'!$L100,0)</f>
        <v>0</v>
      </c>
      <c r="E100" s="1">
        <f>IF('Залишки в регіоні'!$B100=Лист2!$E$1,'Залишки в регіоні'!$L100,0)</f>
        <v>0</v>
      </c>
      <c r="F100" s="1">
        <f>IF('Залишки в регіоні'!$B100=Лист2!$F$1,'Залишки в регіоні'!$L100,0)</f>
        <v>0</v>
      </c>
      <c r="G100" s="1">
        <f>IF('Залишки в регіоні'!$B100=Лист2!$G$1,'Залишки в регіоні'!$L100,0)</f>
        <v>0</v>
      </c>
      <c r="H100" s="1">
        <f>IF('Залишки в регіоні'!$B100=Лист2!$H$1,'Залишки в регіоні'!$L100,0)</f>
        <v>0</v>
      </c>
      <c r="I100" s="1">
        <f>IF('Залишки в регіоні'!$B100=Лист2!$I$1,'Залишки в регіоні'!$L100,0)</f>
        <v>0</v>
      </c>
      <c r="J100" s="1">
        <f>IF('Залишки в регіоні'!$B100=Лист2!$J$1,'Залишки в регіоні'!$L100,0)</f>
        <v>0</v>
      </c>
      <c r="K100" s="1">
        <f>IF('[1]Залишки в регіоні'!$B100=[1]Лист2!$K$1,'[1]Залишки в регіоні'!$L100,0)</f>
        <v>0</v>
      </c>
      <c r="L100" s="1">
        <f>IF('[1]Залишки в регіоні'!$B100=[1]Лист2!$L$1,'[1]Залишки в регіоні'!$L100,0)</f>
        <v>0</v>
      </c>
    </row>
    <row r="101" spans="1:12" x14ac:dyDescent="0.2">
      <c r="A101" s="1">
        <f>IF('Залишки в регіоні'!$B101=Лист2!$A$1,'Залишки в регіоні'!$L101,0)</f>
        <v>0</v>
      </c>
      <c r="B101" s="1">
        <f>IF('Залишки в регіоні'!$B101=Лист2!$B$1,'Залишки в регіоні'!$L101,0)</f>
        <v>0</v>
      </c>
      <c r="C101" s="1">
        <f>IF('Залишки в регіоні'!$B101=Лист2!$C$1,'Залишки в регіоні'!$L101,0)</f>
        <v>0</v>
      </c>
      <c r="D101" s="1">
        <f>IF('Залишки в регіоні'!$B101=Лист2!$D$1,'Залишки в регіоні'!$L101,0)</f>
        <v>0</v>
      </c>
      <c r="E101" s="1">
        <f>IF('Залишки в регіоні'!$B101=Лист2!$E$1,'Залишки в регіоні'!$L101,0)</f>
        <v>0</v>
      </c>
      <c r="F101" s="1">
        <f>IF('Залишки в регіоні'!$B101=Лист2!$F$1,'Залишки в регіоні'!$L101,0)</f>
        <v>0</v>
      </c>
      <c r="G101" s="1">
        <f>IF('Залишки в регіоні'!$B101=Лист2!$G$1,'Залишки в регіоні'!$L101,0)</f>
        <v>0</v>
      </c>
      <c r="H101" s="1">
        <f>IF('Залишки в регіоні'!$B101=Лист2!$H$1,'Залишки в регіоні'!$L101,0)</f>
        <v>0</v>
      </c>
      <c r="I101" s="1">
        <f>IF('Залишки в регіоні'!$B101=Лист2!$I$1,'Залишки в регіоні'!$L101,0)</f>
        <v>0</v>
      </c>
      <c r="J101" s="1">
        <f>IF('Залишки в регіоні'!$B101=Лист2!$J$1,'Залишки в регіоні'!$L101,0)</f>
        <v>0</v>
      </c>
      <c r="K101" s="1">
        <f>IF('[1]Залишки в регіоні'!$B101=[1]Лист2!$K$1,'[1]Залишки в регіоні'!$L101,0)</f>
        <v>0</v>
      </c>
      <c r="L101" s="1">
        <f>IF('[1]Залишки в регіоні'!$B101=[1]Лист2!$L$1,'[1]Залишки в регіоні'!$L101,0)</f>
        <v>0</v>
      </c>
    </row>
    <row r="102" spans="1:12" x14ac:dyDescent="0.2">
      <c r="A102" s="1">
        <f>IF('Залишки в регіоні'!$B102=Лист2!$A$1,'Залишки в регіоні'!$L102,0)</f>
        <v>0</v>
      </c>
      <c r="B102" s="1">
        <f>IF('Залишки в регіоні'!$B102=Лист2!$B$1,'Залишки в регіоні'!$L102,0)</f>
        <v>0</v>
      </c>
      <c r="C102" s="1">
        <f>IF('Залишки в регіоні'!$B102=Лист2!$C$1,'Залишки в регіоні'!$L102,0)</f>
        <v>0</v>
      </c>
      <c r="D102" s="1">
        <f>IF('Залишки в регіоні'!$B102=Лист2!$D$1,'Залишки в регіоні'!$L102,0)</f>
        <v>0</v>
      </c>
      <c r="E102" s="1">
        <f>IF('Залишки в регіоні'!$B102=Лист2!$E$1,'Залишки в регіоні'!$L102,0)</f>
        <v>0</v>
      </c>
      <c r="F102" s="1">
        <f>IF('Залишки в регіоні'!$B102=Лист2!$F$1,'Залишки в регіоні'!$L102,0)</f>
        <v>0</v>
      </c>
      <c r="G102" s="1">
        <f>IF('Залишки в регіоні'!$B102=Лист2!$G$1,'Залишки в регіоні'!$L102,0)</f>
        <v>0</v>
      </c>
      <c r="H102" s="1">
        <f>IF('Залишки в регіоні'!$B102=Лист2!$H$1,'Залишки в регіоні'!$L102,0)</f>
        <v>0</v>
      </c>
      <c r="I102" s="1">
        <f>IF('Залишки в регіоні'!$B102=Лист2!$I$1,'Залишки в регіоні'!$L102,0)</f>
        <v>0</v>
      </c>
      <c r="J102" s="1">
        <f>IF('Залишки в регіоні'!$B102=Лист2!$J$1,'Залишки в регіоні'!$L102,0)</f>
        <v>0</v>
      </c>
      <c r="K102" s="1">
        <f>IF('[1]Залишки в регіоні'!$B102=[1]Лист2!$K$1,'[1]Залишки в регіоні'!$L102,0)</f>
        <v>0</v>
      </c>
      <c r="L102" s="1">
        <f>IF('[1]Залишки в регіоні'!$B102=[1]Лист2!$L$1,'[1]Залишки в регіоні'!$L102,0)</f>
        <v>0</v>
      </c>
    </row>
    <row r="103" spans="1:12" x14ac:dyDescent="0.2">
      <c r="A103" s="1">
        <f>IF('Залишки в регіоні'!$B103=Лист2!$A$1,'Залишки в регіоні'!$L103,0)</f>
        <v>0</v>
      </c>
      <c r="B103" s="1">
        <f>IF('Залишки в регіоні'!$B103=Лист2!$B$1,'Залишки в регіоні'!$L103,0)</f>
        <v>0</v>
      </c>
      <c r="C103" s="1">
        <f>IF('Залишки в регіоні'!$B103=Лист2!$C$1,'Залишки в регіоні'!$L103,0)</f>
        <v>0</v>
      </c>
      <c r="D103" s="1">
        <f>IF('Залишки в регіоні'!$B103=Лист2!$D$1,'Залишки в регіоні'!$L103,0)</f>
        <v>0</v>
      </c>
      <c r="E103" s="1">
        <f>IF('Залишки в регіоні'!$B103=Лист2!$E$1,'Залишки в регіоні'!$L103,0)</f>
        <v>0</v>
      </c>
      <c r="F103" s="1">
        <f>IF('Залишки в регіоні'!$B103=Лист2!$F$1,'Залишки в регіоні'!$L103,0)</f>
        <v>0</v>
      </c>
      <c r="G103" s="1">
        <f>IF('Залишки в регіоні'!$B103=Лист2!$G$1,'Залишки в регіоні'!$L103,0)</f>
        <v>0</v>
      </c>
      <c r="H103" s="1">
        <f>IF('Залишки в регіоні'!$B103=Лист2!$H$1,'Залишки в регіоні'!$L103,0)</f>
        <v>0</v>
      </c>
      <c r="I103" s="1">
        <f>IF('Залишки в регіоні'!$B103=Лист2!$I$1,'Залишки в регіоні'!$L103,0)</f>
        <v>0</v>
      </c>
      <c r="J103" s="1">
        <f>IF('Залишки в регіоні'!$B103=Лист2!$J$1,'Залишки в регіоні'!$L103,0)</f>
        <v>0</v>
      </c>
      <c r="K103" s="1">
        <f>IF('[1]Залишки в регіоні'!$B103=[1]Лист2!$K$1,'[1]Залишки в регіоні'!$L103,0)</f>
        <v>0</v>
      </c>
      <c r="L103" s="1">
        <f>IF('[1]Залишки в регіоні'!$B103=[1]Лист2!$L$1,'[1]Залишки в регіоні'!$L103,0)</f>
        <v>0</v>
      </c>
    </row>
    <row r="104" spans="1:12" x14ac:dyDescent="0.2">
      <c r="A104" s="1">
        <f>IF('Залишки в регіоні'!$B104=Лист2!$A$1,'Залишки в регіоні'!$L104,0)</f>
        <v>0</v>
      </c>
      <c r="B104" s="1">
        <f>IF('Залишки в регіоні'!$B104=Лист2!$B$1,'Залишки в регіоні'!$L104,0)</f>
        <v>0</v>
      </c>
      <c r="C104" s="1">
        <f>IF('Залишки в регіоні'!$B104=Лист2!$C$1,'Залишки в регіоні'!$L104,0)</f>
        <v>0</v>
      </c>
      <c r="D104" s="1">
        <f>IF('Залишки в регіоні'!$B104=Лист2!$D$1,'Залишки в регіоні'!$L104,0)</f>
        <v>0</v>
      </c>
      <c r="E104" s="1">
        <f>IF('Залишки в регіоні'!$B104=Лист2!$E$1,'Залишки в регіоні'!$L104,0)</f>
        <v>0</v>
      </c>
      <c r="F104" s="1">
        <f>IF('Залишки в регіоні'!$B104=Лист2!$F$1,'Залишки в регіоні'!$L104,0)</f>
        <v>0</v>
      </c>
      <c r="G104" s="1">
        <f>IF('Залишки в регіоні'!$B104=Лист2!$G$1,'Залишки в регіоні'!$L104,0)</f>
        <v>0</v>
      </c>
      <c r="H104" s="1">
        <f>IF('Залишки в регіоні'!$B104=Лист2!$H$1,'Залишки в регіоні'!$L104,0)</f>
        <v>0</v>
      </c>
      <c r="I104" s="1">
        <f>IF('Залишки в регіоні'!$B104=Лист2!$I$1,'Залишки в регіоні'!$L104,0)</f>
        <v>0</v>
      </c>
      <c r="J104" s="1">
        <f>IF('Залишки в регіоні'!$B104=Лист2!$J$1,'Залишки в регіоні'!$L104,0)</f>
        <v>0</v>
      </c>
      <c r="K104" s="1">
        <f>IF('[1]Залишки в регіоні'!$B104=[1]Лист2!$K$1,'[1]Залишки в регіоні'!$L104,0)</f>
        <v>0</v>
      </c>
      <c r="L104" s="1">
        <f>IF('[1]Залишки в регіоні'!$B104=[1]Лист2!$L$1,'[1]Залишки в регіоні'!$L104,0)</f>
        <v>0</v>
      </c>
    </row>
    <row r="105" spans="1:12" x14ac:dyDescent="0.2">
      <c r="A105" s="1">
        <f>IF('Залишки в регіоні'!$B105=Лист2!$A$1,'Залишки в регіоні'!$L105,0)</f>
        <v>0</v>
      </c>
      <c r="B105" s="1">
        <f>IF('Залишки в регіоні'!$B105=Лист2!$B$1,'Залишки в регіоні'!$L105,0)</f>
        <v>0</v>
      </c>
      <c r="C105" s="1">
        <f>IF('Залишки в регіоні'!$B105=Лист2!$C$1,'Залишки в регіоні'!$L105,0)</f>
        <v>0</v>
      </c>
      <c r="D105" s="1">
        <f>IF('Залишки в регіоні'!$B105=Лист2!$D$1,'Залишки в регіоні'!$L105,0)</f>
        <v>0</v>
      </c>
      <c r="E105" s="1">
        <f>IF('Залишки в регіоні'!$B105=Лист2!$E$1,'Залишки в регіоні'!$L105,0)</f>
        <v>0</v>
      </c>
      <c r="F105" s="1">
        <f>IF('Залишки в регіоні'!$B105=Лист2!$F$1,'Залишки в регіоні'!$L105,0)</f>
        <v>0</v>
      </c>
      <c r="G105" s="1">
        <f>IF('Залишки в регіоні'!$B105=Лист2!$G$1,'Залишки в регіоні'!$L105,0)</f>
        <v>0</v>
      </c>
      <c r="H105" s="1">
        <f>IF('Залишки в регіоні'!$B105=Лист2!$H$1,'Залишки в регіоні'!$L105,0)</f>
        <v>0</v>
      </c>
      <c r="I105" s="1">
        <f>IF('Залишки в регіоні'!$B105=Лист2!$I$1,'Залишки в регіоні'!$L105,0)</f>
        <v>0</v>
      </c>
      <c r="J105" s="1">
        <f>IF('Залишки в регіоні'!$B105=Лист2!$J$1,'Залишки в регіоні'!$L105,0)</f>
        <v>0</v>
      </c>
      <c r="K105" s="1">
        <f>IF('[1]Залишки в регіоні'!$B105=[1]Лист2!$K$1,'[1]Залишки в регіоні'!$L105,0)</f>
        <v>0</v>
      </c>
      <c r="L105" s="1">
        <f>IF('[1]Залишки в регіоні'!$B105=[1]Лист2!$L$1,'[1]Залишки в регіоні'!$L105,0)</f>
        <v>0</v>
      </c>
    </row>
    <row r="106" spans="1:12" x14ac:dyDescent="0.2">
      <c r="A106" s="1">
        <f>IF('Залишки в регіоні'!$B106=Лист2!$A$1,'Залишки в регіоні'!$L106,0)</f>
        <v>0</v>
      </c>
      <c r="B106" s="1">
        <f>IF('Залишки в регіоні'!$B106=Лист2!$B$1,'Залишки в регіоні'!$L106,0)</f>
        <v>0</v>
      </c>
      <c r="C106" s="1">
        <f>IF('Залишки в регіоні'!$B106=Лист2!$C$1,'Залишки в регіоні'!$L106,0)</f>
        <v>0</v>
      </c>
      <c r="D106" s="1">
        <f>IF('Залишки в регіоні'!$B106=Лист2!$D$1,'Залишки в регіоні'!$L106,0)</f>
        <v>0</v>
      </c>
      <c r="E106" s="1">
        <f>IF('Залишки в регіоні'!$B106=Лист2!$E$1,'Залишки в регіоні'!$L106,0)</f>
        <v>0</v>
      </c>
      <c r="F106" s="1">
        <f>IF('Залишки в регіоні'!$B106=Лист2!$F$1,'Залишки в регіоні'!$L106,0)</f>
        <v>0</v>
      </c>
      <c r="G106" s="1">
        <f>IF('Залишки в регіоні'!$B106=Лист2!$G$1,'Залишки в регіоні'!$L106,0)</f>
        <v>0</v>
      </c>
      <c r="H106" s="1">
        <f>IF('Залишки в регіоні'!$B106=Лист2!$H$1,'Залишки в регіоні'!$L106,0)</f>
        <v>0</v>
      </c>
      <c r="I106" s="1">
        <f>IF('Залишки в регіоні'!$B106=Лист2!$I$1,'Залишки в регіоні'!$L106,0)</f>
        <v>0</v>
      </c>
      <c r="J106" s="1">
        <f>IF('Залишки в регіоні'!$B106=Лист2!$J$1,'Залишки в регіоні'!$L106,0)</f>
        <v>0</v>
      </c>
      <c r="K106" s="1">
        <f>IF('[1]Залишки в регіоні'!$B106=[1]Лист2!$K$1,'[1]Залишки в регіоні'!$L106,0)</f>
        <v>0</v>
      </c>
      <c r="L106" s="1">
        <f>IF('[1]Залишки в регіоні'!$B106=[1]Лист2!$L$1,'[1]Залишки в регіоні'!$L106,0)</f>
        <v>0</v>
      </c>
    </row>
    <row r="107" spans="1:12" x14ac:dyDescent="0.2">
      <c r="A107" s="1">
        <f>IF('Залишки в регіоні'!$B107=Лист2!$A$1,'Залишки в регіоні'!$L107,0)</f>
        <v>0</v>
      </c>
      <c r="B107" s="1">
        <f>IF('Залишки в регіоні'!$B107=Лист2!$B$1,'Залишки в регіоні'!$L107,0)</f>
        <v>0</v>
      </c>
      <c r="C107" s="1">
        <f>IF('Залишки в регіоні'!$B107=Лист2!$C$1,'Залишки в регіоні'!$L107,0)</f>
        <v>0</v>
      </c>
      <c r="D107" s="1">
        <f>IF('Залишки в регіоні'!$B107=Лист2!$D$1,'Залишки в регіоні'!$L107,0)</f>
        <v>0</v>
      </c>
      <c r="E107" s="1">
        <f>IF('Залишки в регіоні'!$B107=Лист2!$E$1,'Залишки в регіоні'!$L107,0)</f>
        <v>0</v>
      </c>
      <c r="F107" s="1">
        <f>IF('Залишки в регіоні'!$B107=Лист2!$F$1,'Залишки в регіоні'!$L107,0)</f>
        <v>0</v>
      </c>
      <c r="G107" s="1">
        <f>IF('Залишки в регіоні'!$B107=Лист2!$G$1,'Залишки в регіоні'!$L107,0)</f>
        <v>0</v>
      </c>
      <c r="H107" s="1">
        <f>IF('Залишки в регіоні'!$B107=Лист2!$H$1,'Залишки в регіоні'!$L107,0)</f>
        <v>0</v>
      </c>
      <c r="I107" s="1">
        <f>IF('Залишки в регіоні'!$B107=Лист2!$I$1,'Залишки в регіоні'!$L107,0)</f>
        <v>0</v>
      </c>
      <c r="J107" s="1">
        <f>IF('Залишки в регіоні'!$B107=Лист2!$J$1,'Залишки в регіоні'!$L107,0)</f>
        <v>0</v>
      </c>
      <c r="K107" s="1">
        <f>IF('[1]Залишки в регіоні'!$B107=[1]Лист2!$K$1,'[1]Залишки в регіоні'!$L107,0)</f>
        <v>0</v>
      </c>
      <c r="L107" s="1">
        <f>IF('[1]Залишки в регіоні'!$B107=[1]Лист2!$L$1,'[1]Залишки в регіоні'!$L107,0)</f>
        <v>0</v>
      </c>
    </row>
    <row r="108" spans="1:12" x14ac:dyDescent="0.2">
      <c r="A108" s="1">
        <f>IF('Залишки в регіоні'!$B108=Лист2!$A$1,'Залишки в регіоні'!$L108,0)</f>
        <v>0</v>
      </c>
      <c r="B108" s="1">
        <f>IF('Залишки в регіоні'!$B108=Лист2!$B$1,'Залишки в регіоні'!$L108,0)</f>
        <v>0</v>
      </c>
      <c r="C108" s="1">
        <f>IF('Залишки в регіоні'!$B108=Лист2!$C$1,'Залишки в регіоні'!$L108,0)</f>
        <v>0</v>
      </c>
      <c r="D108" s="1">
        <f>IF('Залишки в регіоні'!$B108=Лист2!$D$1,'Залишки в регіоні'!$L108,0)</f>
        <v>0</v>
      </c>
      <c r="E108" s="1">
        <f>IF('Залишки в регіоні'!$B108=Лист2!$E$1,'Залишки в регіоні'!$L108,0)</f>
        <v>0</v>
      </c>
      <c r="F108" s="1">
        <f>IF('Залишки в регіоні'!$B108=Лист2!$F$1,'Залишки в регіоні'!$L108,0)</f>
        <v>0</v>
      </c>
      <c r="G108" s="1">
        <f>IF('Залишки в регіоні'!$B108=Лист2!$G$1,'Залишки в регіоні'!$L108,0)</f>
        <v>0</v>
      </c>
      <c r="H108" s="1">
        <f>IF('Залишки в регіоні'!$B108=Лист2!$H$1,'Залишки в регіоні'!$L108,0)</f>
        <v>0</v>
      </c>
      <c r="I108" s="1">
        <f>IF('Залишки в регіоні'!$B108=Лист2!$I$1,'Залишки в регіоні'!$L108,0)</f>
        <v>0</v>
      </c>
      <c r="J108" s="1">
        <f>IF('Залишки в регіоні'!$B108=Лист2!$J$1,'Залишки в регіоні'!$L108,0)</f>
        <v>0</v>
      </c>
      <c r="K108" s="1">
        <f>IF('[1]Залишки в регіоні'!$B108=[1]Лист2!$K$1,'[1]Залишки в регіоні'!$L108,0)</f>
        <v>0</v>
      </c>
      <c r="L108" s="1">
        <f>IF('[1]Залишки в регіоні'!$B108=[1]Лист2!$L$1,'[1]Залишки в регіоні'!$L108,0)</f>
        <v>0</v>
      </c>
    </row>
    <row r="109" spans="1:12" x14ac:dyDescent="0.2">
      <c r="A109" s="1">
        <f>IF('Залишки в регіоні'!$B109=Лист2!$A$1,'Залишки в регіоні'!$L109,0)</f>
        <v>0</v>
      </c>
      <c r="B109" s="1">
        <f>IF('Залишки в регіоні'!$B109=Лист2!$B$1,'Залишки в регіоні'!$L109,0)</f>
        <v>0</v>
      </c>
      <c r="C109" s="1">
        <f>IF('Залишки в регіоні'!$B109=Лист2!$C$1,'Залишки в регіоні'!$L109,0)</f>
        <v>0</v>
      </c>
      <c r="D109" s="1">
        <f>IF('Залишки в регіоні'!$B109=Лист2!$D$1,'Залишки в регіоні'!$L109,0)</f>
        <v>0</v>
      </c>
      <c r="E109" s="1">
        <f>IF('Залишки в регіоні'!$B109=Лист2!$E$1,'Залишки в регіоні'!$L109,0)</f>
        <v>0</v>
      </c>
      <c r="F109" s="1">
        <f>IF('Залишки в регіоні'!$B109=Лист2!$F$1,'Залишки в регіоні'!$L109,0)</f>
        <v>0</v>
      </c>
      <c r="G109" s="1">
        <f>IF('Залишки в регіоні'!$B109=Лист2!$G$1,'Залишки в регіоні'!$L109,0)</f>
        <v>0</v>
      </c>
      <c r="H109" s="1">
        <f>IF('Залишки в регіоні'!$B109=Лист2!$H$1,'Залишки в регіоні'!$L109,0)</f>
        <v>0</v>
      </c>
      <c r="I109" s="1">
        <f>IF('Залишки в регіоні'!$B109=Лист2!$I$1,'Залишки в регіоні'!$L109,0)</f>
        <v>0</v>
      </c>
      <c r="J109" s="1">
        <f>IF('Залишки в регіоні'!$B109=Лист2!$J$1,'Залишки в регіоні'!$L109,0)</f>
        <v>0</v>
      </c>
      <c r="K109" s="1">
        <f>IF('[1]Залишки в регіоні'!$B109=[1]Лист2!$K$1,'[1]Залишки в регіоні'!$L109,0)</f>
        <v>0</v>
      </c>
      <c r="L109" s="1">
        <f>IF('[1]Залишки в регіоні'!$B109=[1]Лист2!$L$1,'[1]Залишки в регіоні'!$L109,0)</f>
        <v>0</v>
      </c>
    </row>
    <row r="110" spans="1:12" x14ac:dyDescent="0.2">
      <c r="A110" s="1">
        <f>IF('Залишки в регіоні'!$B110=Лист2!$A$1,'Залишки в регіоні'!$L110,0)</f>
        <v>0</v>
      </c>
      <c r="B110" s="1">
        <f>IF('Залишки в регіоні'!$B110=Лист2!$B$1,'Залишки в регіоні'!$L110,0)</f>
        <v>0</v>
      </c>
      <c r="C110" s="1">
        <f>IF('Залишки в регіоні'!$B110=Лист2!$C$1,'Залишки в регіоні'!$L110,0)</f>
        <v>0</v>
      </c>
      <c r="D110" s="1">
        <f>IF('Залишки в регіоні'!$B110=Лист2!$D$1,'Залишки в регіоні'!$L110,0)</f>
        <v>0</v>
      </c>
      <c r="E110" s="1">
        <f>IF('Залишки в регіоні'!$B110=Лист2!$E$1,'Залишки в регіоні'!$L110,0)</f>
        <v>0</v>
      </c>
      <c r="F110" s="1">
        <f>IF('Залишки в регіоні'!$B110=Лист2!$F$1,'Залишки в регіоні'!$L110,0)</f>
        <v>0</v>
      </c>
      <c r="G110" s="1">
        <f>IF('Залишки в регіоні'!$B110=Лист2!$G$1,'Залишки в регіоні'!$L110,0)</f>
        <v>0</v>
      </c>
      <c r="H110" s="1">
        <f>IF('Залишки в регіоні'!$B110=Лист2!$H$1,'Залишки в регіоні'!$L110,0)</f>
        <v>0</v>
      </c>
      <c r="I110" s="1">
        <f>IF('Залишки в регіоні'!$B110=Лист2!$I$1,'Залишки в регіоні'!$L110,0)</f>
        <v>0</v>
      </c>
      <c r="J110" s="1">
        <f>IF('Залишки в регіоні'!$B110=Лист2!$J$1,'Залишки в регіоні'!$L110,0)</f>
        <v>0</v>
      </c>
      <c r="K110" s="1">
        <f>IF('[1]Залишки в регіоні'!$B110=[1]Лист2!$K$1,'[1]Залишки в регіоні'!$L110,0)</f>
        <v>0</v>
      </c>
      <c r="L110" s="1">
        <f>IF('[1]Залишки в регіоні'!$B110=[1]Лист2!$L$1,'[1]Залишки в регіоні'!$L110,0)</f>
        <v>0</v>
      </c>
    </row>
    <row r="111" spans="1:12" x14ac:dyDescent="0.2">
      <c r="A111" s="1">
        <f>IF('Залишки в регіоні'!$B111=Лист2!$A$1,'Залишки в регіоні'!$L111,0)</f>
        <v>0</v>
      </c>
      <c r="B111" s="1">
        <f>IF('Залишки в регіоні'!$B111=Лист2!$B$1,'Залишки в регіоні'!$L111,0)</f>
        <v>0</v>
      </c>
      <c r="C111" s="1">
        <f>IF('Залишки в регіоні'!$B111=Лист2!$C$1,'Залишки в регіоні'!$L111,0)</f>
        <v>0</v>
      </c>
      <c r="D111" s="1">
        <f>IF('Залишки в регіоні'!$B111=Лист2!$D$1,'Залишки в регіоні'!$L111,0)</f>
        <v>0</v>
      </c>
      <c r="E111" s="1">
        <f>IF('Залишки в регіоні'!$B111=Лист2!$E$1,'Залишки в регіоні'!$L111,0)</f>
        <v>0</v>
      </c>
      <c r="F111" s="1">
        <f>IF('Залишки в регіоні'!$B111=Лист2!$F$1,'Залишки в регіоні'!$L111,0)</f>
        <v>0</v>
      </c>
      <c r="G111" s="1">
        <f>IF('Залишки в регіоні'!$B111=Лист2!$G$1,'Залишки в регіоні'!$L111,0)</f>
        <v>0</v>
      </c>
      <c r="H111" s="1">
        <f>IF('Залишки в регіоні'!$B111=Лист2!$H$1,'Залишки в регіоні'!$L111,0)</f>
        <v>0</v>
      </c>
      <c r="I111" s="1">
        <f>IF('Залишки в регіоні'!$B111=Лист2!$I$1,'Залишки в регіоні'!$L111,0)</f>
        <v>0</v>
      </c>
      <c r="J111" s="1">
        <f>IF('Залишки в регіоні'!$B111=Лист2!$J$1,'Залишки в регіоні'!$L111,0)</f>
        <v>0</v>
      </c>
      <c r="K111" s="1">
        <f>IF('[1]Залишки в регіоні'!$B111=[1]Лист2!$K$1,'[1]Залишки в регіоні'!$L111,0)</f>
        <v>0</v>
      </c>
      <c r="L111" s="1">
        <f>IF('[1]Залишки в регіоні'!$B111=[1]Лист2!$L$1,'[1]Залишки в регіоні'!$L111,0)</f>
        <v>0</v>
      </c>
    </row>
    <row r="112" spans="1:12" x14ac:dyDescent="0.2">
      <c r="A112" s="1">
        <f>IF('Залишки в регіоні'!$B112=Лист2!$A$1,'Залишки в регіоні'!$L112,0)</f>
        <v>0</v>
      </c>
      <c r="B112" s="1">
        <f>IF('Залишки в регіоні'!$B112=Лист2!$B$1,'Залишки в регіоні'!$L112,0)</f>
        <v>0</v>
      </c>
      <c r="C112" s="1">
        <f>IF('Залишки в регіоні'!$B112=Лист2!$C$1,'Залишки в регіоні'!$L112,0)</f>
        <v>0</v>
      </c>
      <c r="D112" s="1">
        <f>IF('Залишки в регіоні'!$B112=Лист2!$D$1,'Залишки в регіоні'!$L112,0)</f>
        <v>0</v>
      </c>
      <c r="E112" s="1">
        <f>IF('Залишки в регіоні'!$B112=Лист2!$E$1,'Залишки в регіоні'!$L112,0)</f>
        <v>0</v>
      </c>
      <c r="F112" s="1">
        <f>IF('Залишки в регіоні'!$B112=Лист2!$F$1,'Залишки в регіоні'!$L112,0)</f>
        <v>0</v>
      </c>
      <c r="G112" s="1">
        <f>IF('Залишки в регіоні'!$B112=Лист2!$G$1,'Залишки в регіоні'!$L112,0)</f>
        <v>0</v>
      </c>
      <c r="H112" s="1">
        <f>IF('Залишки в регіоні'!$B112=Лист2!$H$1,'Залишки в регіоні'!$L112,0)</f>
        <v>0</v>
      </c>
      <c r="I112" s="1">
        <f>IF('Залишки в регіоні'!$B112=Лист2!$I$1,'Залишки в регіоні'!$L112,0)</f>
        <v>0</v>
      </c>
      <c r="J112" s="1">
        <f>IF('Залишки в регіоні'!$B112=Лист2!$J$1,'Залишки в регіоні'!$L112,0)</f>
        <v>0</v>
      </c>
      <c r="K112" s="1">
        <f>IF('[1]Залишки в регіоні'!$B112=[1]Лист2!$K$1,'[1]Залишки в регіоні'!$L112,0)</f>
        <v>0</v>
      </c>
      <c r="L112" s="1">
        <f>IF('[1]Залишки в регіоні'!$B112=[1]Лист2!$L$1,'[1]Залишки в регіоні'!$L112,0)</f>
        <v>0</v>
      </c>
    </row>
    <row r="113" spans="1:12" x14ac:dyDescent="0.2">
      <c r="A113" s="1">
        <f>IF('Залишки в регіоні'!$B113=Лист2!$A$1,'Залишки в регіоні'!$L113,0)</f>
        <v>0</v>
      </c>
      <c r="B113" s="1">
        <f>IF('Залишки в регіоні'!$B113=Лист2!$B$1,'Залишки в регіоні'!$L113,0)</f>
        <v>0</v>
      </c>
      <c r="C113" s="1">
        <f>IF('Залишки в регіоні'!$B113=Лист2!$C$1,'Залишки в регіоні'!$L113,0)</f>
        <v>0</v>
      </c>
      <c r="D113" s="1">
        <f>IF('Залишки в регіоні'!$B113=Лист2!$D$1,'Залишки в регіоні'!$L113,0)</f>
        <v>0</v>
      </c>
      <c r="E113" s="1">
        <f>IF('Залишки в регіоні'!$B113=Лист2!$E$1,'Залишки в регіоні'!$L113,0)</f>
        <v>0</v>
      </c>
      <c r="F113" s="1">
        <f>IF('Залишки в регіоні'!$B113=Лист2!$F$1,'Залишки в регіоні'!$L113,0)</f>
        <v>0</v>
      </c>
      <c r="G113" s="1">
        <f>IF('Залишки в регіоні'!$B113=Лист2!$G$1,'Залишки в регіоні'!$L113,0)</f>
        <v>0</v>
      </c>
      <c r="H113" s="1">
        <f>IF('Залишки в регіоні'!$B113=Лист2!$H$1,'Залишки в регіоні'!$L113,0)</f>
        <v>0</v>
      </c>
      <c r="I113" s="1">
        <f>IF('Залишки в регіоні'!$B113=Лист2!$I$1,'Залишки в регіоні'!$L113,0)</f>
        <v>0</v>
      </c>
      <c r="J113" s="1">
        <f>IF('Залишки в регіоні'!$B113=Лист2!$J$1,'Залишки в регіоні'!$L113,0)</f>
        <v>0</v>
      </c>
      <c r="K113" s="1">
        <f>IF('[1]Залишки в регіоні'!$B113=[1]Лист2!$K$1,'[1]Залишки в регіоні'!$L113,0)</f>
        <v>0</v>
      </c>
      <c r="L113" s="1">
        <f>IF('[1]Залишки в регіоні'!$B113=[1]Лист2!$L$1,'[1]Залишки в регіоні'!$L113,0)</f>
        <v>0</v>
      </c>
    </row>
    <row r="114" spans="1:12" x14ac:dyDescent="0.2">
      <c r="A114" s="1">
        <f>IF('Залишки в регіоні'!$B114=Лист2!$A$1,'Залишки в регіоні'!$L114,0)</f>
        <v>0</v>
      </c>
      <c r="B114" s="1">
        <f>IF('Залишки в регіоні'!$B114=Лист2!$B$1,'Залишки в регіоні'!$L114,0)</f>
        <v>0</v>
      </c>
      <c r="C114" s="1">
        <f>IF('Залишки в регіоні'!$B114=Лист2!$C$1,'Залишки в регіоні'!$L114,0)</f>
        <v>0</v>
      </c>
      <c r="D114" s="1">
        <f>IF('Залишки в регіоні'!$B114=Лист2!$D$1,'Залишки в регіоні'!$L114,0)</f>
        <v>0</v>
      </c>
      <c r="E114" s="1">
        <f>IF('Залишки в регіоні'!$B114=Лист2!$E$1,'Залишки в регіоні'!$L114,0)</f>
        <v>0</v>
      </c>
      <c r="F114" s="1">
        <f>IF('Залишки в регіоні'!$B114=Лист2!$F$1,'Залишки в регіоні'!$L114,0)</f>
        <v>0</v>
      </c>
      <c r="G114" s="1">
        <f>IF('Залишки в регіоні'!$B114=Лист2!$G$1,'Залишки в регіоні'!$L114,0)</f>
        <v>0</v>
      </c>
      <c r="H114" s="1">
        <f>IF('Залишки в регіоні'!$B114=Лист2!$H$1,'Залишки в регіоні'!$L114,0)</f>
        <v>0</v>
      </c>
      <c r="I114" s="1">
        <f>IF('Залишки в регіоні'!$B114=Лист2!$I$1,'Залишки в регіоні'!$L114,0)</f>
        <v>0</v>
      </c>
      <c r="J114" s="1">
        <f>IF('Залишки в регіоні'!$B114=Лист2!$J$1,'Залишки в регіоні'!$L114,0)</f>
        <v>0</v>
      </c>
      <c r="K114" s="1">
        <f>IF('[1]Залишки в регіоні'!$B114=[1]Лист2!$K$1,'[1]Залишки в регіоні'!$L114,0)</f>
        <v>0</v>
      </c>
      <c r="L114" s="1">
        <f>IF('[1]Залишки в регіоні'!$B114=[1]Лист2!$L$1,'[1]Залишки в регіоні'!$L114,0)</f>
        <v>0</v>
      </c>
    </row>
    <row r="115" spans="1:12" x14ac:dyDescent="0.2">
      <c r="A115" s="1">
        <f>IF('Залишки в регіоні'!$B115=Лист2!$A$1,'Залишки в регіоні'!$L115,0)</f>
        <v>0</v>
      </c>
      <c r="B115" s="1">
        <f>IF('Залишки в регіоні'!$B115=Лист2!$B$1,'Залишки в регіоні'!$L115,0)</f>
        <v>0</v>
      </c>
      <c r="C115" s="1">
        <f>IF('Залишки в регіоні'!$B115=Лист2!$C$1,'Залишки в регіоні'!$L115,0)</f>
        <v>0</v>
      </c>
      <c r="D115" s="1">
        <f>IF('Залишки в регіоні'!$B115=Лист2!$D$1,'Залишки в регіоні'!$L115,0)</f>
        <v>0</v>
      </c>
      <c r="E115" s="1">
        <f>IF('Залишки в регіоні'!$B115=Лист2!$E$1,'Залишки в регіоні'!$L115,0)</f>
        <v>0</v>
      </c>
      <c r="F115" s="1">
        <f>IF('Залишки в регіоні'!$B115=Лист2!$F$1,'Залишки в регіоні'!$L115,0)</f>
        <v>0</v>
      </c>
      <c r="G115" s="1">
        <f>IF('Залишки в регіоні'!$B115=Лист2!$G$1,'Залишки в регіоні'!$L115,0)</f>
        <v>0</v>
      </c>
      <c r="H115" s="1">
        <f>IF('Залишки в регіоні'!$B115=Лист2!$H$1,'Залишки в регіоні'!$L115,0)</f>
        <v>0</v>
      </c>
      <c r="I115" s="1">
        <f>IF('Залишки в регіоні'!$B115=Лист2!$I$1,'Залишки в регіоні'!$L115,0)</f>
        <v>0</v>
      </c>
      <c r="J115" s="1">
        <f>IF('Залишки в регіоні'!$B115=Лист2!$J$1,'Залишки в регіоні'!$L115,0)</f>
        <v>0</v>
      </c>
      <c r="K115" s="1">
        <f>IF('[1]Залишки в регіоні'!$B115=[1]Лист2!$K$1,'[1]Залишки в регіоні'!$L115,0)</f>
        <v>0</v>
      </c>
      <c r="L115" s="1">
        <f>IF('[1]Залишки в регіоні'!$B115=[1]Лист2!$L$1,'[1]Залишки в регіоні'!$L115,0)</f>
        <v>0</v>
      </c>
    </row>
    <row r="116" spans="1:12" x14ac:dyDescent="0.2">
      <c r="A116" s="1">
        <f>IF('Залишки в регіоні'!$B116=Лист2!$A$1,'Залишки в регіоні'!$L116,0)</f>
        <v>0</v>
      </c>
      <c r="B116" s="1">
        <f>IF('Залишки в регіоні'!$B116=Лист2!$B$1,'Залишки в регіоні'!$L116,0)</f>
        <v>0</v>
      </c>
      <c r="C116" s="1">
        <f>IF('Залишки в регіоні'!$B116=Лист2!$C$1,'Залишки в регіоні'!$L116,0)</f>
        <v>0</v>
      </c>
      <c r="D116" s="1">
        <f>IF('Залишки в регіоні'!$B116=Лист2!$D$1,'Залишки в регіоні'!$L116,0)</f>
        <v>0</v>
      </c>
      <c r="E116" s="1">
        <f>IF('Залишки в регіоні'!$B116=Лист2!$E$1,'Залишки в регіоні'!$L116,0)</f>
        <v>0</v>
      </c>
      <c r="F116" s="1">
        <f>IF('Залишки в регіоні'!$B116=Лист2!$F$1,'Залишки в регіоні'!$L116,0)</f>
        <v>0</v>
      </c>
      <c r="G116" s="1">
        <f>IF('Залишки в регіоні'!$B116=Лист2!$G$1,'Залишки в регіоні'!$L116,0)</f>
        <v>0</v>
      </c>
      <c r="H116" s="1">
        <f>IF('Залишки в регіоні'!$B116=Лист2!$H$1,'Залишки в регіоні'!$L116,0)</f>
        <v>0</v>
      </c>
      <c r="I116" s="1">
        <f>IF('Залишки в регіоні'!$B116=Лист2!$I$1,'Залишки в регіоні'!$L116,0)</f>
        <v>0</v>
      </c>
      <c r="J116" s="1">
        <f>IF('Залишки в регіоні'!$B116=Лист2!$J$1,'Залишки в регіоні'!$L116,0)</f>
        <v>0</v>
      </c>
      <c r="K116" s="1">
        <f>IF('[1]Залишки в регіоні'!$B116=[1]Лист2!$K$1,'[1]Залишки в регіоні'!$L116,0)</f>
        <v>0</v>
      </c>
      <c r="L116" s="1">
        <f>IF('[1]Залишки в регіоні'!$B116=[1]Лист2!$L$1,'[1]Залишки в регіоні'!$L116,0)</f>
        <v>0</v>
      </c>
    </row>
    <row r="117" spans="1:12" x14ac:dyDescent="0.2">
      <c r="A117" s="1">
        <f>IF('Залишки в регіоні'!$B117=Лист2!$A$1,'Залишки в регіоні'!$L117,0)</f>
        <v>0</v>
      </c>
      <c r="B117" s="1">
        <f>IF('Залишки в регіоні'!$B117=Лист2!$B$1,'Залишки в регіоні'!$L117,0)</f>
        <v>0</v>
      </c>
      <c r="C117" s="1">
        <f>IF('Залишки в регіоні'!$B117=Лист2!$C$1,'Залишки в регіоні'!$L117,0)</f>
        <v>0</v>
      </c>
      <c r="D117" s="1">
        <f>IF('Залишки в регіоні'!$B117=Лист2!$D$1,'Залишки в регіоні'!$L117,0)</f>
        <v>0</v>
      </c>
      <c r="E117" s="1">
        <f>IF('Залишки в регіоні'!$B117=Лист2!$E$1,'Залишки в регіоні'!$L117,0)</f>
        <v>0</v>
      </c>
      <c r="F117" s="1">
        <f>IF('Залишки в регіоні'!$B117=Лист2!$F$1,'Залишки в регіоні'!$L117,0)</f>
        <v>0</v>
      </c>
      <c r="G117" s="1">
        <f>IF('Залишки в регіоні'!$B117=Лист2!$G$1,'Залишки в регіоні'!$L117,0)</f>
        <v>0</v>
      </c>
      <c r="H117" s="1">
        <f>IF('Залишки в регіоні'!$B117=Лист2!$H$1,'Залишки в регіоні'!$L117,0)</f>
        <v>0</v>
      </c>
      <c r="I117" s="1">
        <f>IF('Залишки в регіоні'!$B117=Лист2!$I$1,'Залишки в регіоні'!$L117,0)</f>
        <v>0</v>
      </c>
      <c r="J117" s="1">
        <f>IF('Залишки в регіоні'!$B117=Лист2!$J$1,'Залишки в регіоні'!$L117,0)</f>
        <v>0</v>
      </c>
      <c r="K117" s="1">
        <f>IF('[1]Залишки в регіоні'!$B117=[1]Лист2!$K$1,'[1]Залишки в регіоні'!$L117,0)</f>
        <v>0</v>
      </c>
      <c r="L117" s="1">
        <f>IF('[1]Залишки в регіоні'!$B117=[1]Лист2!$L$1,'[1]Залишки в регіоні'!$L117,0)</f>
        <v>0</v>
      </c>
    </row>
    <row r="118" spans="1:12" x14ac:dyDescent="0.2">
      <c r="A118" s="1">
        <f>IF('Залишки в регіоні'!$B118=Лист2!$A$1,'Залишки в регіоні'!$L118,0)</f>
        <v>0</v>
      </c>
      <c r="B118" s="1">
        <f>IF('Залишки в регіоні'!$B118=Лист2!$B$1,'Залишки в регіоні'!$L118,0)</f>
        <v>0</v>
      </c>
      <c r="C118" s="1">
        <f>IF('Залишки в регіоні'!$B118=Лист2!$C$1,'Залишки в регіоні'!$L118,0)</f>
        <v>0</v>
      </c>
      <c r="D118" s="1">
        <f>IF('Залишки в регіоні'!$B118=Лист2!$D$1,'Залишки в регіоні'!$L118,0)</f>
        <v>0</v>
      </c>
      <c r="E118" s="1">
        <f>IF('Залишки в регіоні'!$B118=Лист2!$E$1,'Залишки в регіоні'!$L118,0)</f>
        <v>0</v>
      </c>
      <c r="F118" s="1">
        <f>IF('Залишки в регіоні'!$B118=Лист2!$F$1,'Залишки в регіоні'!$L118,0)</f>
        <v>0</v>
      </c>
      <c r="G118" s="1">
        <f>IF('Залишки в регіоні'!$B118=Лист2!$G$1,'Залишки в регіоні'!$L118,0)</f>
        <v>0</v>
      </c>
      <c r="H118" s="1">
        <f>IF('Залишки в регіоні'!$B118=Лист2!$H$1,'Залишки в регіоні'!$L118,0)</f>
        <v>0</v>
      </c>
      <c r="I118" s="1">
        <f>IF('Залишки в регіоні'!$B118=Лист2!$I$1,'Залишки в регіоні'!$L118,0)</f>
        <v>0</v>
      </c>
      <c r="J118" s="1">
        <f>IF('Залишки в регіоні'!$B118=Лист2!$J$1,'Залишки в регіоні'!$L118,0)</f>
        <v>0</v>
      </c>
      <c r="K118" s="1">
        <f>IF('[1]Залишки в регіоні'!$B118=[1]Лист2!$K$1,'[1]Залишки в регіоні'!$L118,0)</f>
        <v>0</v>
      </c>
      <c r="L118" s="1">
        <f>IF('[1]Залишки в регіоні'!$B118=[1]Лист2!$L$1,'[1]Залишки в регіоні'!$L118,0)</f>
        <v>0</v>
      </c>
    </row>
    <row r="119" spans="1:12" x14ac:dyDescent="0.2">
      <c r="A119" s="1">
        <f>IF('Залишки в регіоні'!$B119=Лист2!$A$1,'Залишки в регіоні'!$L119,0)</f>
        <v>0</v>
      </c>
      <c r="B119" s="1">
        <f>IF('Залишки в регіоні'!$B119=Лист2!$B$1,'Залишки в регіоні'!$L119,0)</f>
        <v>0</v>
      </c>
      <c r="C119" s="1">
        <f>IF('Залишки в регіоні'!$B119=Лист2!$C$1,'Залишки в регіоні'!$L119,0)</f>
        <v>0</v>
      </c>
      <c r="D119" s="1">
        <f>IF('Залишки в регіоні'!$B119=Лист2!$D$1,'Залишки в регіоні'!$L119,0)</f>
        <v>0</v>
      </c>
      <c r="E119" s="1">
        <f>IF('Залишки в регіоні'!$B119=Лист2!$E$1,'Залишки в регіоні'!$L119,0)</f>
        <v>0</v>
      </c>
      <c r="F119" s="1">
        <f>IF('Залишки в регіоні'!$B119=Лист2!$F$1,'Залишки в регіоні'!$L119,0)</f>
        <v>0</v>
      </c>
      <c r="G119" s="1">
        <f>IF('Залишки в регіоні'!$B119=Лист2!$G$1,'Залишки в регіоні'!$L119,0)</f>
        <v>0</v>
      </c>
      <c r="H119" s="1">
        <f>IF('Залишки в регіоні'!$B119=Лист2!$H$1,'Залишки в регіоні'!$L119,0)</f>
        <v>0</v>
      </c>
      <c r="I119" s="1">
        <f>IF('Залишки в регіоні'!$B119=Лист2!$I$1,'Залишки в регіоні'!$L119,0)</f>
        <v>0</v>
      </c>
      <c r="J119" s="1">
        <f>IF('Залишки в регіоні'!$B119=Лист2!$J$1,'Залишки в регіоні'!$L119,0)</f>
        <v>0</v>
      </c>
      <c r="K119" s="1">
        <f>IF('[1]Залишки в регіоні'!$B119=[1]Лист2!$K$1,'[1]Залишки в регіоні'!$L119,0)</f>
        <v>0</v>
      </c>
      <c r="L119" s="1">
        <f>IF('[1]Залишки в регіоні'!$B119=[1]Лист2!$L$1,'[1]Залишки в регіоні'!$L119,0)</f>
        <v>0</v>
      </c>
    </row>
    <row r="120" spans="1:12" x14ac:dyDescent="0.2">
      <c r="A120" s="1">
        <f>IF('Залишки в регіоні'!$B120=Лист2!$A$1,'Залишки в регіоні'!$L120,0)</f>
        <v>0</v>
      </c>
      <c r="B120" s="1">
        <f>IF('Залишки в регіоні'!$B120=Лист2!$B$1,'Залишки в регіоні'!$L120,0)</f>
        <v>0</v>
      </c>
      <c r="C120" s="1">
        <f>IF('Залишки в регіоні'!$B120=Лист2!$C$1,'Залишки в регіоні'!$L120,0)</f>
        <v>0</v>
      </c>
      <c r="D120" s="1">
        <f>IF('Залишки в регіоні'!$B120=Лист2!$D$1,'Залишки в регіоні'!$L120,0)</f>
        <v>0</v>
      </c>
      <c r="E120" s="1">
        <f>IF('Залишки в регіоні'!$B120=Лист2!$E$1,'Залишки в регіоні'!$L120,0)</f>
        <v>0</v>
      </c>
      <c r="F120" s="1">
        <f>IF('Залишки в регіоні'!$B120=Лист2!$F$1,'Залишки в регіоні'!$L120,0)</f>
        <v>0</v>
      </c>
      <c r="G120" s="1">
        <f>IF('Залишки в регіоні'!$B120=Лист2!$G$1,'Залишки в регіоні'!$L120,0)</f>
        <v>0</v>
      </c>
      <c r="H120" s="1">
        <f>IF('Залишки в регіоні'!$B120=Лист2!$H$1,'Залишки в регіоні'!$L120,0)</f>
        <v>0</v>
      </c>
      <c r="I120" s="1">
        <f>IF('Залишки в регіоні'!$B120=Лист2!$I$1,'Залишки в регіоні'!$L120,0)</f>
        <v>0</v>
      </c>
      <c r="J120" s="1">
        <f>IF('Залишки в регіоні'!$B120=Лист2!$J$1,'Залишки в регіоні'!$L120,0)</f>
        <v>0</v>
      </c>
      <c r="K120" s="1">
        <f>IF('[1]Залишки в регіоні'!$B120=[1]Лист2!$K$1,'[1]Залишки в регіоні'!$L120,0)</f>
        <v>0</v>
      </c>
      <c r="L120" s="1">
        <f>IF('[1]Залишки в регіоні'!$B120=[1]Лист2!$L$1,'[1]Залишки в регіоні'!$L120,0)</f>
        <v>0</v>
      </c>
    </row>
    <row r="121" spans="1:12" x14ac:dyDescent="0.2">
      <c r="A121" s="1">
        <f>IF('Залишки в регіоні'!$B121=Лист2!$A$1,'Залишки в регіоні'!$L121,0)</f>
        <v>0</v>
      </c>
      <c r="B121" s="1">
        <f>IF('Залишки в регіоні'!$B121=Лист2!$B$1,'Залишки в регіоні'!$L121,0)</f>
        <v>0</v>
      </c>
      <c r="C121" s="1">
        <f>IF('Залишки в регіоні'!$B121=Лист2!$C$1,'Залишки в регіоні'!$L121,0)</f>
        <v>0</v>
      </c>
      <c r="D121" s="1">
        <f>IF('Залишки в регіоні'!$B121=Лист2!$D$1,'Залишки в регіоні'!$L121,0)</f>
        <v>0</v>
      </c>
      <c r="E121" s="1">
        <f>IF('Залишки в регіоні'!$B121=Лист2!$E$1,'Залишки в регіоні'!$L121,0)</f>
        <v>0</v>
      </c>
      <c r="F121" s="1">
        <f>IF('Залишки в регіоні'!$B121=Лист2!$F$1,'Залишки в регіоні'!$L121,0)</f>
        <v>0</v>
      </c>
      <c r="G121" s="1">
        <f>IF('Залишки в регіоні'!$B121=Лист2!$G$1,'Залишки в регіоні'!$L121,0)</f>
        <v>0</v>
      </c>
      <c r="H121" s="1">
        <f>IF('Залишки в регіоні'!$B121=Лист2!$H$1,'Залишки в регіоні'!$L121,0)</f>
        <v>0</v>
      </c>
      <c r="I121" s="1">
        <f>IF('Залишки в регіоні'!$B121=Лист2!$I$1,'Залишки в регіоні'!$L121,0)</f>
        <v>0</v>
      </c>
      <c r="J121" s="1">
        <f>IF('Залишки в регіоні'!$B121=Лист2!$J$1,'Залишки в регіоні'!$L121,0)</f>
        <v>0</v>
      </c>
      <c r="K121" s="1">
        <f>IF('[1]Залишки в регіоні'!$B121=[1]Лист2!$K$1,'[1]Залишки в регіоні'!$L121,0)</f>
        <v>0</v>
      </c>
      <c r="L121" s="1">
        <f>IF('[1]Залишки в регіоні'!$B121=[1]Лист2!$L$1,'[1]Залишки в регіоні'!$L121,0)</f>
        <v>0</v>
      </c>
    </row>
    <row r="122" spans="1:12" x14ac:dyDescent="0.2">
      <c r="A122" s="1">
        <f>IF('Залишки в регіоні'!$B122=Лист2!$A$1,'Залишки в регіоні'!$L122,0)</f>
        <v>0</v>
      </c>
      <c r="B122" s="1">
        <f>IF('Залишки в регіоні'!$B122=Лист2!$B$1,'Залишки в регіоні'!$L122,0)</f>
        <v>0</v>
      </c>
      <c r="C122" s="1">
        <f>IF('Залишки в регіоні'!$B122=Лист2!$C$1,'Залишки в регіоні'!$L122,0)</f>
        <v>0</v>
      </c>
      <c r="D122" s="1">
        <f>IF('Залишки в регіоні'!$B122=Лист2!$D$1,'Залишки в регіоні'!$L122,0)</f>
        <v>0</v>
      </c>
      <c r="E122" s="1">
        <f>IF('Залишки в регіоні'!$B122=Лист2!$E$1,'Залишки в регіоні'!$L122,0)</f>
        <v>0</v>
      </c>
      <c r="F122" s="1">
        <f>IF('Залишки в регіоні'!$B122=Лист2!$F$1,'Залишки в регіоні'!$L122,0)</f>
        <v>0</v>
      </c>
      <c r="G122" s="1">
        <f>IF('Залишки в регіоні'!$B122=Лист2!$G$1,'Залишки в регіоні'!$L122,0)</f>
        <v>0</v>
      </c>
      <c r="H122" s="1">
        <f>IF('Залишки в регіоні'!$B122=Лист2!$H$1,'Залишки в регіоні'!$L122,0)</f>
        <v>0</v>
      </c>
      <c r="I122" s="1">
        <f>IF('Залишки в регіоні'!$B122=Лист2!$I$1,'Залишки в регіоні'!$L122,0)</f>
        <v>0</v>
      </c>
      <c r="J122" s="1">
        <f>IF('Залишки в регіоні'!$B122=Лист2!$J$1,'Залишки в регіоні'!$L122,0)</f>
        <v>0</v>
      </c>
      <c r="K122" s="1">
        <f>IF('[1]Залишки в регіоні'!$B122=[1]Лист2!$K$1,'[1]Залишки в регіоні'!$L122,0)</f>
        <v>0</v>
      </c>
      <c r="L122" s="1">
        <f>IF('[1]Залишки в регіоні'!$B122=[1]Лист2!$L$1,'[1]Залишки в регіоні'!$L122,0)</f>
        <v>0</v>
      </c>
    </row>
    <row r="123" spans="1:12" x14ac:dyDescent="0.2">
      <c r="A123" s="1">
        <f>IF('Залишки в регіоні'!$B123=Лист2!$A$1,'Залишки в регіоні'!$L123,0)</f>
        <v>0</v>
      </c>
      <c r="B123" s="1">
        <f>IF('Залишки в регіоні'!$B123=Лист2!$B$1,'Залишки в регіоні'!$L123,0)</f>
        <v>0</v>
      </c>
      <c r="C123" s="1">
        <f>IF('Залишки в регіоні'!$B123=Лист2!$C$1,'Залишки в регіоні'!$L123,0)</f>
        <v>0</v>
      </c>
      <c r="D123" s="1">
        <f>IF('Залишки в регіоні'!$B123=Лист2!$D$1,'Залишки в регіоні'!$L123,0)</f>
        <v>0</v>
      </c>
      <c r="E123" s="1">
        <f>IF('Залишки в регіоні'!$B123=Лист2!$E$1,'Залишки в регіоні'!$L123,0)</f>
        <v>0</v>
      </c>
      <c r="F123" s="1">
        <f>IF('Залишки в регіоні'!$B123=Лист2!$F$1,'Залишки в регіоні'!$L123,0)</f>
        <v>0</v>
      </c>
      <c r="G123" s="1">
        <f>IF('Залишки в регіоні'!$B123=Лист2!$G$1,'Залишки в регіоні'!$L123,0)</f>
        <v>0</v>
      </c>
      <c r="H123" s="1">
        <f>IF('Залишки в регіоні'!$B123=Лист2!$H$1,'Залишки в регіоні'!$L123,0)</f>
        <v>0</v>
      </c>
      <c r="I123" s="1">
        <f>IF('Залишки в регіоні'!$B123=Лист2!$I$1,'Залишки в регіоні'!$L123,0)</f>
        <v>0</v>
      </c>
      <c r="J123" s="1">
        <f>IF('Залишки в регіоні'!$B123=Лист2!$J$1,'Залишки в регіоні'!$L123,0)</f>
        <v>0</v>
      </c>
      <c r="K123" s="1">
        <f>IF('[1]Залишки в регіоні'!$B123=[1]Лист2!$K$1,'[1]Залишки в регіоні'!$L123,0)</f>
        <v>0</v>
      </c>
      <c r="L123" s="1">
        <f>IF('[1]Залишки в регіоні'!$B123=[1]Лист2!$L$1,'[1]Залишки в регіоні'!$L123,0)</f>
        <v>0</v>
      </c>
    </row>
    <row r="124" spans="1:12" x14ac:dyDescent="0.2">
      <c r="A124" s="1">
        <f>IF('Залишки в регіоні'!$B124=Лист2!$A$1,'Залишки в регіоні'!$L124,0)</f>
        <v>0</v>
      </c>
      <c r="B124" s="1">
        <f>IF('Залишки в регіоні'!$B124=Лист2!$B$1,'Залишки в регіоні'!$L124,0)</f>
        <v>0</v>
      </c>
      <c r="C124" s="1">
        <f>IF('Залишки в регіоні'!$B124=Лист2!$C$1,'Залишки в регіоні'!$L124,0)</f>
        <v>0</v>
      </c>
      <c r="D124" s="1">
        <f>IF('Залишки в регіоні'!$B124=Лист2!$D$1,'Залишки в регіоні'!$L124,0)</f>
        <v>0</v>
      </c>
      <c r="E124" s="1">
        <f>IF('Залишки в регіоні'!$B124=Лист2!$E$1,'Залишки в регіоні'!$L124,0)</f>
        <v>0</v>
      </c>
      <c r="F124" s="1">
        <f>IF('Залишки в регіоні'!$B124=Лист2!$F$1,'Залишки в регіоні'!$L124,0)</f>
        <v>0</v>
      </c>
      <c r="G124" s="1">
        <f>IF('Залишки в регіоні'!$B124=Лист2!$G$1,'Залишки в регіоні'!$L124,0)</f>
        <v>0</v>
      </c>
      <c r="H124" s="1">
        <f>IF('Залишки в регіоні'!$B124=Лист2!$H$1,'Залишки в регіоні'!$L124,0)</f>
        <v>0</v>
      </c>
      <c r="I124" s="1">
        <f>IF('Залишки в регіоні'!$B124=Лист2!$I$1,'Залишки в регіоні'!$L124,0)</f>
        <v>0</v>
      </c>
      <c r="J124" s="1">
        <f>IF('Залишки в регіоні'!$B124=Лист2!$J$1,'Залишки в регіоні'!$L124,0)</f>
        <v>0</v>
      </c>
      <c r="K124" s="1">
        <f>IF('[1]Залишки в регіоні'!$B124=[1]Лист2!$K$1,'[1]Залишки в регіоні'!$L124,0)</f>
        <v>0</v>
      </c>
      <c r="L124" s="1">
        <f>IF('[1]Залишки в регіоні'!$B124=[1]Лист2!$L$1,'[1]Залишки в регіоні'!$L124,0)</f>
        <v>0</v>
      </c>
    </row>
    <row r="125" spans="1:12" x14ac:dyDescent="0.2">
      <c r="A125" s="1">
        <f>IF('Залишки в регіоні'!$B125=Лист2!$A$1,'Залишки в регіоні'!$L125,0)</f>
        <v>0</v>
      </c>
      <c r="B125" s="1">
        <f>IF('Залишки в регіоні'!$B125=Лист2!$B$1,'Залишки в регіоні'!$L125,0)</f>
        <v>0</v>
      </c>
      <c r="C125" s="1">
        <f>IF('Залишки в регіоні'!$B125=Лист2!$C$1,'Залишки в регіоні'!$L125,0)</f>
        <v>0</v>
      </c>
      <c r="D125" s="1">
        <f>IF('Залишки в регіоні'!$B125=Лист2!$D$1,'Залишки в регіоні'!$L125,0)</f>
        <v>0</v>
      </c>
      <c r="E125" s="1">
        <f>IF('Залишки в регіоні'!$B125=Лист2!$E$1,'Залишки в регіоні'!$L125,0)</f>
        <v>0</v>
      </c>
      <c r="F125" s="1">
        <f>IF('Залишки в регіоні'!$B125=Лист2!$F$1,'Залишки в регіоні'!$L125,0)</f>
        <v>0</v>
      </c>
      <c r="G125" s="1">
        <f>IF('Залишки в регіоні'!$B125=Лист2!$G$1,'Залишки в регіоні'!$L125,0)</f>
        <v>0</v>
      </c>
      <c r="H125" s="1">
        <f>IF('Залишки в регіоні'!$B125=Лист2!$H$1,'Залишки в регіоні'!$L125,0)</f>
        <v>0</v>
      </c>
      <c r="I125" s="1">
        <f>IF('Залишки в регіоні'!$B125=Лист2!$I$1,'Залишки в регіоні'!$L125,0)</f>
        <v>0</v>
      </c>
      <c r="J125" s="1">
        <f>IF('Залишки в регіоні'!$B125=Лист2!$J$1,'Залишки в регіоні'!$L125,0)</f>
        <v>0</v>
      </c>
      <c r="K125" s="1">
        <f>IF('[1]Залишки в регіоні'!$B125=[1]Лист2!$K$1,'[1]Залишки в регіоні'!$L125,0)</f>
        <v>0</v>
      </c>
      <c r="L125" s="1">
        <f>IF('[1]Залишки в регіоні'!$B125=[1]Лист2!$L$1,'[1]Залишки в регіоні'!$L125,0)</f>
        <v>0</v>
      </c>
    </row>
    <row r="126" spans="1:12" x14ac:dyDescent="0.2">
      <c r="A126" s="1">
        <f>IF('Залишки в регіоні'!$B126=Лист2!$A$1,'Залишки в регіоні'!$L126,0)</f>
        <v>0</v>
      </c>
      <c r="B126" s="1">
        <f>IF('Залишки в регіоні'!$B126=Лист2!$B$1,'Залишки в регіоні'!$L126,0)</f>
        <v>0</v>
      </c>
      <c r="C126" s="1">
        <f>IF('Залишки в регіоні'!$B126=Лист2!$C$1,'Залишки в регіоні'!$L126,0)</f>
        <v>0</v>
      </c>
      <c r="D126" s="1">
        <f>IF('Залишки в регіоні'!$B126=Лист2!$D$1,'Залишки в регіоні'!$L126,0)</f>
        <v>0</v>
      </c>
      <c r="E126" s="1">
        <f>IF('Залишки в регіоні'!$B126=Лист2!$E$1,'Залишки в регіоні'!$L126,0)</f>
        <v>0</v>
      </c>
      <c r="F126" s="1">
        <f>IF('Залишки в регіоні'!$B126=Лист2!$F$1,'Залишки в регіоні'!$L126,0)</f>
        <v>0</v>
      </c>
      <c r="G126" s="1">
        <f>IF('Залишки в регіоні'!$B126=Лист2!$G$1,'Залишки в регіоні'!$L126,0)</f>
        <v>0</v>
      </c>
      <c r="H126" s="1">
        <f>IF('Залишки в регіоні'!$B126=Лист2!$H$1,'Залишки в регіоні'!$L126,0)</f>
        <v>0</v>
      </c>
      <c r="I126" s="1">
        <f>IF('Залишки в регіоні'!$B126=Лист2!$I$1,'Залишки в регіоні'!$L126,0)</f>
        <v>0</v>
      </c>
      <c r="J126" s="1">
        <f>IF('Залишки в регіоні'!$B126=Лист2!$J$1,'Залишки в регіоні'!$L126,0)</f>
        <v>0</v>
      </c>
      <c r="K126" s="1">
        <f>IF('[1]Залишки в регіоні'!$B126=[1]Лист2!$K$1,'[1]Залишки в регіоні'!$L126,0)</f>
        <v>0</v>
      </c>
      <c r="L126" s="1">
        <f>IF('[1]Залишки в регіоні'!$B126=[1]Лист2!$L$1,'[1]Залишки в регіоні'!$L126,0)</f>
        <v>0</v>
      </c>
    </row>
    <row r="127" spans="1:12" x14ac:dyDescent="0.2">
      <c r="A127" s="1">
        <f>IF('Залишки в регіоні'!$B127=Лист2!$A$1,'Залишки в регіоні'!$L127,0)</f>
        <v>0</v>
      </c>
      <c r="B127" s="1">
        <f>IF('Залишки в регіоні'!$B127=Лист2!$B$1,'Залишки в регіоні'!$L127,0)</f>
        <v>0</v>
      </c>
      <c r="C127" s="1">
        <f>IF('Залишки в регіоні'!$B127=Лист2!$C$1,'Залишки в регіоні'!$L127,0)</f>
        <v>0</v>
      </c>
      <c r="D127" s="1">
        <f>IF('Залишки в регіоні'!$B127=Лист2!$D$1,'Залишки в регіоні'!$L127,0)</f>
        <v>0</v>
      </c>
      <c r="E127" s="1">
        <f>IF('Залишки в регіоні'!$B127=Лист2!$E$1,'Залишки в регіоні'!$L127,0)</f>
        <v>0</v>
      </c>
      <c r="F127" s="1">
        <f>IF('Залишки в регіоні'!$B127=Лист2!$F$1,'Залишки в регіоні'!$L127,0)</f>
        <v>0</v>
      </c>
      <c r="G127" s="1">
        <f>IF('Залишки в регіоні'!$B127=Лист2!$G$1,'Залишки в регіоні'!$L127,0)</f>
        <v>0</v>
      </c>
      <c r="H127" s="1">
        <f>IF('Залишки в регіоні'!$B127=Лист2!$H$1,'Залишки в регіоні'!$L127,0)</f>
        <v>0</v>
      </c>
      <c r="I127" s="1">
        <f>IF('Залишки в регіоні'!$B127=Лист2!$I$1,'Залишки в регіоні'!$L127,0)</f>
        <v>0</v>
      </c>
      <c r="J127" s="1">
        <f>IF('Залишки в регіоні'!$B127=Лист2!$J$1,'Залишки в регіоні'!$L127,0)</f>
        <v>0</v>
      </c>
      <c r="K127" s="1">
        <f>IF('[1]Залишки в регіоні'!$B127=[1]Лист2!$K$1,'[1]Залишки в регіоні'!$L127,0)</f>
        <v>0</v>
      </c>
      <c r="L127" s="1">
        <f>IF('[1]Залишки в регіоні'!$B127=[1]Лист2!$L$1,'[1]Залишки в регіоні'!$L127,0)</f>
        <v>0</v>
      </c>
    </row>
    <row r="128" spans="1:12" x14ac:dyDescent="0.2">
      <c r="A128" s="1">
        <f>IF('Залишки в регіоні'!$B128=Лист2!$A$1,'Залишки в регіоні'!$L128,0)</f>
        <v>0</v>
      </c>
      <c r="B128" s="1">
        <f>IF('Залишки в регіоні'!$B128=Лист2!$B$1,'Залишки в регіоні'!$L128,0)</f>
        <v>0</v>
      </c>
      <c r="C128" s="1">
        <f>IF('Залишки в регіоні'!$B128=Лист2!$C$1,'Залишки в регіоні'!$L128,0)</f>
        <v>0</v>
      </c>
      <c r="D128" s="1">
        <f>IF('Залишки в регіоні'!$B128=Лист2!$D$1,'Залишки в регіоні'!$L128,0)</f>
        <v>0</v>
      </c>
      <c r="E128" s="1">
        <f>IF('Залишки в регіоні'!$B128=Лист2!$E$1,'Залишки в регіоні'!$L128,0)</f>
        <v>0</v>
      </c>
      <c r="F128" s="1">
        <f>IF('Залишки в регіоні'!$B128=Лист2!$F$1,'Залишки в регіоні'!$L128,0)</f>
        <v>0</v>
      </c>
      <c r="G128" s="1">
        <f>IF('Залишки в регіоні'!$B128=Лист2!$G$1,'Залишки в регіоні'!$L128,0)</f>
        <v>0</v>
      </c>
      <c r="H128" s="1">
        <f>IF('Залишки в регіоні'!$B128=Лист2!$H$1,'Залишки в регіоні'!$L128,0)</f>
        <v>0</v>
      </c>
      <c r="I128" s="1">
        <f>IF('Залишки в регіоні'!$B128=Лист2!$I$1,'Залишки в регіоні'!$L128,0)</f>
        <v>0</v>
      </c>
      <c r="J128" s="1">
        <f>IF('Залишки в регіоні'!$B128=Лист2!$J$1,'Залишки в регіоні'!$L128,0)</f>
        <v>0</v>
      </c>
      <c r="K128" s="1">
        <f>IF('[1]Залишки в регіоні'!$B128=[1]Лист2!$K$1,'[1]Залишки в регіоні'!$L128,0)</f>
        <v>0</v>
      </c>
      <c r="L128" s="1">
        <f>IF('[1]Залишки в регіоні'!$B128=[1]Лист2!$L$1,'[1]Залишки в регіоні'!$L128,0)</f>
        <v>0</v>
      </c>
    </row>
    <row r="129" spans="1:12" x14ac:dyDescent="0.2">
      <c r="A129" s="1">
        <f>IF('Залишки в регіоні'!$B129=Лист2!$A$1,'Залишки в регіоні'!$L129,0)</f>
        <v>0</v>
      </c>
      <c r="B129" s="1">
        <f>IF('Залишки в регіоні'!$B129=Лист2!$B$1,'Залишки в регіоні'!$L129,0)</f>
        <v>0</v>
      </c>
      <c r="C129" s="1">
        <f>IF('Залишки в регіоні'!$B129=Лист2!$C$1,'Залишки в регіоні'!$L129,0)</f>
        <v>0</v>
      </c>
      <c r="D129" s="1">
        <f>IF('Залишки в регіоні'!$B129=Лист2!$D$1,'Залишки в регіоні'!$L129,0)</f>
        <v>0</v>
      </c>
      <c r="E129" s="1">
        <f>IF('Залишки в регіоні'!$B129=Лист2!$E$1,'Залишки в регіоні'!$L129,0)</f>
        <v>0</v>
      </c>
      <c r="F129" s="1">
        <f>IF('Залишки в регіоні'!$B129=Лист2!$F$1,'Залишки в регіоні'!$L129,0)</f>
        <v>0</v>
      </c>
      <c r="G129" s="1">
        <f>IF('Залишки в регіоні'!$B129=Лист2!$G$1,'Залишки в регіоні'!$L129,0)</f>
        <v>0</v>
      </c>
      <c r="H129" s="1">
        <f>IF('Залишки в регіоні'!$B129=Лист2!$H$1,'Залишки в регіоні'!$L129,0)</f>
        <v>0</v>
      </c>
      <c r="I129" s="1">
        <f>IF('Залишки в регіоні'!$B129=Лист2!$I$1,'Залишки в регіоні'!$L129,0)</f>
        <v>0</v>
      </c>
      <c r="J129" s="1">
        <f>IF('Залишки в регіоні'!$B129=Лист2!$J$1,'Залишки в регіоні'!$L129,0)</f>
        <v>0</v>
      </c>
      <c r="K129" s="1">
        <f>IF('[1]Залишки в регіоні'!$B129=[1]Лист2!$K$1,'[1]Залишки в регіоні'!$L129,0)</f>
        <v>0</v>
      </c>
      <c r="L129" s="1">
        <f>IF('[1]Залишки в регіоні'!$B129=[1]Лист2!$L$1,'[1]Залишки в регіоні'!$L129,0)</f>
        <v>0</v>
      </c>
    </row>
    <row r="130" spans="1:12" x14ac:dyDescent="0.2">
      <c r="A130" s="1">
        <f>IF('Залишки в регіоні'!$B130=Лист2!$A$1,'Залишки в регіоні'!$L130,0)</f>
        <v>0</v>
      </c>
      <c r="B130" s="1">
        <f>IF('Залишки в регіоні'!$B130=Лист2!$B$1,'Залишки в регіоні'!$L130,0)</f>
        <v>0</v>
      </c>
      <c r="C130" s="1">
        <f>IF('Залишки в регіоні'!$B130=Лист2!$C$1,'Залишки в регіоні'!$L130,0)</f>
        <v>0</v>
      </c>
      <c r="D130" s="1">
        <f>IF('Залишки в регіоні'!$B130=Лист2!$D$1,'Залишки в регіоні'!$L130,0)</f>
        <v>0</v>
      </c>
      <c r="E130" s="1">
        <f>IF('Залишки в регіоні'!$B130=Лист2!$E$1,'Залишки в регіоні'!$L130,0)</f>
        <v>0</v>
      </c>
      <c r="F130" s="1">
        <f>IF('Залишки в регіоні'!$B130=Лист2!$F$1,'Залишки в регіоні'!$L130,0)</f>
        <v>0</v>
      </c>
      <c r="G130" s="1">
        <f>IF('Залишки в регіоні'!$B130=Лист2!$G$1,'Залишки в регіоні'!$L130,0)</f>
        <v>0</v>
      </c>
      <c r="H130" s="1">
        <f>IF('Залишки в регіоні'!$B130=Лист2!$H$1,'Залишки в регіоні'!$L130,0)</f>
        <v>0</v>
      </c>
      <c r="I130" s="1">
        <f>IF('Залишки в регіоні'!$B130=Лист2!$I$1,'Залишки в регіоні'!$L130,0)</f>
        <v>0</v>
      </c>
      <c r="J130" s="1">
        <f>IF('Залишки в регіоні'!$B130=Лист2!$J$1,'Залишки в регіоні'!$L130,0)</f>
        <v>0</v>
      </c>
      <c r="K130" s="1">
        <f>IF('[1]Залишки в регіоні'!$B130=[1]Лист2!$K$1,'[1]Залишки в регіоні'!$L130,0)</f>
        <v>0</v>
      </c>
      <c r="L130" s="1">
        <f>IF('[1]Залишки в регіоні'!$B130=[1]Лист2!$L$1,'[1]Залишки в регіоні'!$L130,0)</f>
        <v>0</v>
      </c>
    </row>
    <row r="131" spans="1:12" x14ac:dyDescent="0.2">
      <c r="A131" s="1">
        <f>IF('Залишки в регіоні'!$B131=Лист2!$A$1,'Залишки в регіоні'!$L131,0)</f>
        <v>0</v>
      </c>
      <c r="B131" s="1">
        <f>IF('Залишки в регіоні'!$B131=Лист2!$B$1,'Залишки в регіоні'!$L131,0)</f>
        <v>0</v>
      </c>
      <c r="C131" s="1">
        <f>IF('Залишки в регіоні'!$B131=Лист2!$C$1,'Залишки в регіоні'!$L131,0)</f>
        <v>0</v>
      </c>
      <c r="D131" s="1">
        <f>IF('Залишки в регіоні'!$B131=Лист2!$D$1,'Залишки в регіоні'!$L131,0)</f>
        <v>0</v>
      </c>
      <c r="E131" s="1">
        <f>IF('Залишки в регіоні'!$B131=Лист2!$E$1,'Залишки в регіоні'!$L131,0)</f>
        <v>0</v>
      </c>
      <c r="F131" s="1">
        <f>IF('Залишки в регіоні'!$B131=Лист2!$F$1,'Залишки в регіоні'!$L131,0)</f>
        <v>0</v>
      </c>
      <c r="G131" s="1">
        <f>IF('Залишки в регіоні'!$B131=Лист2!$G$1,'Залишки в регіоні'!$L131,0)</f>
        <v>0</v>
      </c>
      <c r="H131" s="1">
        <f>IF('Залишки в регіоні'!$B131=Лист2!$H$1,'Залишки в регіоні'!$L131,0)</f>
        <v>0</v>
      </c>
      <c r="I131" s="1">
        <f>IF('Залишки в регіоні'!$B131=Лист2!$I$1,'Залишки в регіоні'!$L131,0)</f>
        <v>0</v>
      </c>
      <c r="J131" s="1">
        <f>IF('Залишки в регіоні'!$B131=Лист2!$J$1,'Залишки в регіоні'!$L131,0)</f>
        <v>0</v>
      </c>
      <c r="K131" s="1">
        <f>IF('[1]Залишки в регіоні'!$B131=[1]Лист2!$K$1,'[1]Залишки в регіоні'!$L131,0)</f>
        <v>0</v>
      </c>
      <c r="L131" s="1">
        <f>IF('[1]Залишки в регіоні'!$B131=[1]Лист2!$L$1,'[1]Залишки в регіоні'!$L131,0)</f>
        <v>0</v>
      </c>
    </row>
    <row r="132" spans="1:12" x14ac:dyDescent="0.2">
      <c r="A132" s="1">
        <f>IF('Залишки в регіоні'!$B132=Лист2!$A$1,'Залишки в регіоні'!$L132,0)</f>
        <v>0</v>
      </c>
      <c r="B132" s="1">
        <f>IF('Залишки в регіоні'!$B132=Лист2!$B$1,'Залишки в регіоні'!$L132,0)</f>
        <v>0</v>
      </c>
      <c r="C132" s="1">
        <f>IF('Залишки в регіоні'!$B132=Лист2!$C$1,'Залишки в регіоні'!$L132,0)</f>
        <v>0</v>
      </c>
      <c r="D132" s="1">
        <f>IF('Залишки в регіоні'!$B132=Лист2!$D$1,'Залишки в регіоні'!$L132,0)</f>
        <v>0</v>
      </c>
      <c r="E132" s="1">
        <f>IF('Залишки в регіоні'!$B132=Лист2!$E$1,'Залишки в регіоні'!$L132,0)</f>
        <v>0</v>
      </c>
      <c r="F132" s="1">
        <f>IF('Залишки в регіоні'!$B132=Лист2!$F$1,'Залишки в регіоні'!$L132,0)</f>
        <v>0</v>
      </c>
      <c r="G132" s="1">
        <f>IF('Залишки в регіоні'!$B132=Лист2!$G$1,'Залишки в регіоні'!$L132,0)</f>
        <v>0</v>
      </c>
      <c r="H132" s="1">
        <f>IF('Залишки в регіоні'!$B132=Лист2!$H$1,'Залишки в регіоні'!$L132,0)</f>
        <v>0</v>
      </c>
      <c r="I132" s="1">
        <f>IF('Залишки в регіоні'!$B132=Лист2!$I$1,'Залишки в регіоні'!$L132,0)</f>
        <v>0</v>
      </c>
      <c r="J132" s="1">
        <f>IF('Залишки в регіоні'!$B132=Лист2!$J$1,'Залишки в регіоні'!$L132,0)</f>
        <v>0</v>
      </c>
      <c r="K132" s="1">
        <f>IF('[1]Залишки в регіоні'!$B132=[1]Лист2!$K$1,'[1]Залишки в регіоні'!$L132,0)</f>
        <v>0</v>
      </c>
      <c r="L132" s="1">
        <f>IF('[1]Залишки в регіоні'!$B132=[1]Лист2!$L$1,'[1]Залишки в регіоні'!$L132,0)</f>
        <v>0</v>
      </c>
    </row>
    <row r="133" spans="1:12" x14ac:dyDescent="0.2">
      <c r="A133" s="1">
        <f>IF('Залишки в регіоні'!$B133=Лист2!$A$1,'Залишки в регіоні'!$L133,0)</f>
        <v>0</v>
      </c>
      <c r="B133" s="1">
        <f>IF('Залишки в регіоні'!$B133=Лист2!$B$1,'Залишки в регіоні'!$L133,0)</f>
        <v>0</v>
      </c>
      <c r="C133" s="1">
        <f>IF('Залишки в регіоні'!$B133=Лист2!$C$1,'Залишки в регіоні'!$L133,0)</f>
        <v>0</v>
      </c>
      <c r="D133" s="1">
        <f>IF('Залишки в регіоні'!$B133=Лист2!$D$1,'Залишки в регіоні'!$L133,0)</f>
        <v>0</v>
      </c>
      <c r="E133" s="1">
        <f>IF('Залишки в регіоні'!$B133=Лист2!$E$1,'Залишки в регіоні'!$L133,0)</f>
        <v>0</v>
      </c>
      <c r="F133" s="1">
        <f>IF('Залишки в регіоні'!$B133=Лист2!$F$1,'Залишки в регіоні'!$L133,0)</f>
        <v>0</v>
      </c>
      <c r="G133" s="1">
        <f>IF('Залишки в регіоні'!$B133=Лист2!$G$1,'Залишки в регіоні'!$L133,0)</f>
        <v>0</v>
      </c>
      <c r="H133" s="1">
        <f>IF('Залишки в регіоні'!$B133=Лист2!$H$1,'Залишки в регіоні'!$L133,0)</f>
        <v>0</v>
      </c>
      <c r="I133" s="1">
        <f>IF('Залишки в регіоні'!$B133=Лист2!$I$1,'Залишки в регіоні'!$L133,0)</f>
        <v>0</v>
      </c>
      <c r="J133" s="1">
        <f>IF('Залишки в регіоні'!$B133=Лист2!$J$1,'Залишки в регіоні'!$L133,0)</f>
        <v>0</v>
      </c>
      <c r="K133" s="1">
        <f>IF('[1]Залишки в регіоні'!$B133=[1]Лист2!$K$1,'[1]Залишки в регіоні'!$L133,0)</f>
        <v>0</v>
      </c>
      <c r="L133" s="1">
        <f>IF('[1]Залишки в регіоні'!$B133=[1]Лист2!$L$1,'[1]Залишки в регіоні'!$L133,0)</f>
        <v>0</v>
      </c>
    </row>
    <row r="134" spans="1:12" x14ac:dyDescent="0.2">
      <c r="A134" s="1">
        <f>IF('Залишки в регіоні'!$B134=Лист2!$A$1,'Залишки в регіоні'!$L134,0)</f>
        <v>0</v>
      </c>
      <c r="B134" s="1">
        <f>IF('Залишки в регіоні'!$B134=Лист2!$B$1,'Залишки в регіоні'!$L134,0)</f>
        <v>0</v>
      </c>
      <c r="C134" s="1">
        <f>IF('Залишки в регіоні'!$B134=Лист2!$C$1,'Залишки в регіоні'!$L134,0)</f>
        <v>0</v>
      </c>
      <c r="D134" s="1">
        <f>IF('Залишки в регіоні'!$B134=Лист2!$D$1,'Залишки в регіоні'!$L134,0)</f>
        <v>0</v>
      </c>
      <c r="E134" s="1">
        <f>IF('Залишки в регіоні'!$B134=Лист2!$E$1,'Залишки в регіоні'!$L134,0)</f>
        <v>0</v>
      </c>
      <c r="F134" s="1">
        <f>IF('Залишки в регіоні'!$B134=Лист2!$F$1,'Залишки в регіоні'!$L134,0)</f>
        <v>0</v>
      </c>
      <c r="G134" s="1">
        <f>IF('Залишки в регіоні'!$B134=Лист2!$G$1,'Залишки в регіоні'!$L134,0)</f>
        <v>0</v>
      </c>
      <c r="H134" s="1">
        <f>IF('Залишки в регіоні'!$B134=Лист2!$H$1,'Залишки в регіоні'!$L134,0)</f>
        <v>0</v>
      </c>
      <c r="I134" s="1">
        <f>IF('Залишки в регіоні'!$B134=Лист2!$I$1,'Залишки в регіоні'!$L134,0)</f>
        <v>0</v>
      </c>
      <c r="J134" s="1">
        <f>IF('Залишки в регіоні'!$B134=Лист2!$J$1,'Залишки в регіоні'!$L134,0)</f>
        <v>0</v>
      </c>
      <c r="K134" s="1">
        <f>IF('[1]Залишки в регіоні'!$B134=[1]Лист2!$K$1,'[1]Залишки в регіоні'!$L134,0)</f>
        <v>0</v>
      </c>
      <c r="L134" s="1">
        <f>IF('[1]Залишки в регіоні'!$B134=[1]Лист2!$L$1,'[1]Залишки в регіоні'!$L134,0)</f>
        <v>0</v>
      </c>
    </row>
    <row r="135" spans="1:12" x14ac:dyDescent="0.2">
      <c r="A135" s="1">
        <f>IF('Залишки в регіоні'!$B135=Лист2!$A$1,'Залишки в регіоні'!$L135,0)</f>
        <v>0</v>
      </c>
      <c r="B135" s="1">
        <f>IF('Залишки в регіоні'!$B135=Лист2!$B$1,'Залишки в регіоні'!$L135,0)</f>
        <v>0</v>
      </c>
      <c r="C135" s="1">
        <f>IF('Залишки в регіоні'!$B135=Лист2!$C$1,'Залишки в регіоні'!$L135,0)</f>
        <v>0</v>
      </c>
      <c r="D135" s="1">
        <f>IF('Залишки в регіоні'!$B135=Лист2!$D$1,'Залишки в регіоні'!$L135,0)</f>
        <v>0</v>
      </c>
      <c r="E135" s="1">
        <f>IF('Залишки в регіоні'!$B135=Лист2!$E$1,'Залишки в регіоні'!$L135,0)</f>
        <v>0</v>
      </c>
      <c r="F135" s="1">
        <f>IF('Залишки в регіоні'!$B135=Лист2!$F$1,'Залишки в регіоні'!$L135,0)</f>
        <v>0</v>
      </c>
      <c r="G135" s="1">
        <f>IF('Залишки в регіоні'!$B135=Лист2!$G$1,'Залишки в регіоні'!$L135,0)</f>
        <v>0</v>
      </c>
      <c r="H135" s="1">
        <f>IF('Залишки в регіоні'!$B135=Лист2!$H$1,'Залишки в регіоні'!$L135,0)</f>
        <v>0</v>
      </c>
      <c r="I135" s="1">
        <f>IF('Залишки в регіоні'!$B135=Лист2!$I$1,'Залишки в регіоні'!$L135,0)</f>
        <v>0</v>
      </c>
      <c r="J135" s="1">
        <f>IF('Залишки в регіоні'!$B135=Лист2!$J$1,'Залишки в регіоні'!$L135,0)</f>
        <v>0</v>
      </c>
      <c r="K135" s="1">
        <f>IF('[1]Залишки в регіоні'!$B135=[1]Лист2!$K$1,'[1]Залишки в регіоні'!$L135,0)</f>
        <v>0</v>
      </c>
      <c r="L135" s="1">
        <f>IF('[1]Залишки в регіоні'!$B135=[1]Лист2!$L$1,'[1]Залишки в регіоні'!$L135,0)</f>
        <v>0</v>
      </c>
    </row>
    <row r="136" spans="1:12" x14ac:dyDescent="0.2">
      <c r="A136" s="1">
        <f>IF('Залишки в регіоні'!$B136=Лист2!$A$1,'Залишки в регіоні'!$L136,0)</f>
        <v>0</v>
      </c>
      <c r="B136" s="1">
        <f>IF('Залишки в регіоні'!$B136=Лист2!$B$1,'Залишки в регіоні'!$L136,0)</f>
        <v>0</v>
      </c>
      <c r="C136" s="1">
        <f>IF('Залишки в регіоні'!$B136=Лист2!$C$1,'Залишки в регіоні'!$L136,0)</f>
        <v>0</v>
      </c>
      <c r="D136" s="1">
        <f>IF('Залишки в регіоні'!$B136=Лист2!$D$1,'Залишки в регіоні'!$L136,0)</f>
        <v>0</v>
      </c>
      <c r="E136" s="1">
        <f>IF('Залишки в регіоні'!$B136=Лист2!$E$1,'Залишки в регіоні'!$L136,0)</f>
        <v>0</v>
      </c>
      <c r="F136" s="1">
        <f>IF('Залишки в регіоні'!$B136=Лист2!$F$1,'Залишки в регіоні'!$L136,0)</f>
        <v>0</v>
      </c>
      <c r="G136" s="1">
        <f>IF('Залишки в регіоні'!$B136=Лист2!$G$1,'Залишки в регіоні'!$L136,0)</f>
        <v>0</v>
      </c>
      <c r="H136" s="1">
        <f>IF('Залишки в регіоні'!$B136=Лист2!$H$1,'Залишки в регіоні'!$L136,0)</f>
        <v>0</v>
      </c>
      <c r="I136" s="1">
        <f>IF('Залишки в регіоні'!$B136=Лист2!$I$1,'Залишки в регіоні'!$L136,0)</f>
        <v>0</v>
      </c>
      <c r="J136" s="1">
        <f>IF('Залишки в регіоні'!$B136=Лист2!$J$1,'Залишки в регіоні'!$L136,0)</f>
        <v>0</v>
      </c>
      <c r="K136" s="1">
        <f>IF('[1]Залишки в регіоні'!$B136=[1]Лист2!$K$1,'[1]Залишки в регіоні'!$L136,0)</f>
        <v>0</v>
      </c>
      <c r="L136" s="1">
        <f>IF('[1]Залишки в регіоні'!$B136=[1]Лист2!$L$1,'[1]Залишки в регіоні'!$L136,0)</f>
        <v>0</v>
      </c>
    </row>
    <row r="137" spans="1:12" x14ac:dyDescent="0.2">
      <c r="A137" s="1">
        <f>IF('Залишки в регіоні'!$B137=Лист2!$A$1,'Залишки в регіоні'!$L137,0)</f>
        <v>0</v>
      </c>
      <c r="B137" s="1">
        <f>IF('Залишки в регіоні'!$B137=Лист2!$B$1,'Залишки в регіоні'!$L137,0)</f>
        <v>0</v>
      </c>
      <c r="C137" s="1">
        <f>IF('Залишки в регіоні'!$B137=Лист2!$C$1,'Залишки в регіоні'!$L137,0)</f>
        <v>0</v>
      </c>
      <c r="D137" s="1">
        <f>IF('Залишки в регіоні'!$B137=Лист2!$D$1,'Залишки в регіоні'!$L137,0)</f>
        <v>0</v>
      </c>
      <c r="E137" s="1">
        <f>IF('Залишки в регіоні'!$B137=Лист2!$E$1,'Залишки в регіоні'!$L137,0)</f>
        <v>0</v>
      </c>
      <c r="F137" s="1">
        <f>IF('Залишки в регіоні'!$B137=Лист2!$F$1,'Залишки в регіоні'!$L137,0)</f>
        <v>0</v>
      </c>
      <c r="G137" s="1">
        <f>IF('Залишки в регіоні'!$B137=Лист2!$G$1,'Залишки в регіоні'!$L137,0)</f>
        <v>0</v>
      </c>
      <c r="H137" s="1">
        <f>IF('Залишки в регіоні'!$B137=Лист2!$H$1,'Залишки в регіоні'!$L137,0)</f>
        <v>0</v>
      </c>
      <c r="I137" s="1">
        <f>IF('Залишки в регіоні'!$B137=Лист2!$I$1,'Залишки в регіоні'!$L137,0)</f>
        <v>0</v>
      </c>
      <c r="J137" s="1">
        <f>IF('Залишки в регіоні'!$B137=Лист2!$J$1,'Залишки в регіоні'!$L137,0)</f>
        <v>0</v>
      </c>
      <c r="K137" s="1">
        <f>IF('[1]Залишки в регіоні'!$B137=[1]Лист2!$K$1,'[1]Залишки в регіоні'!$L137,0)</f>
        <v>0</v>
      </c>
      <c r="L137" s="1">
        <f>IF('[1]Залишки в регіоні'!$B137=[1]Лист2!$L$1,'[1]Залишки в регіоні'!$L137,0)</f>
        <v>0</v>
      </c>
    </row>
    <row r="138" spans="1:12" x14ac:dyDescent="0.2">
      <c r="A138" s="1">
        <f>IF('Залишки в регіоні'!$B138=Лист2!$A$1,'Залишки в регіоні'!$L138,0)</f>
        <v>0</v>
      </c>
      <c r="B138" s="1">
        <f>IF('Залишки в регіоні'!$B138=Лист2!$B$1,'Залишки в регіоні'!$L138,0)</f>
        <v>0</v>
      </c>
      <c r="C138" s="1">
        <f>IF('Залишки в регіоні'!$B138=Лист2!$C$1,'Залишки в регіоні'!$L138,0)</f>
        <v>0</v>
      </c>
      <c r="D138" s="1">
        <f>IF('Залишки в регіоні'!$B138=Лист2!$D$1,'Залишки в регіоні'!$L138,0)</f>
        <v>0</v>
      </c>
      <c r="E138" s="1">
        <f>IF('Залишки в регіоні'!$B138=Лист2!$E$1,'Залишки в регіоні'!$L138,0)</f>
        <v>0</v>
      </c>
      <c r="F138" s="1">
        <f>IF('Залишки в регіоні'!$B138=Лист2!$F$1,'Залишки в регіоні'!$L138,0)</f>
        <v>0</v>
      </c>
      <c r="G138" s="1">
        <f>IF('Залишки в регіоні'!$B138=Лист2!$G$1,'Залишки в регіоні'!$L138,0)</f>
        <v>0</v>
      </c>
      <c r="H138" s="1">
        <f>IF('Залишки в регіоні'!$B138=Лист2!$H$1,'Залишки в регіоні'!$L138,0)</f>
        <v>0</v>
      </c>
      <c r="I138" s="1">
        <f>IF('Залишки в регіоні'!$B138=Лист2!$I$1,'Залишки в регіоні'!$L138,0)</f>
        <v>0</v>
      </c>
      <c r="J138" s="1">
        <f>IF('Залишки в регіоні'!$B138=Лист2!$J$1,'Залишки в регіоні'!$L138,0)</f>
        <v>0</v>
      </c>
      <c r="K138" s="1">
        <f>IF('[1]Залишки в регіоні'!$B138=[1]Лист2!$K$1,'[1]Залишки в регіоні'!$L138,0)</f>
        <v>0</v>
      </c>
      <c r="L138" s="1">
        <f>IF('[1]Залишки в регіоні'!$B138=[1]Лист2!$L$1,'[1]Залишки в регіоні'!$L138,0)</f>
        <v>0</v>
      </c>
    </row>
    <row r="139" spans="1:12" x14ac:dyDescent="0.2">
      <c r="A139" s="1">
        <f>IF('Залишки в регіоні'!$B139=Лист2!$A$1,'Залишки в регіоні'!$L139,0)</f>
        <v>0</v>
      </c>
      <c r="B139" s="1">
        <f>IF('Залишки в регіоні'!$B139=Лист2!$B$1,'Залишки в регіоні'!$L139,0)</f>
        <v>0</v>
      </c>
      <c r="C139" s="1">
        <f>IF('Залишки в регіоні'!$B139=Лист2!$C$1,'Залишки в регіоні'!$L139,0)</f>
        <v>0</v>
      </c>
      <c r="D139" s="1">
        <f>IF('Залишки в регіоні'!$B139=Лист2!$D$1,'Залишки в регіоні'!$L139,0)</f>
        <v>0</v>
      </c>
      <c r="E139" s="1">
        <f>IF('Залишки в регіоні'!$B139=Лист2!$E$1,'Залишки в регіоні'!$L139,0)</f>
        <v>0</v>
      </c>
      <c r="F139" s="1">
        <f>IF('Залишки в регіоні'!$B139=Лист2!$F$1,'Залишки в регіоні'!$L139,0)</f>
        <v>0</v>
      </c>
      <c r="G139" s="1">
        <f>IF('Залишки в регіоні'!$B139=Лист2!$G$1,'Залишки в регіоні'!$L139,0)</f>
        <v>0</v>
      </c>
      <c r="H139" s="1">
        <f>IF('Залишки в регіоні'!$B139=Лист2!$H$1,'Залишки в регіоні'!$L139,0)</f>
        <v>0</v>
      </c>
      <c r="I139" s="1">
        <f>IF('Залишки в регіоні'!$B139=Лист2!$I$1,'Залишки в регіоні'!$L139,0)</f>
        <v>0</v>
      </c>
      <c r="J139" s="1">
        <f>IF('Залишки в регіоні'!$B139=Лист2!$J$1,'Залишки в регіоні'!$L139,0)</f>
        <v>0</v>
      </c>
      <c r="K139" s="1">
        <f>IF('[1]Залишки в регіоні'!$B139=[1]Лист2!$K$1,'[1]Залишки в регіоні'!$L139,0)</f>
        <v>0</v>
      </c>
      <c r="L139" s="1">
        <f>IF('[1]Залишки в регіоні'!$B139=[1]Лист2!$L$1,'[1]Залишки в регіоні'!$L139,0)</f>
        <v>0</v>
      </c>
    </row>
    <row r="140" spans="1:12" x14ac:dyDescent="0.2">
      <c r="A140" s="1">
        <f>IF('Залишки в регіоні'!$B140=Лист2!$A$1,'Залишки в регіоні'!$L140,0)</f>
        <v>0</v>
      </c>
      <c r="B140" s="1">
        <f>IF('Залишки в регіоні'!$B140=Лист2!$B$1,'Залишки в регіоні'!$L140,0)</f>
        <v>0</v>
      </c>
      <c r="C140" s="1">
        <f>IF('Залишки в регіоні'!$B140=Лист2!$C$1,'Залишки в регіоні'!$L140,0)</f>
        <v>0</v>
      </c>
      <c r="D140" s="1">
        <f>IF('Залишки в регіоні'!$B140=Лист2!$D$1,'Залишки в регіоні'!$L140,0)</f>
        <v>0</v>
      </c>
      <c r="E140" s="1">
        <f>IF('Залишки в регіоні'!$B140=Лист2!$E$1,'Залишки в регіоні'!$L140,0)</f>
        <v>0</v>
      </c>
      <c r="F140" s="1">
        <f>IF('Залишки в регіоні'!$B140=Лист2!$F$1,'Залишки в регіоні'!$L140,0)</f>
        <v>0</v>
      </c>
      <c r="G140" s="1">
        <f>IF('Залишки в регіоні'!$B140=Лист2!$G$1,'Залишки в регіоні'!$L140,0)</f>
        <v>0</v>
      </c>
      <c r="H140" s="1">
        <f>IF('Залишки в регіоні'!$B140=Лист2!$H$1,'Залишки в регіоні'!$L140,0)</f>
        <v>0</v>
      </c>
      <c r="I140" s="1">
        <f>IF('Залишки в регіоні'!$B140=Лист2!$I$1,'Залишки в регіоні'!$L140,0)</f>
        <v>0</v>
      </c>
      <c r="J140" s="1">
        <f>IF('Залишки в регіоні'!$B140=Лист2!$J$1,'Залишки в регіоні'!$L140,0)</f>
        <v>0</v>
      </c>
      <c r="K140" s="1">
        <f>IF('[1]Залишки в регіоні'!$B140=[1]Лист2!$K$1,'[1]Залишки в регіоні'!$L140,0)</f>
        <v>0</v>
      </c>
      <c r="L140" s="1">
        <f>IF('[1]Залишки в регіоні'!$B140=[1]Лист2!$L$1,'[1]Залишки в регіоні'!$L140,0)</f>
        <v>0</v>
      </c>
    </row>
    <row r="141" spans="1:12" x14ac:dyDescent="0.2">
      <c r="A141" s="1">
        <f>IF('Залишки в регіоні'!$B141=Лист2!$A$1,'Залишки в регіоні'!$L141,0)</f>
        <v>0</v>
      </c>
      <c r="B141" s="1">
        <f>IF('Залишки в регіоні'!$B141=Лист2!$B$1,'Залишки в регіоні'!$L141,0)</f>
        <v>0</v>
      </c>
      <c r="C141" s="1">
        <f>IF('Залишки в регіоні'!$B141=Лист2!$C$1,'Залишки в регіоні'!$L141,0)</f>
        <v>0</v>
      </c>
      <c r="D141" s="1">
        <f>IF('Залишки в регіоні'!$B141=Лист2!$D$1,'Залишки в регіоні'!$L141,0)</f>
        <v>0</v>
      </c>
      <c r="E141" s="1">
        <f>IF('Залишки в регіоні'!$B141=Лист2!$E$1,'Залишки в регіоні'!$L141,0)</f>
        <v>0</v>
      </c>
      <c r="F141" s="1">
        <f>IF('Залишки в регіоні'!$B141=Лист2!$F$1,'Залишки в регіоні'!$L141,0)</f>
        <v>0</v>
      </c>
      <c r="G141" s="1">
        <f>IF('Залишки в регіоні'!$B141=Лист2!$G$1,'Залишки в регіоні'!$L141,0)</f>
        <v>0</v>
      </c>
      <c r="H141" s="1">
        <f>IF('Залишки в регіоні'!$B141=Лист2!$H$1,'Залишки в регіоні'!$L141,0)</f>
        <v>0</v>
      </c>
      <c r="I141" s="1">
        <f>IF('Залишки в регіоні'!$B141=Лист2!$I$1,'Залишки в регіоні'!$L141,0)</f>
        <v>0</v>
      </c>
      <c r="J141" s="1">
        <f>IF('Залишки в регіоні'!$B141=Лист2!$J$1,'Залишки в регіоні'!$L141,0)</f>
        <v>0</v>
      </c>
      <c r="K141" s="1">
        <f>IF('[1]Залишки в регіоні'!$B141=[1]Лист2!$K$1,'[1]Залишки в регіоні'!$L141,0)</f>
        <v>0</v>
      </c>
      <c r="L141" s="1">
        <f>IF('[1]Залишки в регіоні'!$B141=[1]Лист2!$L$1,'[1]Залишки в регіоні'!$L141,0)</f>
        <v>0</v>
      </c>
    </row>
    <row r="142" spans="1:12" x14ac:dyDescent="0.2">
      <c r="A142" s="1">
        <f>IF('Залишки в регіоні'!$B142=Лист2!$A$1,'Залишки в регіоні'!$L142,0)</f>
        <v>0</v>
      </c>
      <c r="B142" s="1">
        <f>IF('Залишки в регіоні'!$B142=Лист2!$B$1,'Залишки в регіоні'!$L142,0)</f>
        <v>0</v>
      </c>
      <c r="C142" s="1">
        <f>IF('Залишки в регіоні'!$B142=Лист2!$C$1,'Залишки в регіоні'!$L142,0)</f>
        <v>0</v>
      </c>
      <c r="D142" s="1">
        <f>IF('Залишки в регіоні'!$B142=Лист2!$D$1,'Залишки в регіоні'!$L142,0)</f>
        <v>0</v>
      </c>
      <c r="E142" s="1">
        <f>IF('Залишки в регіоні'!$B142=Лист2!$E$1,'Залишки в регіоні'!$L142,0)</f>
        <v>0</v>
      </c>
      <c r="F142" s="1">
        <f>IF('Залишки в регіоні'!$B142=Лист2!$F$1,'Залишки в регіоні'!$L142,0)</f>
        <v>0</v>
      </c>
      <c r="G142" s="1">
        <f>IF('Залишки в регіоні'!$B142=Лист2!$G$1,'Залишки в регіоні'!$L142,0)</f>
        <v>0</v>
      </c>
      <c r="H142" s="1">
        <f>IF('Залишки в регіоні'!$B142=Лист2!$H$1,'Залишки в регіоні'!$L142,0)</f>
        <v>0</v>
      </c>
      <c r="I142" s="1">
        <f>IF('Залишки в регіоні'!$B142=Лист2!$I$1,'Залишки в регіоні'!$L142,0)</f>
        <v>0</v>
      </c>
      <c r="J142" s="1">
        <f>IF('Залишки в регіоні'!$B142=Лист2!$J$1,'Залишки в регіоні'!$L142,0)</f>
        <v>0</v>
      </c>
      <c r="K142" s="1">
        <f>IF('[1]Залишки в регіоні'!$B142=[1]Лист2!$K$1,'[1]Залишки в регіоні'!$L142,0)</f>
        <v>0</v>
      </c>
      <c r="L142" s="1">
        <f>IF('[1]Залишки в регіоні'!$B142=[1]Лист2!$L$1,'[1]Залишки в регіоні'!$L142,0)</f>
        <v>0</v>
      </c>
    </row>
    <row r="143" spans="1:12" x14ac:dyDescent="0.2">
      <c r="A143" s="1">
        <f>IF('Залишки в регіоні'!$B143=Лист2!$A$1,'Залишки в регіоні'!$L143,0)</f>
        <v>0</v>
      </c>
      <c r="B143" s="1">
        <f>IF('Залишки в регіоні'!$B143=Лист2!$B$1,'Залишки в регіоні'!$L143,0)</f>
        <v>0</v>
      </c>
      <c r="C143" s="1">
        <f>IF('Залишки в регіоні'!$B143=Лист2!$C$1,'Залишки в регіоні'!$L143,0)</f>
        <v>0</v>
      </c>
      <c r="D143" s="1">
        <f>IF('Залишки в регіоні'!$B143=Лист2!$D$1,'Залишки в регіоні'!$L143,0)</f>
        <v>0</v>
      </c>
      <c r="E143" s="1">
        <f>IF('Залишки в регіоні'!$B143=Лист2!$E$1,'Залишки в регіоні'!$L143,0)</f>
        <v>0</v>
      </c>
      <c r="F143" s="1">
        <f>IF('Залишки в регіоні'!$B143=Лист2!$F$1,'Залишки в регіоні'!$L143,0)</f>
        <v>0</v>
      </c>
      <c r="G143" s="1">
        <f>IF('Залишки в регіоні'!$B143=Лист2!$G$1,'Залишки в регіоні'!$L143,0)</f>
        <v>0</v>
      </c>
      <c r="H143" s="1">
        <f>IF('Залишки в регіоні'!$B143=Лист2!$H$1,'Залишки в регіоні'!$L143,0)</f>
        <v>0</v>
      </c>
      <c r="I143" s="1">
        <f>IF('Залишки в регіоні'!$B143=Лист2!$I$1,'Залишки в регіоні'!$L143,0)</f>
        <v>0</v>
      </c>
      <c r="J143" s="1">
        <f>IF('Залишки в регіоні'!$B143=Лист2!$J$1,'Залишки в регіоні'!$L143,0)</f>
        <v>0</v>
      </c>
      <c r="K143" s="1">
        <f>IF('[1]Залишки в регіоні'!$B143=[1]Лист2!$K$1,'[1]Залишки в регіоні'!$L143,0)</f>
        <v>0</v>
      </c>
      <c r="L143" s="1">
        <f>IF('[1]Залишки в регіоні'!$B143=[1]Лист2!$L$1,'[1]Залишки в регіоні'!$L143,0)</f>
        <v>0</v>
      </c>
    </row>
    <row r="144" spans="1:12" x14ac:dyDescent="0.2">
      <c r="A144" s="1">
        <f>IF('Залишки в регіоні'!$B144=Лист2!$A$1,'Залишки в регіоні'!$L144,0)</f>
        <v>0</v>
      </c>
      <c r="B144" s="1">
        <f>IF('Залишки в регіоні'!$B144=Лист2!$B$1,'Залишки в регіоні'!$L144,0)</f>
        <v>0</v>
      </c>
      <c r="C144" s="1">
        <f>IF('Залишки в регіоні'!$B144=Лист2!$C$1,'Залишки в регіоні'!$L144,0)</f>
        <v>0</v>
      </c>
      <c r="D144" s="1">
        <f>IF('Залишки в регіоні'!$B144=Лист2!$D$1,'Залишки в регіоні'!$L144,0)</f>
        <v>0</v>
      </c>
      <c r="E144" s="1">
        <f>IF('Залишки в регіоні'!$B144=Лист2!$E$1,'Залишки в регіоні'!$L144,0)</f>
        <v>0</v>
      </c>
      <c r="F144" s="1">
        <f>IF('Залишки в регіоні'!$B144=Лист2!$F$1,'Залишки в регіоні'!$L144,0)</f>
        <v>0</v>
      </c>
      <c r="G144" s="1">
        <f>IF('Залишки в регіоні'!$B144=Лист2!$G$1,'Залишки в регіоні'!$L144,0)</f>
        <v>0</v>
      </c>
      <c r="H144" s="1">
        <f>IF('Залишки в регіоні'!$B144=Лист2!$H$1,'Залишки в регіоні'!$L144,0)</f>
        <v>0</v>
      </c>
      <c r="I144" s="1">
        <f>IF('Залишки в регіоні'!$B144=Лист2!$I$1,'Залишки в регіоні'!$L144,0)</f>
        <v>0</v>
      </c>
      <c r="J144" s="1">
        <f>IF('Залишки в регіоні'!$B144=Лист2!$J$1,'Залишки в регіоні'!$L144,0)</f>
        <v>0</v>
      </c>
      <c r="K144" s="1">
        <f>IF('[1]Залишки в регіоні'!$B144=[1]Лист2!$K$1,'[1]Залишки в регіоні'!$L144,0)</f>
        <v>0</v>
      </c>
      <c r="L144" s="1">
        <f>IF('[1]Залишки в регіоні'!$B144=[1]Лист2!$L$1,'[1]Залишки в регіоні'!$L144,0)</f>
        <v>0</v>
      </c>
    </row>
    <row r="145" spans="1:12" x14ac:dyDescent="0.2">
      <c r="A145" s="1">
        <f>IF('Залишки в регіоні'!$B145=Лист2!$A$1,'Залишки в регіоні'!$L145,0)</f>
        <v>0</v>
      </c>
      <c r="B145" s="1">
        <f>IF('Залишки в регіоні'!$B145=Лист2!$B$1,'Залишки в регіоні'!$L145,0)</f>
        <v>0</v>
      </c>
      <c r="C145" s="1">
        <f>IF('Залишки в регіоні'!$B145=Лист2!$C$1,'Залишки в регіоні'!$L145,0)</f>
        <v>0</v>
      </c>
      <c r="D145" s="1">
        <f>IF('Залишки в регіоні'!$B145=Лист2!$D$1,'Залишки в регіоні'!$L145,0)</f>
        <v>0</v>
      </c>
      <c r="E145" s="1">
        <f>IF('Залишки в регіоні'!$B145=Лист2!$E$1,'Залишки в регіоні'!$L145,0)</f>
        <v>0</v>
      </c>
      <c r="F145" s="1">
        <f>IF('Залишки в регіоні'!$B145=Лист2!$F$1,'Залишки в регіоні'!$L145,0)</f>
        <v>0</v>
      </c>
      <c r="G145" s="1">
        <f>IF('Залишки в регіоні'!$B145=Лист2!$G$1,'Залишки в регіоні'!$L145,0)</f>
        <v>0</v>
      </c>
      <c r="H145" s="1">
        <f>IF('Залишки в регіоні'!$B145=Лист2!$H$1,'Залишки в регіоні'!$L145,0)</f>
        <v>0</v>
      </c>
      <c r="I145" s="1">
        <f>IF('Залишки в регіоні'!$B145=Лист2!$I$1,'Залишки в регіоні'!$L145,0)</f>
        <v>0</v>
      </c>
      <c r="J145" s="1">
        <f>IF('Залишки в регіоні'!$B145=Лист2!$J$1,'Залишки в регіоні'!$L145,0)</f>
        <v>0</v>
      </c>
      <c r="K145" s="1">
        <f>IF('[1]Залишки в регіоні'!$B145=[1]Лист2!$K$1,'[1]Залишки в регіоні'!$L145,0)</f>
        <v>0</v>
      </c>
      <c r="L145" s="1">
        <f>IF('[1]Залишки в регіоні'!$B145=[1]Лист2!$L$1,'[1]Залишки в регіоні'!$L145,0)</f>
        <v>0</v>
      </c>
    </row>
    <row r="146" spans="1:12" x14ac:dyDescent="0.2">
      <c r="A146" s="1">
        <f>IF('Залишки в регіоні'!$B146=Лист2!$A$1,'Залишки в регіоні'!$L146,0)</f>
        <v>0</v>
      </c>
      <c r="B146" s="1">
        <f>IF('Залишки в регіоні'!$B146=Лист2!$B$1,'Залишки в регіоні'!$L146,0)</f>
        <v>0</v>
      </c>
      <c r="C146" s="1">
        <f>IF('Залишки в регіоні'!$B146=Лист2!$C$1,'Залишки в регіоні'!$L146,0)</f>
        <v>0</v>
      </c>
      <c r="D146" s="1">
        <f>IF('Залишки в регіоні'!$B146=Лист2!$D$1,'Залишки в регіоні'!$L146,0)</f>
        <v>0</v>
      </c>
      <c r="E146" s="1">
        <f>IF('Залишки в регіоні'!$B146=Лист2!$E$1,'Залишки в регіоні'!$L146,0)</f>
        <v>0</v>
      </c>
      <c r="F146" s="1">
        <f>IF('Залишки в регіоні'!$B146=Лист2!$F$1,'Залишки в регіоні'!$L146,0)</f>
        <v>0</v>
      </c>
      <c r="G146" s="1">
        <f>IF('Залишки в регіоні'!$B146=Лист2!$G$1,'Залишки в регіоні'!$L146,0)</f>
        <v>0</v>
      </c>
      <c r="H146" s="1">
        <f>IF('Залишки в регіоні'!$B146=Лист2!$H$1,'Залишки в регіоні'!$L146,0)</f>
        <v>0</v>
      </c>
      <c r="I146" s="1">
        <f>IF('Залишки в регіоні'!$B146=Лист2!$I$1,'Залишки в регіоні'!$L146,0)</f>
        <v>0</v>
      </c>
      <c r="J146" s="1">
        <f>IF('Залишки в регіоні'!$B146=Лист2!$J$1,'Залишки в регіоні'!$L146,0)</f>
        <v>0</v>
      </c>
      <c r="K146" s="1">
        <f>IF('[1]Залишки в регіоні'!$B146=[1]Лист2!$K$1,'[1]Залишки в регіоні'!$L146,0)</f>
        <v>0</v>
      </c>
      <c r="L146" s="1">
        <f>IF('[1]Залишки в регіоні'!$B146=[1]Лист2!$L$1,'[1]Залишки в регіоні'!$L146,0)</f>
        <v>0</v>
      </c>
    </row>
    <row r="147" spans="1:12" x14ac:dyDescent="0.2">
      <c r="A147" s="1">
        <f>IF('Залишки в регіоні'!$B147=Лист2!$A$1,'Залишки в регіоні'!$L147,0)</f>
        <v>0</v>
      </c>
      <c r="B147" s="1">
        <f>IF('Залишки в регіоні'!$B147=Лист2!$B$1,'Залишки в регіоні'!$L147,0)</f>
        <v>0</v>
      </c>
      <c r="C147" s="1">
        <f>IF('Залишки в регіоні'!$B147=Лист2!$C$1,'Залишки в регіоні'!$L147,0)</f>
        <v>0</v>
      </c>
      <c r="D147" s="1">
        <f>IF('Залишки в регіоні'!$B147=Лист2!$D$1,'Залишки в регіоні'!$L147,0)</f>
        <v>0</v>
      </c>
      <c r="E147" s="1">
        <f>IF('Залишки в регіоні'!$B147=Лист2!$E$1,'Залишки в регіоні'!$L147,0)</f>
        <v>0</v>
      </c>
      <c r="F147" s="1">
        <f>IF('Залишки в регіоні'!$B147=Лист2!$F$1,'Залишки в регіоні'!$L147,0)</f>
        <v>0</v>
      </c>
      <c r="G147" s="1">
        <f>IF('Залишки в регіоні'!$B147=Лист2!$G$1,'Залишки в регіоні'!$L147,0)</f>
        <v>0</v>
      </c>
      <c r="H147" s="1">
        <f>IF('Залишки в регіоні'!$B147=Лист2!$H$1,'Залишки в регіоні'!$L147,0)</f>
        <v>0</v>
      </c>
      <c r="I147" s="1">
        <f>IF('Залишки в регіоні'!$B147=Лист2!$I$1,'Залишки в регіоні'!$L147,0)</f>
        <v>0</v>
      </c>
      <c r="J147" s="1">
        <f>IF('Залишки в регіоні'!$B147=Лист2!$J$1,'Залишки в регіоні'!$L147,0)</f>
        <v>0</v>
      </c>
      <c r="K147" s="1">
        <f>IF('[1]Залишки в регіоні'!$B147=[1]Лист2!$K$1,'[1]Залишки в регіоні'!$L147,0)</f>
        <v>0</v>
      </c>
      <c r="L147" s="1">
        <f>IF('[1]Залишки в регіоні'!$B147=[1]Лист2!$L$1,'[1]Залишки в регіоні'!$L147,0)</f>
        <v>0</v>
      </c>
    </row>
    <row r="148" spans="1:12" x14ac:dyDescent="0.2">
      <c r="A148" s="1">
        <f>IF('Залишки в регіоні'!$B148=Лист2!$A$1,'Залишки в регіоні'!$L148,0)</f>
        <v>0</v>
      </c>
      <c r="B148" s="1">
        <f>IF('Залишки в регіоні'!$B148=Лист2!$B$1,'Залишки в регіоні'!$L148,0)</f>
        <v>0</v>
      </c>
      <c r="C148" s="1">
        <f>IF('Залишки в регіоні'!$B148=Лист2!$C$1,'Залишки в регіоні'!$L148,0)</f>
        <v>0</v>
      </c>
      <c r="D148" s="1">
        <f>IF('Залишки в регіоні'!$B148=Лист2!$D$1,'Залишки в регіоні'!$L148,0)</f>
        <v>0</v>
      </c>
      <c r="E148" s="1">
        <f>IF('Залишки в регіоні'!$B148=Лист2!$E$1,'Залишки в регіоні'!$L148,0)</f>
        <v>0</v>
      </c>
      <c r="F148" s="1">
        <f>IF('Залишки в регіоні'!$B148=Лист2!$F$1,'Залишки в регіоні'!$L148,0)</f>
        <v>0</v>
      </c>
      <c r="G148" s="1">
        <f>IF('Залишки в регіоні'!$B148=Лист2!$G$1,'Залишки в регіоні'!$L148,0)</f>
        <v>0</v>
      </c>
      <c r="H148" s="1">
        <f>IF('Залишки в регіоні'!$B148=Лист2!$H$1,'Залишки в регіоні'!$L148,0)</f>
        <v>0</v>
      </c>
      <c r="I148" s="1">
        <f>IF('Залишки в регіоні'!$B148=Лист2!$I$1,'Залишки в регіоні'!$L148,0)</f>
        <v>0</v>
      </c>
      <c r="J148" s="1">
        <f>IF('Залишки в регіоні'!$B148=Лист2!$J$1,'Залишки в регіоні'!$L148,0)</f>
        <v>0</v>
      </c>
      <c r="K148" s="1">
        <f>IF('[1]Залишки в регіоні'!$B148=[1]Лист2!$K$1,'[1]Залишки в регіоні'!$L148,0)</f>
        <v>0</v>
      </c>
      <c r="L148" s="1">
        <f>IF('[1]Залишки в регіоні'!$B148=[1]Лист2!$L$1,'[1]Залишки в регіоні'!$L148,0)</f>
        <v>0</v>
      </c>
    </row>
    <row r="149" spans="1:12" x14ac:dyDescent="0.2">
      <c r="A149" s="1">
        <f>IF('Залишки в регіоні'!$B149=Лист2!$A$1,'Залишки в регіоні'!$L149,0)</f>
        <v>0</v>
      </c>
      <c r="B149" s="1">
        <f>IF('Залишки в регіоні'!$B149=Лист2!$B$1,'Залишки в регіоні'!$L149,0)</f>
        <v>0</v>
      </c>
      <c r="C149" s="1">
        <f>IF('Залишки в регіоні'!$B149=Лист2!$C$1,'Залишки в регіоні'!$L149,0)</f>
        <v>0</v>
      </c>
      <c r="D149" s="1">
        <f>IF('Залишки в регіоні'!$B149=Лист2!$D$1,'Залишки в регіоні'!$L149,0)</f>
        <v>0</v>
      </c>
      <c r="E149" s="1">
        <f>IF('Залишки в регіоні'!$B149=Лист2!$E$1,'Залишки в регіоні'!$L149,0)</f>
        <v>0</v>
      </c>
      <c r="F149" s="1">
        <f>IF('Залишки в регіоні'!$B149=Лист2!$F$1,'Залишки в регіоні'!$L149,0)</f>
        <v>0</v>
      </c>
      <c r="G149" s="1">
        <f>IF('Залишки в регіоні'!$B149=Лист2!$G$1,'Залишки в регіоні'!$L149,0)</f>
        <v>0</v>
      </c>
      <c r="H149" s="1">
        <f>IF('Залишки в регіоні'!$B149=Лист2!$H$1,'Залишки в регіоні'!$L149,0)</f>
        <v>0</v>
      </c>
      <c r="I149" s="1">
        <f>IF('Залишки в регіоні'!$B149=Лист2!$I$1,'Залишки в регіоні'!$L149,0)</f>
        <v>0</v>
      </c>
      <c r="J149" s="1">
        <f>IF('Залишки в регіоні'!$B149=Лист2!$J$1,'Залишки в регіоні'!$L149,0)</f>
        <v>0</v>
      </c>
      <c r="K149" s="1">
        <f>IF('[1]Залишки в регіоні'!$B149=[1]Лист2!$K$1,'[1]Залишки в регіоні'!$L149,0)</f>
        <v>0</v>
      </c>
      <c r="L149" s="1">
        <f>IF('[1]Залишки в регіоні'!$B149=[1]Лист2!$L$1,'[1]Залишки в регіоні'!$L149,0)</f>
        <v>0</v>
      </c>
    </row>
    <row r="150" spans="1:12" x14ac:dyDescent="0.2">
      <c r="A150" s="1">
        <f>IF('Залишки в регіоні'!$B150=Лист2!$A$1,'Залишки в регіоні'!$L150,0)</f>
        <v>0</v>
      </c>
      <c r="B150" s="1">
        <f>IF('Залишки в регіоні'!$B150=Лист2!$B$1,'Залишки в регіоні'!$L150,0)</f>
        <v>0</v>
      </c>
      <c r="C150" s="1">
        <f>IF('Залишки в регіоні'!$B150=Лист2!$C$1,'Залишки в регіоні'!$L150,0)</f>
        <v>0</v>
      </c>
      <c r="D150" s="1">
        <f>IF('Залишки в регіоні'!$B150=Лист2!$D$1,'Залишки в регіоні'!$L150,0)</f>
        <v>0</v>
      </c>
      <c r="E150" s="1">
        <f>IF('Залишки в регіоні'!$B150=Лист2!$E$1,'Залишки в регіоні'!$L150,0)</f>
        <v>0</v>
      </c>
      <c r="F150" s="1">
        <f>IF('Залишки в регіоні'!$B150=Лист2!$F$1,'Залишки в регіоні'!$L150,0)</f>
        <v>0</v>
      </c>
      <c r="G150" s="1">
        <f>IF('Залишки в регіоні'!$B150=Лист2!$G$1,'Залишки в регіоні'!$L150,0)</f>
        <v>0</v>
      </c>
      <c r="H150" s="1">
        <f>IF('Залишки в регіоні'!$B150=Лист2!$H$1,'Залишки в регіоні'!$L150,0)</f>
        <v>0</v>
      </c>
      <c r="I150" s="1">
        <f>IF('Залишки в регіоні'!$B150=Лист2!$I$1,'Залишки в регіоні'!$L150,0)</f>
        <v>0</v>
      </c>
      <c r="J150" s="1">
        <f>IF('Залишки в регіоні'!$B150=Лист2!$J$1,'Залишки в регіоні'!$L150,0)</f>
        <v>0</v>
      </c>
      <c r="K150" s="1">
        <f>IF('[1]Залишки в регіоні'!$B150=[1]Лист2!$K$1,'[1]Залишки в регіоні'!$L150,0)</f>
        <v>0</v>
      </c>
      <c r="L150" s="1">
        <f>IF('[1]Залишки в регіоні'!$B150=[1]Лист2!$L$1,'[1]Залишки в регіоні'!$L150,0)</f>
        <v>0</v>
      </c>
    </row>
    <row r="151" spans="1:12" x14ac:dyDescent="0.2">
      <c r="A151" s="1">
        <f>IF('Залишки в регіоні'!$B151=Лист2!$A$1,'Залишки в регіоні'!$L151,0)</f>
        <v>0</v>
      </c>
      <c r="B151" s="1">
        <f>IF('Залишки в регіоні'!$B151=Лист2!$B$1,'Залишки в регіоні'!$L151,0)</f>
        <v>0</v>
      </c>
      <c r="C151" s="1">
        <f>IF('Залишки в регіоні'!$B151=Лист2!$C$1,'Залишки в регіоні'!$L151,0)</f>
        <v>0</v>
      </c>
      <c r="D151" s="1">
        <f>IF('Залишки в регіоні'!$B151=Лист2!$D$1,'Залишки в регіоні'!$L151,0)</f>
        <v>0</v>
      </c>
      <c r="E151" s="1">
        <f>IF('Залишки в регіоні'!$B151=Лист2!$E$1,'Залишки в регіоні'!$L151,0)</f>
        <v>0</v>
      </c>
      <c r="F151" s="1">
        <f>IF('Залишки в регіоні'!$B151=Лист2!$F$1,'Залишки в регіоні'!$L151,0)</f>
        <v>0</v>
      </c>
      <c r="G151" s="1">
        <f>IF('Залишки в регіоні'!$B151=Лист2!$G$1,'Залишки в регіоні'!$L151,0)</f>
        <v>0</v>
      </c>
      <c r="H151" s="1">
        <f>IF('Залишки в регіоні'!$B151=Лист2!$H$1,'Залишки в регіоні'!$L151,0)</f>
        <v>0</v>
      </c>
      <c r="I151" s="1">
        <f>IF('Залишки в регіоні'!$B151=Лист2!$I$1,'Залишки в регіоні'!$L151,0)</f>
        <v>0</v>
      </c>
      <c r="J151" s="1">
        <f>IF('Залишки в регіоні'!$B151=Лист2!$J$1,'Залишки в регіоні'!$L151,0)</f>
        <v>0</v>
      </c>
      <c r="K151" s="1">
        <f>IF('[1]Залишки в регіоні'!$B151=[1]Лист2!$K$1,'[1]Залишки в регіоні'!$L151,0)</f>
        <v>0</v>
      </c>
      <c r="L151" s="1">
        <f>IF('[1]Залишки в регіоні'!$B151=[1]Лист2!$L$1,'[1]Залишки в регіоні'!$L151,0)</f>
        <v>0</v>
      </c>
    </row>
    <row r="152" spans="1:12" x14ac:dyDescent="0.2">
      <c r="A152" s="1">
        <f>IF('Залишки в регіоні'!$B152=Лист2!$A$1,'Залишки в регіоні'!$L152,0)</f>
        <v>0</v>
      </c>
      <c r="B152" s="1">
        <f>IF('Залишки в регіоні'!$B152=Лист2!$B$1,'Залишки в регіоні'!$L152,0)</f>
        <v>0</v>
      </c>
      <c r="C152" s="1">
        <f>IF('Залишки в регіоні'!$B152=Лист2!$C$1,'Залишки в регіоні'!$L152,0)</f>
        <v>0</v>
      </c>
      <c r="D152" s="1">
        <f>IF('Залишки в регіоні'!$B152=Лист2!$D$1,'Залишки в регіоні'!$L152,0)</f>
        <v>0</v>
      </c>
      <c r="E152" s="1">
        <f>IF('Залишки в регіоні'!$B152=Лист2!$E$1,'Залишки в регіоні'!$L152,0)</f>
        <v>0</v>
      </c>
      <c r="F152" s="1">
        <f>IF('Залишки в регіоні'!$B152=Лист2!$F$1,'Залишки в регіоні'!$L152,0)</f>
        <v>0</v>
      </c>
      <c r="G152" s="1">
        <f>IF('Залишки в регіоні'!$B152=Лист2!$G$1,'Залишки в регіоні'!$L152,0)</f>
        <v>0</v>
      </c>
      <c r="H152" s="1">
        <f>IF('Залишки в регіоні'!$B152=Лист2!$H$1,'Залишки в регіоні'!$L152,0)</f>
        <v>0</v>
      </c>
      <c r="I152" s="1">
        <f>IF('Залишки в регіоні'!$B152=Лист2!$I$1,'Залишки в регіоні'!$L152,0)</f>
        <v>0</v>
      </c>
      <c r="J152" s="1">
        <f>IF('Залишки в регіоні'!$B152=Лист2!$J$1,'Залишки в регіоні'!$L152,0)</f>
        <v>0</v>
      </c>
      <c r="K152" s="1">
        <f>IF('[1]Залишки в регіоні'!$B152=[1]Лист2!$K$1,'[1]Залишки в регіоні'!$L152,0)</f>
        <v>0</v>
      </c>
      <c r="L152" s="1">
        <f>IF('[1]Залишки в регіоні'!$B152=[1]Лист2!$L$1,'[1]Залишки в регіоні'!$L152,0)</f>
        <v>0</v>
      </c>
    </row>
    <row r="153" spans="1:12" x14ac:dyDescent="0.2">
      <c r="A153" s="1">
        <f>IF('Залишки в регіоні'!$B153=Лист2!$A$1,'Залишки в регіоні'!$L153,0)</f>
        <v>0</v>
      </c>
      <c r="B153" s="1">
        <f>IF('Залишки в регіоні'!$B153=Лист2!$B$1,'Залишки в регіоні'!$L153,0)</f>
        <v>0</v>
      </c>
      <c r="C153" s="1">
        <f>IF('Залишки в регіоні'!$B153=Лист2!$C$1,'Залишки в регіоні'!$L153,0)</f>
        <v>0</v>
      </c>
      <c r="D153" s="1">
        <f>IF('Залишки в регіоні'!$B153=Лист2!$D$1,'Залишки в регіоні'!$L153,0)</f>
        <v>0</v>
      </c>
      <c r="E153" s="1">
        <f>IF('Залишки в регіоні'!$B153=Лист2!$E$1,'Залишки в регіоні'!$L153,0)</f>
        <v>0</v>
      </c>
      <c r="F153" s="1">
        <f>IF('Залишки в регіоні'!$B153=Лист2!$F$1,'Залишки в регіоні'!$L153,0)</f>
        <v>0</v>
      </c>
      <c r="G153" s="1">
        <f>IF('Залишки в регіоні'!$B153=Лист2!$G$1,'Залишки в регіоні'!$L153,0)</f>
        <v>0</v>
      </c>
      <c r="H153" s="1">
        <f>IF('Залишки в регіоні'!$B153=Лист2!$H$1,'Залишки в регіоні'!$L153,0)</f>
        <v>0</v>
      </c>
      <c r="I153" s="1">
        <f>IF('Залишки в регіоні'!$B153=Лист2!$I$1,'Залишки в регіоні'!$L153,0)</f>
        <v>0</v>
      </c>
      <c r="J153" s="1">
        <f>IF('Залишки в регіоні'!$B153=Лист2!$J$1,'Залишки в регіоні'!$L153,0)</f>
        <v>0</v>
      </c>
      <c r="K153" s="1">
        <f>IF('[1]Залишки в регіоні'!$B153=[1]Лист2!$K$1,'[1]Залишки в регіоні'!$L153,0)</f>
        <v>0</v>
      </c>
      <c r="L153" s="1">
        <f>IF('[1]Залишки в регіоні'!$B153=[1]Лист2!$L$1,'[1]Залишки в регіоні'!$L153,0)</f>
        <v>0</v>
      </c>
    </row>
    <row r="154" spans="1:12" x14ac:dyDescent="0.2">
      <c r="A154" s="1">
        <f>IF('Залишки в регіоні'!$B154=Лист2!$A$1,'Залишки в регіоні'!$L154,0)</f>
        <v>0</v>
      </c>
      <c r="B154" s="1">
        <f>IF('Залишки в регіоні'!$B154=Лист2!$B$1,'Залишки в регіоні'!$L154,0)</f>
        <v>0</v>
      </c>
      <c r="C154" s="1">
        <f>IF('Залишки в регіоні'!$B154=Лист2!$C$1,'Залишки в регіоні'!$L154,0)</f>
        <v>0</v>
      </c>
      <c r="D154" s="1">
        <f>IF('Залишки в регіоні'!$B154=Лист2!$D$1,'Залишки в регіоні'!$L154,0)</f>
        <v>0</v>
      </c>
      <c r="E154" s="1">
        <f>IF('Залишки в регіоні'!$B154=Лист2!$E$1,'Залишки в регіоні'!$L154,0)</f>
        <v>0</v>
      </c>
      <c r="F154" s="1">
        <f>IF('Залишки в регіоні'!$B154=Лист2!$F$1,'Залишки в регіоні'!$L154,0)</f>
        <v>0</v>
      </c>
      <c r="G154" s="1">
        <f>IF('Залишки в регіоні'!$B154=Лист2!$G$1,'Залишки в регіоні'!$L154,0)</f>
        <v>0</v>
      </c>
      <c r="H154" s="1">
        <f>IF('Залишки в регіоні'!$B154=Лист2!$H$1,'Залишки в регіоні'!$L154,0)</f>
        <v>0</v>
      </c>
      <c r="I154" s="1">
        <f>IF('Залишки в регіоні'!$B154=Лист2!$I$1,'Залишки в регіоні'!$L154,0)</f>
        <v>0</v>
      </c>
      <c r="J154" s="1">
        <f>IF('Залишки в регіоні'!$B154=Лист2!$J$1,'Залишки в регіоні'!$L154,0)</f>
        <v>0</v>
      </c>
      <c r="K154" s="1">
        <f>IF('[1]Залишки в регіоні'!$B154=[1]Лист2!$K$1,'[1]Залишки в регіоні'!$L154,0)</f>
        <v>0</v>
      </c>
      <c r="L154" s="1">
        <f>IF('[1]Залишки в регіоні'!$B154=[1]Лист2!$L$1,'[1]Залишки в регіоні'!$L154,0)</f>
        <v>0</v>
      </c>
    </row>
    <row r="155" spans="1:12" x14ac:dyDescent="0.2">
      <c r="A155" s="1">
        <f>IF('Залишки в регіоні'!$B155=Лист2!$A$1,'Залишки в регіоні'!$L155,0)</f>
        <v>0</v>
      </c>
      <c r="B155" s="1">
        <f>IF('Залишки в регіоні'!$B155=Лист2!$B$1,'Залишки в регіоні'!$L155,0)</f>
        <v>0</v>
      </c>
      <c r="C155" s="1">
        <f>IF('Залишки в регіоні'!$B155=Лист2!$C$1,'Залишки в регіоні'!$L155,0)</f>
        <v>0</v>
      </c>
      <c r="D155" s="1">
        <f>IF('Залишки в регіоні'!$B155=Лист2!$D$1,'Залишки в регіоні'!$L155,0)</f>
        <v>0</v>
      </c>
      <c r="E155" s="1">
        <f>IF('Залишки в регіоні'!$B155=Лист2!$E$1,'Залишки в регіоні'!$L155,0)</f>
        <v>0</v>
      </c>
      <c r="F155" s="1">
        <f>IF('Залишки в регіоні'!$B155=Лист2!$F$1,'Залишки в регіоні'!$L155,0)</f>
        <v>0</v>
      </c>
      <c r="G155" s="1">
        <f>IF('Залишки в регіоні'!$B155=Лист2!$G$1,'Залишки в регіоні'!$L155,0)</f>
        <v>0</v>
      </c>
      <c r="H155" s="1">
        <f>IF('Залишки в регіоні'!$B155=Лист2!$H$1,'Залишки в регіоні'!$L155,0)</f>
        <v>0</v>
      </c>
      <c r="I155" s="1">
        <f>IF('Залишки в регіоні'!$B155=Лист2!$I$1,'Залишки в регіоні'!$L155,0)</f>
        <v>0</v>
      </c>
      <c r="J155" s="1">
        <f>IF('Залишки в регіоні'!$B155=Лист2!$J$1,'Залишки в регіоні'!$L155,0)</f>
        <v>0</v>
      </c>
      <c r="K155" s="1">
        <f>IF('[1]Залишки в регіоні'!$B155=[1]Лист2!$K$1,'[1]Залишки в регіоні'!$L155,0)</f>
        <v>0</v>
      </c>
      <c r="L155" s="1">
        <f>IF('[1]Залишки в регіоні'!$B155=[1]Лист2!$L$1,'[1]Залишки в регіоні'!$L155,0)</f>
        <v>0</v>
      </c>
    </row>
    <row r="156" spans="1:12" x14ac:dyDescent="0.2">
      <c r="A156" s="1">
        <f>IF('Залишки в регіоні'!$B156=Лист2!$A$1,'Залишки в регіоні'!$L156,0)</f>
        <v>0</v>
      </c>
      <c r="B156" s="1">
        <f>IF('Залишки в регіоні'!$B156=Лист2!$B$1,'Залишки в регіоні'!$L156,0)</f>
        <v>0</v>
      </c>
      <c r="C156" s="1">
        <f>IF('Залишки в регіоні'!$B156=Лист2!$C$1,'Залишки в регіоні'!$L156,0)</f>
        <v>0</v>
      </c>
      <c r="D156" s="1">
        <f>IF('Залишки в регіоні'!$B156=Лист2!$D$1,'Залишки в регіоні'!$L156,0)</f>
        <v>0</v>
      </c>
      <c r="E156" s="1">
        <f>IF('Залишки в регіоні'!$B156=Лист2!$E$1,'Залишки в регіоні'!$L156,0)</f>
        <v>0</v>
      </c>
      <c r="F156" s="1">
        <f>IF('Залишки в регіоні'!$B156=Лист2!$F$1,'Залишки в регіоні'!$L156,0)</f>
        <v>0</v>
      </c>
      <c r="G156" s="1">
        <f>IF('Залишки в регіоні'!$B156=Лист2!$G$1,'Залишки в регіоні'!$L156,0)</f>
        <v>0</v>
      </c>
      <c r="H156" s="1">
        <f>IF('Залишки в регіоні'!$B156=Лист2!$H$1,'Залишки в регіоні'!$L156,0)</f>
        <v>0</v>
      </c>
      <c r="I156" s="1">
        <f>IF('Залишки в регіоні'!$B156=Лист2!$I$1,'Залишки в регіоні'!$L156,0)</f>
        <v>0</v>
      </c>
      <c r="J156" s="1">
        <f>IF('Залишки в регіоні'!$B156=Лист2!$J$1,'Залишки в регіоні'!$L156,0)</f>
        <v>0</v>
      </c>
      <c r="K156" s="1">
        <f>IF('[1]Залишки в регіоні'!$B156=[1]Лист2!$K$1,'[1]Залишки в регіоні'!$L156,0)</f>
        <v>0</v>
      </c>
      <c r="L156" s="1">
        <f>IF('[1]Залишки в регіоні'!$B156=[1]Лист2!$L$1,'[1]Залишки в регіоні'!$L156,0)</f>
        <v>0</v>
      </c>
    </row>
    <row r="157" spans="1:12" x14ac:dyDescent="0.2">
      <c r="A157" s="1">
        <f>IF('Залишки в регіоні'!$B157=Лист2!$A$1,'Залишки в регіоні'!$L157,0)</f>
        <v>0</v>
      </c>
      <c r="B157" s="1">
        <f>IF('Залишки в регіоні'!$B157=Лист2!$B$1,'Залишки в регіоні'!$L157,0)</f>
        <v>0</v>
      </c>
      <c r="C157" s="1">
        <f>IF('Залишки в регіоні'!$B157=Лист2!$C$1,'Залишки в регіоні'!$L157,0)</f>
        <v>0</v>
      </c>
      <c r="D157" s="1">
        <f>IF('Залишки в регіоні'!$B157=Лист2!$D$1,'Залишки в регіоні'!$L157,0)</f>
        <v>0</v>
      </c>
      <c r="E157" s="1">
        <f>IF('Залишки в регіоні'!$B157=Лист2!$E$1,'Залишки в регіоні'!$L157,0)</f>
        <v>0</v>
      </c>
      <c r="F157" s="1">
        <f>IF('Залишки в регіоні'!$B157=Лист2!$F$1,'Залишки в регіоні'!$L157,0)</f>
        <v>0</v>
      </c>
      <c r="G157" s="1">
        <f>IF('Залишки в регіоні'!$B157=Лист2!$G$1,'Залишки в регіоні'!$L157,0)</f>
        <v>0</v>
      </c>
      <c r="H157" s="1">
        <f>IF('Залишки в регіоні'!$B157=Лист2!$H$1,'Залишки в регіоні'!$L157,0)</f>
        <v>0</v>
      </c>
      <c r="I157" s="1">
        <f>IF('Залишки в регіоні'!$B157=Лист2!$I$1,'Залишки в регіоні'!$L157,0)</f>
        <v>0</v>
      </c>
      <c r="J157" s="1">
        <f>IF('Залишки в регіоні'!$B157=Лист2!$J$1,'Залишки в регіоні'!$L157,0)</f>
        <v>0</v>
      </c>
      <c r="K157" s="1">
        <f>IF('[1]Залишки в регіоні'!$B157=[1]Лист2!$K$1,'[1]Залишки в регіоні'!$L157,0)</f>
        <v>0</v>
      </c>
      <c r="L157" s="1">
        <f>IF('[1]Залишки в регіоні'!$B157=[1]Лист2!$L$1,'[1]Залишки в регіоні'!$L157,0)</f>
        <v>0</v>
      </c>
    </row>
    <row r="158" spans="1:12" x14ac:dyDescent="0.2">
      <c r="A158" s="1">
        <f>IF('Залишки в регіоні'!$B158=Лист2!$A$1,'Залишки в регіоні'!$L158,0)</f>
        <v>0</v>
      </c>
      <c r="B158" s="1">
        <f>IF('Залишки в регіоні'!$B158=Лист2!$B$1,'Залишки в регіоні'!$L158,0)</f>
        <v>0</v>
      </c>
      <c r="C158" s="1">
        <f>IF('Залишки в регіоні'!$B158=Лист2!$C$1,'Залишки в регіоні'!$L158,0)</f>
        <v>0</v>
      </c>
      <c r="D158" s="1">
        <f>IF('Залишки в регіоні'!$B158=Лист2!$D$1,'Залишки в регіоні'!$L158,0)</f>
        <v>0</v>
      </c>
      <c r="E158" s="1">
        <f>IF('Залишки в регіоні'!$B158=Лист2!$E$1,'Залишки в регіоні'!$L158,0)</f>
        <v>0</v>
      </c>
      <c r="F158" s="1">
        <f>IF('Залишки в регіоні'!$B158=Лист2!$F$1,'Залишки в регіоні'!$L158,0)</f>
        <v>0</v>
      </c>
      <c r="G158" s="1">
        <f>IF('Залишки в регіоні'!$B158=Лист2!$G$1,'Залишки в регіоні'!$L158,0)</f>
        <v>0</v>
      </c>
      <c r="H158" s="1">
        <f>IF('Залишки в регіоні'!$B158=Лист2!$H$1,'Залишки в регіоні'!$L158,0)</f>
        <v>0</v>
      </c>
      <c r="I158" s="1">
        <f>IF('Залишки в регіоні'!$B158=Лист2!$I$1,'Залишки в регіоні'!$L158,0)</f>
        <v>0</v>
      </c>
      <c r="J158" s="1">
        <f>IF('Залишки в регіоні'!$B158=Лист2!$J$1,'Залишки в регіоні'!$L158,0)</f>
        <v>0</v>
      </c>
      <c r="K158" s="1">
        <f>IF('[1]Залишки в регіоні'!$B158=[1]Лист2!$K$1,'[1]Залишки в регіоні'!$L158,0)</f>
        <v>0</v>
      </c>
      <c r="L158" s="1">
        <f>IF('[1]Залишки в регіоні'!$B158=[1]Лист2!$L$1,'[1]Залишки в регіоні'!$L158,0)</f>
        <v>0</v>
      </c>
    </row>
    <row r="159" spans="1:12" x14ac:dyDescent="0.2">
      <c r="A159" s="1">
        <f>IF('Залишки в регіоні'!$B159=Лист2!$A$1,'Залишки в регіоні'!$L159,0)</f>
        <v>0</v>
      </c>
      <c r="B159" s="1">
        <f>IF('Залишки в регіоні'!$B159=Лист2!$B$1,'Залишки в регіоні'!$L159,0)</f>
        <v>0</v>
      </c>
      <c r="C159" s="1">
        <f>IF('Залишки в регіоні'!$B159=Лист2!$C$1,'Залишки в регіоні'!$L159,0)</f>
        <v>0</v>
      </c>
      <c r="D159" s="1">
        <f>IF('Залишки в регіоні'!$B159=Лист2!$D$1,'Залишки в регіоні'!$L159,0)</f>
        <v>0</v>
      </c>
      <c r="E159" s="1">
        <f>IF('Залишки в регіоні'!$B159=Лист2!$E$1,'Залишки в регіоні'!$L159,0)</f>
        <v>0</v>
      </c>
      <c r="F159" s="1">
        <f>IF('Залишки в регіоні'!$B159=Лист2!$F$1,'Залишки в регіоні'!$L159,0)</f>
        <v>0</v>
      </c>
      <c r="G159" s="1">
        <f>IF('Залишки в регіоні'!$B159=Лист2!$G$1,'Залишки в регіоні'!$L159,0)</f>
        <v>0</v>
      </c>
      <c r="H159" s="1">
        <f>IF('Залишки в регіоні'!$B159=Лист2!$H$1,'Залишки в регіоні'!$L159,0)</f>
        <v>0</v>
      </c>
      <c r="I159" s="1">
        <f>IF('Залишки в регіоні'!$B159=Лист2!$I$1,'Залишки в регіоні'!$L159,0)</f>
        <v>0</v>
      </c>
      <c r="J159" s="1">
        <f>IF('Залишки в регіоні'!$B159=Лист2!$J$1,'Залишки в регіоні'!$L159,0)</f>
        <v>0</v>
      </c>
      <c r="K159" s="1">
        <f>IF('[1]Залишки в регіоні'!$B159=[1]Лист2!$K$1,'[1]Залишки в регіоні'!$L159,0)</f>
        <v>0</v>
      </c>
      <c r="L159" s="1">
        <f>IF('[1]Залишки в регіоні'!$B159=[1]Лист2!$L$1,'[1]Залишки в регіоні'!$L159,0)</f>
        <v>0</v>
      </c>
    </row>
    <row r="160" spans="1:12" x14ac:dyDescent="0.2">
      <c r="A160" s="1">
        <f>IF('Залишки в регіоні'!$B160=Лист2!$A$1,'Залишки в регіоні'!$L160,0)</f>
        <v>0</v>
      </c>
      <c r="B160" s="1">
        <f>IF('Залишки в регіоні'!$B160=Лист2!$B$1,'Залишки в регіоні'!$L160,0)</f>
        <v>0</v>
      </c>
      <c r="C160" s="1">
        <f>IF('Залишки в регіоні'!$B160=Лист2!$C$1,'Залишки в регіоні'!$L160,0)</f>
        <v>0</v>
      </c>
      <c r="D160" s="1">
        <f>IF('Залишки в регіоні'!$B160=Лист2!$D$1,'Залишки в регіоні'!$L160,0)</f>
        <v>0</v>
      </c>
      <c r="E160" s="1">
        <f>IF('Залишки в регіоні'!$B160=Лист2!$E$1,'Залишки в регіоні'!$L160,0)</f>
        <v>0</v>
      </c>
      <c r="F160" s="1">
        <f>IF('Залишки в регіоні'!$B160=Лист2!$F$1,'Залишки в регіоні'!$L160,0)</f>
        <v>0</v>
      </c>
      <c r="G160" s="1">
        <f>IF('Залишки в регіоні'!$B160=Лист2!$G$1,'Залишки в регіоні'!$L160,0)</f>
        <v>0</v>
      </c>
      <c r="H160" s="1">
        <f>IF('Залишки в регіоні'!$B160=Лист2!$H$1,'Залишки в регіоні'!$L160,0)</f>
        <v>0</v>
      </c>
      <c r="I160" s="1">
        <f>IF('Залишки в регіоні'!$B160=Лист2!$I$1,'Залишки в регіоні'!$L160,0)</f>
        <v>0</v>
      </c>
      <c r="J160" s="1">
        <f>IF('Залишки в регіоні'!$B160=Лист2!$J$1,'Залишки в регіоні'!$L160,0)</f>
        <v>0</v>
      </c>
      <c r="K160" s="1">
        <f>IF('[1]Залишки в регіоні'!$B160=[1]Лист2!$K$1,'[1]Залишки в регіоні'!$L160,0)</f>
        <v>0</v>
      </c>
      <c r="L160" s="1">
        <f>IF('[1]Залишки в регіоні'!$B160=[1]Лист2!$L$1,'[1]Залишки в регіоні'!$L160,0)</f>
        <v>0</v>
      </c>
    </row>
    <row r="161" spans="1:12" x14ac:dyDescent="0.2">
      <c r="A161" s="1">
        <f>IF('Залишки в регіоні'!$B161=Лист2!$A$1,'Залишки в регіоні'!$L161,0)</f>
        <v>0</v>
      </c>
      <c r="B161" s="1">
        <f>IF('Залишки в регіоні'!$B161=Лист2!$B$1,'Залишки в регіоні'!$L161,0)</f>
        <v>0</v>
      </c>
      <c r="C161" s="1">
        <f>IF('Залишки в регіоні'!$B161=Лист2!$C$1,'Залишки в регіоні'!$L161,0)</f>
        <v>0</v>
      </c>
      <c r="D161" s="1">
        <f>IF('Залишки в регіоні'!$B161=Лист2!$D$1,'Залишки в регіоні'!$L161,0)</f>
        <v>0</v>
      </c>
      <c r="E161" s="1">
        <f>IF('Залишки в регіоні'!$B161=Лист2!$E$1,'Залишки в регіоні'!$L161,0)</f>
        <v>0</v>
      </c>
      <c r="F161" s="1">
        <f>IF('Залишки в регіоні'!$B161=Лист2!$F$1,'Залишки в регіоні'!$L161,0)</f>
        <v>0</v>
      </c>
      <c r="G161" s="1">
        <f>IF('Залишки в регіоні'!$B161=Лист2!$G$1,'Залишки в регіоні'!$L161,0)</f>
        <v>0</v>
      </c>
      <c r="H161" s="1">
        <f>IF('Залишки в регіоні'!$B161=Лист2!$H$1,'Залишки в регіоні'!$L161,0)</f>
        <v>0</v>
      </c>
      <c r="I161" s="1">
        <f>IF('Залишки в регіоні'!$B161=Лист2!$I$1,'Залишки в регіоні'!$L161,0)</f>
        <v>0</v>
      </c>
      <c r="J161" s="1">
        <f>IF('Залишки в регіоні'!$B161=Лист2!$J$1,'Залишки в регіоні'!$L161,0)</f>
        <v>0</v>
      </c>
      <c r="K161" s="1">
        <f>IF('[1]Залишки в регіоні'!$B161=[1]Лист2!$K$1,'[1]Залишки в регіоні'!$L161,0)</f>
        <v>0</v>
      </c>
      <c r="L161" s="1">
        <f>IF('[1]Залишки в регіоні'!$B161=[1]Лист2!$L$1,'[1]Залишки в регіоні'!$L161,0)</f>
        <v>0</v>
      </c>
    </row>
    <row r="162" spans="1:12" x14ac:dyDescent="0.2">
      <c r="A162" s="1">
        <f>IF('Залишки в регіоні'!$B162=Лист2!$A$1,'Залишки в регіоні'!$L162,0)</f>
        <v>0</v>
      </c>
      <c r="B162" s="1">
        <f>IF('Залишки в регіоні'!$B162=Лист2!$B$1,'Залишки в регіоні'!$L162,0)</f>
        <v>0</v>
      </c>
      <c r="C162" s="1">
        <f>IF('Залишки в регіоні'!$B162=Лист2!$C$1,'Залишки в регіоні'!$L162,0)</f>
        <v>0</v>
      </c>
      <c r="D162" s="1">
        <f>IF('Залишки в регіоні'!$B162=Лист2!$D$1,'Залишки в регіоні'!$L162,0)</f>
        <v>0</v>
      </c>
      <c r="E162" s="1">
        <f>IF('Залишки в регіоні'!$B162=Лист2!$E$1,'Залишки в регіоні'!$L162,0)</f>
        <v>0</v>
      </c>
      <c r="F162" s="1">
        <f>IF('Залишки в регіоні'!$B162=Лист2!$F$1,'Залишки в регіоні'!$L162,0)</f>
        <v>0</v>
      </c>
      <c r="G162" s="1">
        <f>IF('Залишки в регіоні'!$B162=Лист2!$G$1,'Залишки в регіоні'!$L162,0)</f>
        <v>0</v>
      </c>
      <c r="H162" s="1">
        <f>IF('Залишки в регіоні'!$B162=Лист2!$H$1,'Залишки в регіоні'!$L162,0)</f>
        <v>0</v>
      </c>
      <c r="I162" s="1">
        <f>IF('Залишки в регіоні'!$B162=Лист2!$I$1,'Залишки в регіоні'!$L162,0)</f>
        <v>0</v>
      </c>
      <c r="J162" s="1">
        <f>IF('Залишки в регіоні'!$B162=Лист2!$J$1,'Залишки в регіоні'!$L162,0)</f>
        <v>0</v>
      </c>
      <c r="K162" s="1">
        <f>IF('[1]Залишки в регіоні'!$B162=[1]Лист2!$K$1,'[1]Залишки в регіоні'!$L162,0)</f>
        <v>0</v>
      </c>
      <c r="L162" s="1">
        <f>IF('[1]Залишки в регіоні'!$B162=[1]Лист2!$L$1,'[1]Залишки в регіоні'!$L162,0)</f>
        <v>0</v>
      </c>
    </row>
    <row r="163" spans="1:12" x14ac:dyDescent="0.2">
      <c r="A163" s="1">
        <f>IF('Залишки в регіоні'!$B163=Лист2!$A$1,'Залишки в регіоні'!$L163,0)</f>
        <v>0</v>
      </c>
      <c r="B163" s="1">
        <f>IF('Залишки в регіоні'!$B163=Лист2!$B$1,'Залишки в регіоні'!$L163,0)</f>
        <v>0</v>
      </c>
      <c r="C163" s="1">
        <f>IF('Залишки в регіоні'!$B163=Лист2!$C$1,'Залишки в регіоні'!$L163,0)</f>
        <v>0</v>
      </c>
      <c r="D163" s="1">
        <f>IF('Залишки в регіоні'!$B163=Лист2!$D$1,'Залишки в регіоні'!$L163,0)</f>
        <v>0</v>
      </c>
      <c r="E163" s="1">
        <f>IF('Залишки в регіоні'!$B163=Лист2!$E$1,'Залишки в регіоні'!$L163,0)</f>
        <v>0</v>
      </c>
      <c r="F163" s="1">
        <f>IF('Залишки в регіоні'!$B163=Лист2!$F$1,'Залишки в регіоні'!$L163,0)</f>
        <v>0</v>
      </c>
      <c r="G163" s="1">
        <f>IF('Залишки в регіоні'!$B163=Лист2!$G$1,'Залишки в регіоні'!$L163,0)</f>
        <v>0</v>
      </c>
      <c r="H163" s="1">
        <f>IF('Залишки в регіоні'!$B163=Лист2!$H$1,'Залишки в регіоні'!$L163,0)</f>
        <v>0</v>
      </c>
      <c r="I163" s="1">
        <f>IF('Залишки в регіоні'!$B163=Лист2!$I$1,'Залишки в регіоні'!$L163,0)</f>
        <v>0</v>
      </c>
      <c r="J163" s="1">
        <f>IF('Залишки в регіоні'!$B163=Лист2!$J$1,'Залишки в регіоні'!$L163,0)</f>
        <v>0</v>
      </c>
      <c r="K163" s="1">
        <f>IF('[1]Залишки в регіоні'!$B163=[1]Лист2!$K$1,'[1]Залишки в регіоні'!$L163,0)</f>
        <v>0</v>
      </c>
      <c r="L163" s="1">
        <f>IF('[1]Залишки в регіоні'!$B163=[1]Лист2!$L$1,'[1]Залишки в регіоні'!$L163,0)</f>
        <v>0</v>
      </c>
    </row>
    <row r="164" spans="1:12" x14ac:dyDescent="0.2">
      <c r="A164" s="1">
        <f>IF('Залишки в регіоні'!$B164=Лист2!$A$1,'Залишки в регіоні'!$L164,0)</f>
        <v>0</v>
      </c>
      <c r="B164" s="1">
        <f>IF('Залишки в регіоні'!$B164=Лист2!$B$1,'Залишки в регіоні'!$L164,0)</f>
        <v>0</v>
      </c>
      <c r="C164" s="1">
        <f>IF('Залишки в регіоні'!$B164=Лист2!$C$1,'Залишки в регіоні'!$L164,0)</f>
        <v>0</v>
      </c>
      <c r="D164" s="1">
        <f>IF('Залишки в регіоні'!$B164=Лист2!$D$1,'Залишки в регіоні'!$L164,0)</f>
        <v>0</v>
      </c>
      <c r="E164" s="1">
        <f>IF('Залишки в регіоні'!$B164=Лист2!$E$1,'Залишки в регіоні'!$L164,0)</f>
        <v>0</v>
      </c>
      <c r="F164" s="1">
        <f>IF('Залишки в регіоні'!$B164=Лист2!$F$1,'Залишки в регіоні'!$L164,0)</f>
        <v>0</v>
      </c>
      <c r="G164" s="1">
        <f>IF('Залишки в регіоні'!$B164=Лист2!$G$1,'Залишки в регіоні'!$L164,0)</f>
        <v>0</v>
      </c>
      <c r="H164" s="1">
        <f>IF('Залишки в регіоні'!$B164=Лист2!$H$1,'Залишки в регіоні'!$L164,0)</f>
        <v>0</v>
      </c>
      <c r="I164" s="1">
        <f>IF('Залишки в регіоні'!$B164=Лист2!$I$1,'Залишки в регіоні'!$L164,0)</f>
        <v>0</v>
      </c>
      <c r="J164" s="1">
        <f>IF('Залишки в регіоні'!$B164=Лист2!$J$1,'Залишки в регіоні'!$L164,0)</f>
        <v>0</v>
      </c>
      <c r="K164" s="1">
        <f>IF('[1]Залишки в регіоні'!$B164=[1]Лист2!$K$1,'[1]Залишки в регіоні'!$L164,0)</f>
        <v>0</v>
      </c>
      <c r="L164" s="1">
        <f>IF('[1]Залишки в регіоні'!$B164=[1]Лист2!$L$1,'[1]Залишки в регіоні'!$L164,0)</f>
        <v>0</v>
      </c>
    </row>
    <row r="165" spans="1:12" x14ac:dyDescent="0.2">
      <c r="A165" s="1">
        <f>IF('Залишки в регіоні'!$B165=Лист2!$A$1,'Залишки в регіоні'!$L165,0)</f>
        <v>0</v>
      </c>
      <c r="B165" s="1">
        <f>IF('Залишки в регіоні'!$B165=Лист2!$B$1,'Залишки в регіоні'!$L165,0)</f>
        <v>0</v>
      </c>
      <c r="C165" s="1">
        <f>IF('Залишки в регіоні'!$B165=Лист2!$C$1,'Залишки в регіоні'!$L165,0)</f>
        <v>0</v>
      </c>
      <c r="D165" s="1">
        <f>IF('Залишки в регіоні'!$B165=Лист2!$D$1,'Залишки в регіоні'!$L165,0)</f>
        <v>0</v>
      </c>
      <c r="E165" s="1">
        <f>IF('Залишки в регіоні'!$B165=Лист2!$E$1,'Залишки в регіоні'!$L165,0)</f>
        <v>0</v>
      </c>
      <c r="F165" s="1">
        <f>IF('Залишки в регіоні'!$B165=Лист2!$F$1,'Залишки в регіоні'!$L165,0)</f>
        <v>0</v>
      </c>
      <c r="G165" s="1">
        <f>IF('Залишки в регіоні'!$B165=Лист2!$G$1,'Залишки в регіоні'!$L165,0)</f>
        <v>0</v>
      </c>
      <c r="H165" s="1">
        <f>IF('Залишки в регіоні'!$B165=Лист2!$H$1,'Залишки в регіоні'!$L165,0)</f>
        <v>0</v>
      </c>
      <c r="I165" s="1">
        <f>IF('Залишки в регіоні'!$B165=Лист2!$I$1,'Залишки в регіоні'!$L165,0)</f>
        <v>0</v>
      </c>
      <c r="J165" s="1">
        <f>IF('Залишки в регіоні'!$B165=Лист2!$J$1,'Залишки в регіоні'!$L165,0)</f>
        <v>0</v>
      </c>
      <c r="K165" s="1">
        <f>IF('[1]Залишки в регіоні'!$B165=[1]Лист2!$K$1,'[1]Залишки в регіоні'!$L165,0)</f>
        <v>0</v>
      </c>
      <c r="L165" s="1">
        <f>IF('[1]Залишки в регіоні'!$B165=[1]Лист2!$L$1,'[1]Залишки в регіоні'!$L165,0)</f>
        <v>0</v>
      </c>
    </row>
    <row r="166" spans="1:12" x14ac:dyDescent="0.2">
      <c r="A166" s="1">
        <f>IF('Залишки в регіоні'!$B166=Лист2!$A$1,'Залишки в регіоні'!$L166,0)</f>
        <v>0</v>
      </c>
      <c r="B166" s="1">
        <f>IF('Залишки в регіоні'!$B166=Лист2!$B$1,'Залишки в регіоні'!$L166,0)</f>
        <v>0</v>
      </c>
      <c r="C166" s="1">
        <f>IF('Залишки в регіоні'!$B166=Лист2!$C$1,'Залишки в регіоні'!$L166,0)</f>
        <v>0</v>
      </c>
      <c r="D166" s="1">
        <f>IF('Залишки в регіоні'!$B166=Лист2!$D$1,'Залишки в регіоні'!$L166,0)</f>
        <v>0</v>
      </c>
      <c r="E166" s="1">
        <f>IF('Залишки в регіоні'!$B166=Лист2!$E$1,'Залишки в регіоні'!$L166,0)</f>
        <v>0</v>
      </c>
      <c r="F166" s="1">
        <f>IF('Залишки в регіоні'!$B166=Лист2!$F$1,'Залишки в регіоні'!$L166,0)</f>
        <v>0</v>
      </c>
      <c r="G166" s="1">
        <f>IF('Залишки в регіоні'!$B166=Лист2!$G$1,'Залишки в регіоні'!$L166,0)</f>
        <v>0</v>
      </c>
      <c r="H166" s="1">
        <f>IF('Залишки в регіоні'!$B166=Лист2!$H$1,'Залишки в регіоні'!$L166,0)</f>
        <v>0</v>
      </c>
      <c r="I166" s="1">
        <f>IF('Залишки в регіоні'!$B166=Лист2!$I$1,'Залишки в регіоні'!$L166,0)</f>
        <v>0</v>
      </c>
      <c r="J166" s="1">
        <f>IF('Залишки в регіоні'!$B166=Лист2!$J$1,'Залишки в регіоні'!$L166,0)</f>
        <v>0</v>
      </c>
      <c r="K166" s="1">
        <f>IF('[1]Залишки в регіоні'!$B166=[1]Лист2!$K$1,'[1]Залишки в регіоні'!$L166,0)</f>
        <v>0</v>
      </c>
      <c r="L166" s="1">
        <f>IF('[1]Залишки в регіоні'!$B166=[1]Лист2!$L$1,'[1]Залишки в регіоні'!$L166,0)</f>
        <v>0</v>
      </c>
    </row>
    <row r="167" spans="1:12" x14ac:dyDescent="0.2">
      <c r="A167" s="1">
        <f>IF('Залишки в регіоні'!$B167=Лист2!$A$1,'Залишки в регіоні'!$L167,0)</f>
        <v>0</v>
      </c>
      <c r="B167" s="1">
        <f>IF('Залишки в регіоні'!$B167=Лист2!$B$1,'Залишки в регіоні'!$L167,0)</f>
        <v>0</v>
      </c>
      <c r="C167" s="1">
        <f>IF('Залишки в регіоні'!$B167=Лист2!$C$1,'Залишки в регіоні'!$L167,0)</f>
        <v>0</v>
      </c>
      <c r="D167" s="1">
        <f>IF('Залишки в регіоні'!$B167=Лист2!$D$1,'Залишки в регіоні'!$L167,0)</f>
        <v>0</v>
      </c>
      <c r="E167" s="1">
        <f>IF('Залишки в регіоні'!$B167=Лист2!$E$1,'Залишки в регіоні'!$L167,0)</f>
        <v>0</v>
      </c>
      <c r="F167" s="1">
        <f>IF('Залишки в регіоні'!$B167=Лист2!$F$1,'Залишки в регіоні'!$L167,0)</f>
        <v>0</v>
      </c>
      <c r="G167" s="1">
        <f>IF('Залишки в регіоні'!$B167=Лист2!$G$1,'Залишки в регіоні'!$L167,0)</f>
        <v>0</v>
      </c>
      <c r="H167" s="1">
        <f>IF('Залишки в регіоні'!$B167=Лист2!$H$1,'Залишки в регіоні'!$L167,0)</f>
        <v>0</v>
      </c>
      <c r="I167" s="1">
        <f>IF('Залишки в регіоні'!$B167=Лист2!$I$1,'Залишки в регіоні'!$L167,0)</f>
        <v>0</v>
      </c>
      <c r="J167" s="1">
        <f>IF('Залишки в регіоні'!$B167=Лист2!$J$1,'Залишки в регіоні'!$L167,0)</f>
        <v>0</v>
      </c>
      <c r="K167" s="1">
        <f>IF('[1]Залишки в регіоні'!$B167=[1]Лист2!$K$1,'[1]Залишки в регіоні'!$L167,0)</f>
        <v>0</v>
      </c>
      <c r="L167" s="1">
        <f>IF('[1]Залишки в регіоні'!$B167=[1]Лист2!$L$1,'[1]Залишки в регіоні'!$L167,0)</f>
        <v>0</v>
      </c>
    </row>
    <row r="168" spans="1:12" x14ac:dyDescent="0.2">
      <c r="A168" s="1">
        <f>IF('Залишки в регіоні'!$B168=Лист2!$A$1,'Залишки в регіоні'!$L168,0)</f>
        <v>0</v>
      </c>
      <c r="B168" s="1">
        <f>IF('Залишки в регіоні'!$B168=Лист2!$B$1,'Залишки в регіоні'!$L168,0)</f>
        <v>0</v>
      </c>
      <c r="C168" s="1">
        <f>IF('Залишки в регіоні'!$B168=Лист2!$C$1,'Залишки в регіоні'!$L168,0)</f>
        <v>0</v>
      </c>
      <c r="D168" s="1">
        <f>IF('Залишки в регіоні'!$B168=Лист2!$D$1,'Залишки в регіоні'!$L168,0)</f>
        <v>0</v>
      </c>
      <c r="E168" s="1">
        <f>IF('Залишки в регіоні'!$B168=Лист2!$E$1,'Залишки в регіоні'!$L168,0)</f>
        <v>0</v>
      </c>
      <c r="F168" s="1">
        <f>IF('Залишки в регіоні'!$B168=Лист2!$F$1,'Залишки в регіоні'!$L168,0)</f>
        <v>0</v>
      </c>
      <c r="G168" s="1">
        <f>IF('Залишки в регіоні'!$B168=Лист2!$G$1,'Залишки в регіоні'!$L168,0)</f>
        <v>0</v>
      </c>
      <c r="H168" s="1">
        <f>IF('Залишки в регіоні'!$B168=Лист2!$H$1,'Залишки в регіоні'!$L168,0)</f>
        <v>0</v>
      </c>
      <c r="I168" s="1">
        <f>IF('Залишки в регіоні'!$B168=Лист2!$I$1,'Залишки в регіоні'!$L168,0)</f>
        <v>0</v>
      </c>
      <c r="J168" s="1">
        <f>IF('Залишки в регіоні'!$B168=Лист2!$J$1,'Залишки в регіоні'!$L168,0)</f>
        <v>0</v>
      </c>
      <c r="K168" s="1">
        <f>IF('[1]Залишки в регіоні'!$B168=[1]Лист2!$K$1,'[1]Залишки в регіоні'!$L168,0)</f>
        <v>0</v>
      </c>
      <c r="L168" s="1">
        <f>IF('[1]Залишки в регіоні'!$B168=[1]Лист2!$L$1,'[1]Залишки в регіоні'!$L168,0)</f>
        <v>0</v>
      </c>
    </row>
    <row r="169" spans="1:12" x14ac:dyDescent="0.2">
      <c r="A169" s="1">
        <f>IF('Залишки в регіоні'!$B169=Лист2!$A$1,'Залишки в регіоні'!$L169,0)</f>
        <v>0</v>
      </c>
      <c r="B169" s="1">
        <f>IF('Залишки в регіоні'!$B169=Лист2!$B$1,'Залишки в регіоні'!$L169,0)</f>
        <v>0</v>
      </c>
      <c r="C169" s="1">
        <f>IF('Залишки в регіоні'!$B169=Лист2!$C$1,'Залишки в регіоні'!$L169,0)</f>
        <v>0</v>
      </c>
      <c r="D169" s="1">
        <f>IF('Залишки в регіоні'!$B169=Лист2!$D$1,'Залишки в регіоні'!$L169,0)</f>
        <v>0</v>
      </c>
      <c r="E169" s="1">
        <f>IF('Залишки в регіоні'!$B169=Лист2!$E$1,'Залишки в регіоні'!$L169,0)</f>
        <v>0</v>
      </c>
      <c r="F169" s="1">
        <f>IF('Залишки в регіоні'!$B169=Лист2!$F$1,'Залишки в регіоні'!$L169,0)</f>
        <v>0</v>
      </c>
      <c r="G169" s="1">
        <f>IF('Залишки в регіоні'!$B169=Лист2!$G$1,'Залишки в регіоні'!$L169,0)</f>
        <v>0</v>
      </c>
      <c r="H169" s="1">
        <f>IF('Залишки в регіоні'!$B169=Лист2!$H$1,'Залишки в регіоні'!$L169,0)</f>
        <v>0</v>
      </c>
      <c r="I169" s="1">
        <f>IF('Залишки в регіоні'!$B169=Лист2!$I$1,'Залишки в регіоні'!$L169,0)</f>
        <v>0</v>
      </c>
      <c r="J169" s="1">
        <f>IF('Залишки в регіоні'!$B169=Лист2!$J$1,'Залишки в регіоні'!$L169,0)</f>
        <v>0</v>
      </c>
      <c r="K169" s="1">
        <f>IF('[1]Залишки в регіоні'!$B169=[1]Лист2!$K$1,'[1]Залишки в регіоні'!$L169,0)</f>
        <v>0</v>
      </c>
      <c r="L169" s="1">
        <f>IF('[1]Залишки в регіоні'!$B169=[1]Лист2!$L$1,'[1]Залишки в регіоні'!$L169,0)</f>
        <v>0</v>
      </c>
    </row>
    <row r="170" spans="1:12" x14ac:dyDescent="0.2">
      <c r="A170" s="1">
        <f>IF('Залишки в регіоні'!$B170=Лист2!$A$1,'Залишки в регіоні'!$L170,0)</f>
        <v>0</v>
      </c>
      <c r="B170" s="1">
        <f>IF('Залишки в регіоні'!$B170=Лист2!$B$1,'Залишки в регіоні'!$L170,0)</f>
        <v>0</v>
      </c>
      <c r="C170" s="1">
        <f>IF('Залишки в регіоні'!$B170=Лист2!$C$1,'Залишки в регіоні'!$L170,0)</f>
        <v>0</v>
      </c>
      <c r="D170" s="1">
        <f>IF('Залишки в регіоні'!$B170=Лист2!$D$1,'Залишки в регіоні'!$L170,0)</f>
        <v>0</v>
      </c>
      <c r="E170" s="1">
        <f>IF('Залишки в регіоні'!$B170=Лист2!$E$1,'Залишки в регіоні'!$L170,0)</f>
        <v>0</v>
      </c>
      <c r="F170" s="1">
        <f>IF('Залишки в регіоні'!$B170=Лист2!$F$1,'Залишки в регіоні'!$L170,0)</f>
        <v>0</v>
      </c>
      <c r="G170" s="1">
        <f>IF('Залишки в регіоні'!$B170=Лист2!$G$1,'Залишки в регіоні'!$L170,0)</f>
        <v>0</v>
      </c>
      <c r="H170" s="1">
        <f>IF('Залишки в регіоні'!$B170=Лист2!$H$1,'Залишки в регіоні'!$L170,0)</f>
        <v>0</v>
      </c>
      <c r="I170" s="1">
        <f>IF('Залишки в регіоні'!$B170=Лист2!$I$1,'Залишки в регіоні'!$L170,0)</f>
        <v>0</v>
      </c>
      <c r="J170" s="1">
        <f>IF('Залишки в регіоні'!$B170=Лист2!$J$1,'Залишки в регіоні'!$L170,0)</f>
        <v>0</v>
      </c>
      <c r="K170" s="1">
        <f>IF('[1]Залишки в регіоні'!$B170=[1]Лист2!$K$1,'[1]Залишки в регіоні'!$L170,0)</f>
        <v>0</v>
      </c>
      <c r="L170" s="1">
        <f>IF('[1]Залишки в регіоні'!$B170=[1]Лист2!$L$1,'[1]Залишки в регіоні'!$L170,0)</f>
        <v>0</v>
      </c>
    </row>
    <row r="171" spans="1:12" x14ac:dyDescent="0.2">
      <c r="A171" s="1">
        <f>IF('Залишки в регіоні'!$B171=Лист2!$A$1,'Залишки в регіоні'!$L171,0)</f>
        <v>0</v>
      </c>
      <c r="B171" s="1">
        <f>IF('Залишки в регіоні'!$B171=Лист2!$B$1,'Залишки в регіоні'!$L171,0)</f>
        <v>0</v>
      </c>
      <c r="C171" s="1">
        <f>IF('Залишки в регіоні'!$B171=Лист2!$C$1,'Залишки в регіоні'!$L171,0)</f>
        <v>0</v>
      </c>
      <c r="D171" s="1">
        <f>IF('Залишки в регіоні'!$B171=Лист2!$D$1,'Залишки в регіоні'!$L171,0)</f>
        <v>0</v>
      </c>
      <c r="E171" s="1">
        <f>IF('Залишки в регіоні'!$B171=Лист2!$E$1,'Залишки в регіоні'!$L171,0)</f>
        <v>0</v>
      </c>
      <c r="F171" s="1">
        <f>IF('Залишки в регіоні'!$B171=Лист2!$F$1,'Залишки в регіоні'!$L171,0)</f>
        <v>0</v>
      </c>
      <c r="G171" s="1">
        <f>IF('Залишки в регіоні'!$B171=Лист2!$G$1,'Залишки в регіоні'!$L171,0)</f>
        <v>0</v>
      </c>
      <c r="H171" s="1">
        <f>IF('Залишки в регіоні'!$B171=Лист2!$H$1,'Залишки в регіоні'!$L171,0)</f>
        <v>0</v>
      </c>
      <c r="I171" s="1">
        <f>IF('Залишки в регіоні'!$B171=Лист2!$I$1,'Залишки в регіоні'!$L171,0)</f>
        <v>0</v>
      </c>
      <c r="J171" s="1">
        <f>IF('Залишки в регіоні'!$B171=Лист2!$J$1,'Залишки в регіоні'!$L171,0)</f>
        <v>0</v>
      </c>
      <c r="K171" s="1">
        <f>IF('[1]Залишки в регіоні'!$B171=[1]Лист2!$K$1,'[1]Залишки в регіоні'!$L171,0)</f>
        <v>0</v>
      </c>
      <c r="L171" s="1">
        <f>IF('[1]Залишки в регіоні'!$B171=[1]Лист2!$L$1,'[1]Залишки в регіоні'!$L171,0)</f>
        <v>0</v>
      </c>
    </row>
    <row r="172" spans="1:12" x14ac:dyDescent="0.2">
      <c r="A172" s="1">
        <f>IF('Залишки в регіоні'!$B172=Лист2!$A$1,'Залишки в регіоні'!$L172,0)</f>
        <v>0</v>
      </c>
      <c r="B172" s="1">
        <f>IF('Залишки в регіоні'!$B172=Лист2!$B$1,'Залишки в регіоні'!$L172,0)</f>
        <v>0</v>
      </c>
      <c r="C172" s="1">
        <f>IF('Залишки в регіоні'!$B172=Лист2!$C$1,'Залишки в регіоні'!$L172,0)</f>
        <v>0</v>
      </c>
      <c r="D172" s="1">
        <f>IF('Залишки в регіоні'!$B172=Лист2!$D$1,'Залишки в регіоні'!$L172,0)</f>
        <v>0</v>
      </c>
      <c r="E172" s="1">
        <f>IF('Залишки в регіоні'!$B172=Лист2!$E$1,'Залишки в регіоні'!$L172,0)</f>
        <v>0</v>
      </c>
      <c r="F172" s="1">
        <f>IF('Залишки в регіоні'!$B172=Лист2!$F$1,'Залишки в регіоні'!$L172,0)</f>
        <v>0</v>
      </c>
      <c r="G172" s="1">
        <f>IF('Залишки в регіоні'!$B172=Лист2!$G$1,'Залишки в регіоні'!$L172,0)</f>
        <v>0</v>
      </c>
      <c r="H172" s="1">
        <f>IF('Залишки в регіоні'!$B172=Лист2!$H$1,'Залишки в регіоні'!$L172,0)</f>
        <v>0</v>
      </c>
      <c r="I172" s="1">
        <f>IF('Залишки в регіоні'!$B172=Лист2!$I$1,'Залишки в регіоні'!$L172,0)</f>
        <v>0</v>
      </c>
      <c r="J172" s="1">
        <f>IF('Залишки в регіоні'!$B172=Лист2!$J$1,'Залишки в регіоні'!$L172,0)</f>
        <v>0</v>
      </c>
      <c r="K172" s="1">
        <f>IF('[1]Залишки в регіоні'!$B172=[1]Лист2!$K$1,'[1]Залишки в регіоні'!$L172,0)</f>
        <v>0</v>
      </c>
      <c r="L172" s="1">
        <f>IF('[1]Залишки в регіоні'!$B172=[1]Лист2!$L$1,'[1]Залишки в регіоні'!$L172,0)</f>
        <v>0</v>
      </c>
    </row>
    <row r="173" spans="1:12" x14ac:dyDescent="0.2">
      <c r="A173" s="1">
        <f>IF('Залишки в регіоні'!$B173=Лист2!$A$1,'Залишки в регіоні'!$L173,0)</f>
        <v>0</v>
      </c>
      <c r="B173" s="1">
        <f>IF('Залишки в регіоні'!$B173=Лист2!$B$1,'Залишки в регіоні'!$L173,0)</f>
        <v>0</v>
      </c>
      <c r="C173" s="1">
        <f>IF('Залишки в регіоні'!$B173=Лист2!$C$1,'Залишки в регіоні'!$L173,0)</f>
        <v>0</v>
      </c>
      <c r="D173" s="1">
        <f>IF('Залишки в регіоні'!$B173=Лист2!$D$1,'Залишки в регіоні'!$L173,0)</f>
        <v>0</v>
      </c>
      <c r="E173" s="1">
        <f>IF('Залишки в регіоні'!$B173=Лист2!$E$1,'Залишки в регіоні'!$L173,0)</f>
        <v>0</v>
      </c>
      <c r="F173" s="1">
        <f>IF('Залишки в регіоні'!$B173=Лист2!$F$1,'Залишки в регіоні'!$L173,0)</f>
        <v>0</v>
      </c>
      <c r="G173" s="1">
        <f>IF('Залишки в регіоні'!$B173=Лист2!$G$1,'Залишки в регіоні'!$L173,0)</f>
        <v>0</v>
      </c>
      <c r="H173" s="1">
        <f>IF('Залишки в регіоні'!$B173=Лист2!$H$1,'Залишки в регіоні'!$L173,0)</f>
        <v>0</v>
      </c>
      <c r="I173" s="1">
        <f>IF('Залишки в регіоні'!$B173=Лист2!$I$1,'Залишки в регіоні'!$L173,0)</f>
        <v>0</v>
      </c>
      <c r="J173" s="1">
        <f>IF('Залишки в регіоні'!$B173=Лист2!$J$1,'Залишки в регіоні'!$L173,0)</f>
        <v>0</v>
      </c>
      <c r="K173" s="1">
        <f>IF('[1]Залишки в регіоні'!$B173=[1]Лист2!$K$1,'[1]Залишки в регіоні'!$L173,0)</f>
        <v>0</v>
      </c>
      <c r="L173" s="1">
        <f>IF('[1]Залишки в регіоні'!$B173=[1]Лист2!$L$1,'[1]Залишки в регіоні'!$L173,0)</f>
        <v>0</v>
      </c>
    </row>
    <row r="174" spans="1:12" x14ac:dyDescent="0.2">
      <c r="A174" s="1">
        <f>IF('Залишки в регіоні'!$B174=Лист2!$A$1,'Залишки в регіоні'!$L174,0)</f>
        <v>0</v>
      </c>
      <c r="B174" s="1">
        <f>IF('Залишки в регіоні'!$B174=Лист2!$B$1,'Залишки в регіоні'!$L174,0)</f>
        <v>0</v>
      </c>
      <c r="C174" s="1">
        <f>IF('Залишки в регіоні'!$B174=Лист2!$C$1,'Залишки в регіоні'!$L174,0)</f>
        <v>0</v>
      </c>
      <c r="D174" s="1">
        <f>IF('Залишки в регіоні'!$B174=Лист2!$D$1,'Залишки в регіоні'!$L174,0)</f>
        <v>0</v>
      </c>
      <c r="E174" s="1">
        <f>IF('Залишки в регіоні'!$B174=Лист2!$E$1,'Залишки в регіоні'!$L174,0)</f>
        <v>0</v>
      </c>
      <c r="F174" s="1">
        <f>IF('Залишки в регіоні'!$B174=Лист2!$F$1,'Залишки в регіоні'!$L174,0)</f>
        <v>0</v>
      </c>
      <c r="G174" s="1">
        <f>IF('Залишки в регіоні'!$B174=Лист2!$G$1,'Залишки в регіоні'!$L174,0)</f>
        <v>0</v>
      </c>
      <c r="H174" s="1">
        <f>IF('Залишки в регіоні'!$B174=Лист2!$H$1,'Залишки в регіоні'!$L174,0)</f>
        <v>0</v>
      </c>
      <c r="I174" s="1">
        <f>IF('Залишки в регіоні'!$B174=Лист2!$I$1,'Залишки в регіоні'!$L174,0)</f>
        <v>0</v>
      </c>
      <c r="J174" s="1">
        <f>IF('Залишки в регіоні'!$B174=Лист2!$J$1,'Залишки в регіоні'!$L174,0)</f>
        <v>0</v>
      </c>
      <c r="K174" s="1">
        <f>IF('[1]Залишки в регіоні'!$B174=[1]Лист2!$K$1,'[1]Залишки в регіоні'!$L174,0)</f>
        <v>0</v>
      </c>
      <c r="L174" s="1">
        <f>IF('[1]Залишки в регіоні'!$B174=[1]Лист2!$L$1,'[1]Залишки в регіоні'!$L174,0)</f>
        <v>0</v>
      </c>
    </row>
    <row r="175" spans="1:12" x14ac:dyDescent="0.2">
      <c r="A175" s="1">
        <f>IF('Залишки в регіоні'!$B175=Лист2!$A$1,'Залишки в регіоні'!$L175,0)</f>
        <v>0</v>
      </c>
      <c r="B175" s="1">
        <f>IF('Залишки в регіоні'!$B175=Лист2!$B$1,'Залишки в регіоні'!$L175,0)</f>
        <v>0</v>
      </c>
      <c r="C175" s="1">
        <f>IF('Залишки в регіоні'!$B175=Лист2!$C$1,'Залишки в регіоні'!$L175,0)</f>
        <v>0</v>
      </c>
      <c r="D175" s="1">
        <f>IF('Залишки в регіоні'!$B175=Лист2!$D$1,'Залишки в регіоні'!$L175,0)</f>
        <v>0</v>
      </c>
      <c r="E175" s="1">
        <f>IF('Залишки в регіоні'!$B175=Лист2!$E$1,'Залишки в регіоні'!$L175,0)</f>
        <v>0</v>
      </c>
      <c r="F175" s="1">
        <f>IF('Залишки в регіоні'!$B175=Лист2!$F$1,'Залишки в регіоні'!$L175,0)</f>
        <v>0</v>
      </c>
      <c r="G175" s="1">
        <f>IF('Залишки в регіоні'!$B175=Лист2!$G$1,'Залишки в регіоні'!$L175,0)</f>
        <v>0</v>
      </c>
      <c r="H175" s="1">
        <f>IF('Залишки в регіоні'!$B175=Лист2!$H$1,'Залишки в регіоні'!$L175,0)</f>
        <v>0</v>
      </c>
      <c r="I175" s="1">
        <f>IF('Залишки в регіоні'!$B175=Лист2!$I$1,'Залишки в регіоні'!$L175,0)</f>
        <v>0</v>
      </c>
      <c r="J175" s="1">
        <f>IF('Залишки в регіоні'!$B175=Лист2!$J$1,'Залишки в регіоні'!$L175,0)</f>
        <v>0</v>
      </c>
      <c r="K175" s="1">
        <f>IF('[1]Залишки в регіоні'!$B175=[1]Лист2!$K$1,'[1]Залишки в регіоні'!$L175,0)</f>
        <v>0</v>
      </c>
      <c r="L175" s="1">
        <f>IF('[1]Залишки в регіоні'!$B175=[1]Лист2!$L$1,'[1]Залишки в регіоні'!$L175,0)</f>
        <v>0</v>
      </c>
    </row>
    <row r="176" spans="1:12" x14ac:dyDescent="0.2">
      <c r="A176" s="1">
        <f>IF('Залишки в регіоні'!$B176=Лист2!$A$1,'Залишки в регіоні'!$L176,0)</f>
        <v>0</v>
      </c>
      <c r="B176" s="1">
        <f>IF('Залишки в регіоні'!$B176=Лист2!$B$1,'Залишки в регіоні'!$L176,0)</f>
        <v>0</v>
      </c>
      <c r="C176" s="1">
        <f>IF('Залишки в регіоні'!$B176=Лист2!$C$1,'Залишки в регіоні'!$L176,0)</f>
        <v>0</v>
      </c>
      <c r="D176" s="1">
        <f>IF('Залишки в регіоні'!$B176=Лист2!$D$1,'Залишки в регіоні'!$L176,0)</f>
        <v>0</v>
      </c>
      <c r="E176" s="1">
        <f>IF('Залишки в регіоні'!$B176=Лист2!$E$1,'Залишки в регіоні'!$L176,0)</f>
        <v>0</v>
      </c>
      <c r="F176" s="1">
        <f>IF('Залишки в регіоні'!$B176=Лист2!$F$1,'Залишки в регіоні'!$L176,0)</f>
        <v>0</v>
      </c>
      <c r="G176" s="1">
        <f>IF('Залишки в регіоні'!$B176=Лист2!$G$1,'Залишки в регіоні'!$L176,0)</f>
        <v>0</v>
      </c>
      <c r="H176" s="1">
        <f>IF('Залишки в регіоні'!$B176=Лист2!$H$1,'Залишки в регіоні'!$L176,0)</f>
        <v>0</v>
      </c>
      <c r="I176" s="1">
        <f>IF('Залишки в регіоні'!$B176=Лист2!$I$1,'Залишки в регіоні'!$L176,0)</f>
        <v>0</v>
      </c>
      <c r="J176" s="1">
        <f>IF('Залишки в регіоні'!$B176=Лист2!$J$1,'Залишки в регіоні'!$L176,0)</f>
        <v>0</v>
      </c>
      <c r="K176" s="1">
        <f>IF('[1]Залишки в регіоні'!$B176=[1]Лист2!$K$1,'[1]Залишки в регіоні'!$L176,0)</f>
        <v>0</v>
      </c>
      <c r="L176" s="1">
        <f>IF('[1]Залишки в регіоні'!$B176=[1]Лист2!$L$1,'[1]Залишки в регіоні'!$L176,0)</f>
        <v>0</v>
      </c>
    </row>
    <row r="177" spans="1:12" x14ac:dyDescent="0.2">
      <c r="A177" s="1">
        <f>IF('Залишки в регіоні'!$B177=Лист2!$A$1,'Залишки в регіоні'!$L177,0)</f>
        <v>0</v>
      </c>
      <c r="B177" s="1">
        <f>IF('Залишки в регіоні'!$B177=Лист2!$B$1,'Залишки в регіоні'!$L177,0)</f>
        <v>0</v>
      </c>
      <c r="C177" s="1">
        <f>IF('Залишки в регіоні'!$B177=Лист2!$C$1,'Залишки в регіоні'!$L177,0)</f>
        <v>0</v>
      </c>
      <c r="D177" s="1">
        <f>IF('Залишки в регіоні'!$B177=Лист2!$D$1,'Залишки в регіоні'!$L177,0)</f>
        <v>0</v>
      </c>
      <c r="E177" s="1">
        <f>IF('Залишки в регіоні'!$B177=Лист2!$E$1,'Залишки в регіоні'!$L177,0)</f>
        <v>0</v>
      </c>
      <c r="F177" s="1">
        <f>IF('Залишки в регіоні'!$B177=Лист2!$F$1,'Залишки в регіоні'!$L177,0)</f>
        <v>0</v>
      </c>
      <c r="G177" s="1">
        <f>IF('Залишки в регіоні'!$B177=Лист2!$G$1,'Залишки в регіоні'!$L177,0)</f>
        <v>0</v>
      </c>
      <c r="H177" s="1">
        <f>IF('Залишки в регіоні'!$B177=Лист2!$H$1,'Залишки в регіоні'!$L177,0)</f>
        <v>0</v>
      </c>
      <c r="I177" s="1">
        <f>IF('Залишки в регіоні'!$B177=Лист2!$I$1,'Залишки в регіоні'!$L177,0)</f>
        <v>0</v>
      </c>
      <c r="J177" s="1">
        <f>IF('Залишки в регіоні'!$B177=Лист2!$J$1,'Залишки в регіоні'!$L177,0)</f>
        <v>0</v>
      </c>
      <c r="K177" s="1">
        <f>IF('[1]Залишки в регіоні'!$B177=[1]Лист2!$K$1,'[1]Залишки в регіоні'!$L177,0)</f>
        <v>0</v>
      </c>
      <c r="L177" s="1">
        <f>IF('[1]Залишки в регіоні'!$B177=[1]Лист2!$L$1,'[1]Залишки в регіоні'!$L177,0)</f>
        <v>0</v>
      </c>
    </row>
    <row r="178" spans="1:12" x14ac:dyDescent="0.2">
      <c r="A178" s="1">
        <f>IF('Залишки в регіоні'!$B178=Лист2!$A$1,'Залишки в регіоні'!$L178,0)</f>
        <v>0</v>
      </c>
      <c r="B178" s="1">
        <f>IF('Залишки в регіоні'!$B178=Лист2!$B$1,'Залишки в регіоні'!$L178,0)</f>
        <v>0</v>
      </c>
      <c r="C178" s="1">
        <f>IF('Залишки в регіоні'!$B178=Лист2!$C$1,'Залишки в регіоні'!$L178,0)</f>
        <v>0</v>
      </c>
      <c r="D178" s="1">
        <f>IF('Залишки в регіоні'!$B178=Лист2!$D$1,'Залишки в регіоні'!$L178,0)</f>
        <v>0</v>
      </c>
      <c r="E178" s="1">
        <f>IF('Залишки в регіоні'!$B178=Лист2!$E$1,'Залишки в регіоні'!$L178,0)</f>
        <v>0</v>
      </c>
      <c r="F178" s="1">
        <f>IF('Залишки в регіоні'!$B178=Лист2!$F$1,'Залишки в регіоні'!$L178,0)</f>
        <v>0</v>
      </c>
      <c r="G178" s="1">
        <f>IF('Залишки в регіоні'!$B178=Лист2!$G$1,'Залишки в регіоні'!$L178,0)</f>
        <v>0</v>
      </c>
      <c r="H178" s="1">
        <f>IF('Залишки в регіоні'!$B178=Лист2!$H$1,'Залишки в регіоні'!$L178,0)</f>
        <v>0</v>
      </c>
      <c r="I178" s="1">
        <f>IF('Залишки в регіоні'!$B178=Лист2!$I$1,'Залишки в регіоні'!$L178,0)</f>
        <v>0</v>
      </c>
      <c r="J178" s="1">
        <f>IF('Залишки в регіоні'!$B178=Лист2!$J$1,'Залишки в регіоні'!$L178,0)</f>
        <v>0</v>
      </c>
      <c r="K178" s="1">
        <f>IF('[1]Залишки в регіоні'!$B178=[1]Лист2!$K$1,'[1]Залишки в регіоні'!$L178,0)</f>
        <v>0</v>
      </c>
      <c r="L178" s="1">
        <f>IF('[1]Залишки в регіоні'!$B178=[1]Лист2!$L$1,'[1]Залишки в регіоні'!$L178,0)</f>
        <v>0</v>
      </c>
    </row>
    <row r="179" spans="1:12" x14ac:dyDescent="0.2">
      <c r="A179" s="1">
        <f>IF('Залишки в регіоні'!$B179=Лист2!$A$1,'Залишки в регіоні'!$L179,0)</f>
        <v>0</v>
      </c>
      <c r="B179" s="1">
        <f>IF('Залишки в регіоні'!$B179=Лист2!$B$1,'Залишки в регіоні'!$L179,0)</f>
        <v>0</v>
      </c>
      <c r="C179" s="1">
        <f>IF('Залишки в регіоні'!$B179=Лист2!$C$1,'Залишки в регіоні'!$L179,0)</f>
        <v>0</v>
      </c>
      <c r="D179" s="1">
        <f>IF('Залишки в регіоні'!$B179=Лист2!$D$1,'Залишки в регіоні'!$L179,0)</f>
        <v>0</v>
      </c>
      <c r="E179" s="1">
        <f>IF('Залишки в регіоні'!$B179=Лист2!$E$1,'Залишки в регіоні'!$L179,0)</f>
        <v>0</v>
      </c>
      <c r="F179" s="1">
        <f>IF('Залишки в регіоні'!$B179=Лист2!$F$1,'Залишки в регіоні'!$L179,0)</f>
        <v>0</v>
      </c>
      <c r="G179" s="1">
        <f>IF('Залишки в регіоні'!$B179=Лист2!$G$1,'Залишки в регіоні'!$L179,0)</f>
        <v>0</v>
      </c>
      <c r="H179" s="1">
        <f>IF('Залишки в регіоні'!$B179=Лист2!$H$1,'Залишки в регіоні'!$L179,0)</f>
        <v>0</v>
      </c>
      <c r="I179" s="1">
        <f>IF('Залишки в регіоні'!$B179=Лист2!$I$1,'Залишки в регіоні'!$L179,0)</f>
        <v>0</v>
      </c>
      <c r="J179" s="1">
        <f>IF('Залишки в регіоні'!$B179=Лист2!$J$1,'Залишки в регіоні'!$L179,0)</f>
        <v>0</v>
      </c>
      <c r="K179" s="1">
        <f>IF('[1]Залишки в регіоні'!$B179=[1]Лист2!$K$1,'[1]Залишки в регіоні'!$L179,0)</f>
        <v>0</v>
      </c>
      <c r="L179" s="1">
        <f>IF('[1]Залишки в регіоні'!$B179=[1]Лист2!$L$1,'[1]Залишки в регіоні'!$L179,0)</f>
        <v>0</v>
      </c>
    </row>
    <row r="180" spans="1:12" x14ac:dyDescent="0.2">
      <c r="A180" s="1">
        <f>IF('Залишки в регіоні'!$B180=Лист2!$A$1,'Залишки в регіоні'!$L180,0)</f>
        <v>0</v>
      </c>
      <c r="B180" s="1">
        <f>IF('Залишки в регіоні'!$B180=Лист2!$B$1,'Залишки в регіоні'!$L180,0)</f>
        <v>0</v>
      </c>
      <c r="C180" s="1">
        <f>IF('Залишки в регіоні'!$B180=Лист2!$C$1,'Залишки в регіоні'!$L180,0)</f>
        <v>0</v>
      </c>
      <c r="D180" s="1">
        <f>IF('Залишки в регіоні'!$B180=Лист2!$D$1,'Залишки в регіоні'!$L180,0)</f>
        <v>0</v>
      </c>
      <c r="E180" s="1">
        <f>IF('Залишки в регіоні'!$B180=Лист2!$E$1,'Залишки в регіоні'!$L180,0)</f>
        <v>0</v>
      </c>
      <c r="F180" s="1">
        <f>IF('Залишки в регіоні'!$B180=Лист2!$F$1,'Залишки в регіоні'!$L180,0)</f>
        <v>0</v>
      </c>
      <c r="G180" s="1">
        <f>IF('Залишки в регіоні'!$B180=Лист2!$G$1,'Залишки в регіоні'!$L180,0)</f>
        <v>0</v>
      </c>
      <c r="H180" s="1">
        <f>IF('Залишки в регіоні'!$B180=Лист2!$H$1,'Залишки в регіоні'!$L180,0)</f>
        <v>0</v>
      </c>
      <c r="I180" s="1">
        <f>IF('Залишки в регіоні'!$B180=Лист2!$I$1,'Залишки в регіоні'!$L180,0)</f>
        <v>0</v>
      </c>
      <c r="J180" s="1">
        <f>IF('Залишки в регіоні'!$B180=Лист2!$J$1,'Залишки в регіоні'!$L180,0)</f>
        <v>0</v>
      </c>
      <c r="K180" s="1">
        <f>IF('[1]Залишки в регіоні'!$B180=[1]Лист2!$K$1,'[1]Залишки в регіоні'!$L180,0)</f>
        <v>0</v>
      </c>
      <c r="L180" s="1">
        <f>IF('[1]Залишки в регіоні'!$B180=[1]Лист2!$L$1,'[1]Залишки в регіоні'!$L180,0)</f>
        <v>0</v>
      </c>
    </row>
    <row r="181" spans="1:12" x14ac:dyDescent="0.2">
      <c r="A181" s="1">
        <f>IF('Залишки в регіоні'!$B181=Лист2!$A$1,'Залишки в регіоні'!$L181,0)</f>
        <v>0</v>
      </c>
      <c r="B181" s="1">
        <f>IF('Залишки в регіоні'!$B181=Лист2!$B$1,'Залишки в регіоні'!$L181,0)</f>
        <v>0</v>
      </c>
      <c r="C181" s="1">
        <f>IF('Залишки в регіоні'!$B181=Лист2!$C$1,'Залишки в регіоні'!$L181,0)</f>
        <v>0</v>
      </c>
      <c r="D181" s="1">
        <f>IF('Залишки в регіоні'!$B181=Лист2!$D$1,'Залишки в регіоні'!$L181,0)</f>
        <v>0</v>
      </c>
      <c r="E181" s="1">
        <f>IF('Залишки в регіоні'!$B181=Лист2!$E$1,'Залишки в регіоні'!$L181,0)</f>
        <v>0</v>
      </c>
      <c r="F181" s="1">
        <f>IF('Залишки в регіоні'!$B181=Лист2!$F$1,'Залишки в регіоні'!$L181,0)</f>
        <v>0</v>
      </c>
      <c r="G181" s="1">
        <f>IF('Залишки в регіоні'!$B181=Лист2!$G$1,'Залишки в регіоні'!$L181,0)</f>
        <v>0</v>
      </c>
      <c r="H181" s="1">
        <f>IF('Залишки в регіоні'!$B181=Лист2!$H$1,'Залишки в регіоні'!$L181,0)</f>
        <v>0</v>
      </c>
      <c r="I181" s="1">
        <f>IF('Залишки в регіоні'!$B181=Лист2!$I$1,'Залишки в регіоні'!$L181,0)</f>
        <v>0</v>
      </c>
      <c r="J181" s="1">
        <f>IF('Залишки в регіоні'!$B181=Лист2!$J$1,'Залишки в регіоні'!$L181,0)</f>
        <v>0</v>
      </c>
      <c r="K181" s="1">
        <f>IF('[1]Залишки в регіоні'!$B181=[1]Лист2!$K$1,'[1]Залишки в регіоні'!$L181,0)</f>
        <v>0</v>
      </c>
      <c r="L181" s="1">
        <f>IF('[1]Залишки в регіоні'!$B181=[1]Лист2!$L$1,'[1]Залишки в регіоні'!$L181,0)</f>
        <v>0</v>
      </c>
    </row>
    <row r="182" spans="1:12" x14ac:dyDescent="0.2">
      <c r="A182" s="1">
        <f>IF('Залишки в регіоні'!$B182=Лист2!$A$1,'Залишки в регіоні'!$L182,0)</f>
        <v>0</v>
      </c>
      <c r="B182" s="1">
        <f>IF('Залишки в регіоні'!$B182=Лист2!$B$1,'Залишки в регіоні'!$L182,0)</f>
        <v>0</v>
      </c>
      <c r="C182" s="1">
        <f>IF('Залишки в регіоні'!$B182=Лист2!$C$1,'Залишки в регіоні'!$L182,0)</f>
        <v>0</v>
      </c>
      <c r="D182" s="1">
        <f>IF('Залишки в регіоні'!$B182=Лист2!$D$1,'Залишки в регіоні'!$L182,0)</f>
        <v>0</v>
      </c>
      <c r="E182" s="1">
        <f>IF('Залишки в регіоні'!$B182=Лист2!$E$1,'Залишки в регіоні'!$L182,0)</f>
        <v>0</v>
      </c>
      <c r="F182" s="1">
        <f>IF('Залишки в регіоні'!$B182=Лист2!$F$1,'Залишки в регіоні'!$L182,0)</f>
        <v>0</v>
      </c>
      <c r="G182" s="1">
        <f>IF('Залишки в регіоні'!$B182=Лист2!$G$1,'Залишки в регіоні'!$L182,0)</f>
        <v>0</v>
      </c>
      <c r="H182" s="1">
        <f>IF('Залишки в регіоні'!$B182=Лист2!$H$1,'Залишки в регіоні'!$L182,0)</f>
        <v>0</v>
      </c>
      <c r="I182" s="1">
        <f>IF('Залишки в регіоні'!$B182=Лист2!$I$1,'Залишки в регіоні'!$L182,0)</f>
        <v>0</v>
      </c>
      <c r="J182" s="1">
        <f>IF('Залишки в регіоні'!$B182=Лист2!$J$1,'Залишки в регіоні'!$L182,0)</f>
        <v>0</v>
      </c>
      <c r="K182" s="1">
        <f>IF('[1]Залишки в регіоні'!$B182=[1]Лист2!$K$1,'[1]Залишки в регіоні'!$L182,0)</f>
        <v>0</v>
      </c>
      <c r="L182" s="1">
        <f>IF('[1]Залишки в регіоні'!$B182=[1]Лист2!$L$1,'[1]Залишки в регіоні'!$L182,0)</f>
        <v>0</v>
      </c>
    </row>
    <row r="183" spans="1:12" x14ac:dyDescent="0.2">
      <c r="A183" s="1">
        <f>IF('Залишки в регіоні'!$B183=Лист2!$A$1,'Залишки в регіоні'!$L183,0)</f>
        <v>0</v>
      </c>
      <c r="B183" s="1">
        <f>IF('Залишки в регіоні'!$B183=Лист2!$B$1,'Залишки в регіоні'!$L183,0)</f>
        <v>0</v>
      </c>
      <c r="C183" s="1">
        <f>IF('Залишки в регіоні'!$B183=Лист2!$C$1,'Залишки в регіоні'!$L183,0)</f>
        <v>0</v>
      </c>
      <c r="D183" s="1">
        <f>IF('Залишки в регіоні'!$B183=Лист2!$D$1,'Залишки в регіоні'!$L183,0)</f>
        <v>0</v>
      </c>
      <c r="E183" s="1">
        <f>IF('Залишки в регіоні'!$B183=Лист2!$E$1,'Залишки в регіоні'!$L183,0)</f>
        <v>0</v>
      </c>
      <c r="F183" s="1">
        <f>IF('Залишки в регіоні'!$B183=Лист2!$F$1,'Залишки в регіоні'!$L183,0)</f>
        <v>0</v>
      </c>
      <c r="G183" s="1">
        <f>IF('Залишки в регіоні'!$B183=Лист2!$G$1,'Залишки в регіоні'!$L183,0)</f>
        <v>0</v>
      </c>
      <c r="H183" s="1">
        <f>IF('Залишки в регіоні'!$B183=Лист2!$H$1,'Залишки в регіоні'!$L183,0)</f>
        <v>0</v>
      </c>
      <c r="I183" s="1">
        <f>IF('Залишки в регіоні'!$B183=Лист2!$I$1,'Залишки в регіоні'!$L183,0)</f>
        <v>0</v>
      </c>
      <c r="J183" s="1">
        <f>IF('Залишки в регіоні'!$B183=Лист2!$J$1,'Залишки в регіоні'!$L183,0)</f>
        <v>0</v>
      </c>
      <c r="K183" s="1">
        <f>IF('[1]Залишки в регіоні'!$B183=[1]Лист2!$K$1,'[1]Залишки в регіоні'!$L183,0)</f>
        <v>0</v>
      </c>
      <c r="L183" s="1">
        <f>IF('[1]Залишки в регіоні'!$B183=[1]Лист2!$L$1,'[1]Залишки в регіоні'!$L183,0)</f>
        <v>0</v>
      </c>
    </row>
    <row r="184" spans="1:12" x14ac:dyDescent="0.2">
      <c r="A184" s="1">
        <f>IF('Залишки в регіоні'!$B184=Лист2!$A$1,'Залишки в регіоні'!$L184,0)</f>
        <v>0</v>
      </c>
      <c r="B184" s="1">
        <f>IF('Залишки в регіоні'!$B184=Лист2!$B$1,'Залишки в регіоні'!$L184,0)</f>
        <v>0</v>
      </c>
      <c r="C184" s="1">
        <f>IF('Залишки в регіоні'!$B184=Лист2!$C$1,'Залишки в регіоні'!$L184,0)</f>
        <v>0</v>
      </c>
      <c r="D184" s="1">
        <f>IF('Залишки в регіоні'!$B184=Лист2!$D$1,'Залишки в регіоні'!$L184,0)</f>
        <v>0</v>
      </c>
      <c r="E184" s="1">
        <f>IF('Залишки в регіоні'!$B184=Лист2!$E$1,'Залишки в регіоні'!$L184,0)</f>
        <v>0</v>
      </c>
      <c r="F184" s="1">
        <f>IF('Залишки в регіоні'!$B184=Лист2!$F$1,'Залишки в регіоні'!$L184,0)</f>
        <v>0</v>
      </c>
      <c r="G184" s="1">
        <f>IF('Залишки в регіоні'!$B184=Лист2!$G$1,'Залишки в регіоні'!$L184,0)</f>
        <v>0</v>
      </c>
      <c r="H184" s="1">
        <f>IF('Залишки в регіоні'!$B184=Лист2!$H$1,'Залишки в регіоні'!$L184,0)</f>
        <v>0</v>
      </c>
      <c r="I184" s="1">
        <f>IF('Залишки в регіоні'!$B184=Лист2!$I$1,'Залишки в регіоні'!$L184,0)</f>
        <v>0</v>
      </c>
      <c r="J184" s="1">
        <f>IF('Залишки в регіоні'!$B184=Лист2!$J$1,'Залишки в регіоні'!$L184,0)</f>
        <v>0</v>
      </c>
      <c r="K184" s="1">
        <f>IF('[1]Залишки в регіоні'!$B184=[1]Лист2!$K$1,'[1]Залишки в регіоні'!$L184,0)</f>
        <v>0</v>
      </c>
      <c r="L184" s="1">
        <f>IF('[1]Залишки в регіоні'!$B184=[1]Лист2!$L$1,'[1]Залишки в регіоні'!$L184,0)</f>
        <v>0</v>
      </c>
    </row>
    <row r="185" spans="1:12" x14ac:dyDescent="0.2">
      <c r="A185" s="1">
        <f>IF('Залишки в регіоні'!$B185=Лист2!$A$1,'Залишки в регіоні'!$L185,0)</f>
        <v>0</v>
      </c>
      <c r="B185" s="1">
        <f>IF('Залишки в регіоні'!$B185=Лист2!$B$1,'Залишки в регіоні'!$L185,0)</f>
        <v>0</v>
      </c>
      <c r="C185" s="1">
        <f>IF('Залишки в регіоні'!$B185=Лист2!$C$1,'Залишки в регіоні'!$L185,0)</f>
        <v>0</v>
      </c>
      <c r="D185" s="1">
        <f>IF('Залишки в регіоні'!$B185=Лист2!$D$1,'Залишки в регіоні'!$L185,0)</f>
        <v>0</v>
      </c>
      <c r="E185" s="1">
        <f>IF('Залишки в регіоні'!$B185=Лист2!$E$1,'Залишки в регіоні'!$L185,0)</f>
        <v>0</v>
      </c>
      <c r="F185" s="1">
        <f>IF('Залишки в регіоні'!$B185=Лист2!$F$1,'Залишки в регіоні'!$L185,0)</f>
        <v>0</v>
      </c>
      <c r="G185" s="1">
        <f>IF('Залишки в регіоні'!$B185=Лист2!$G$1,'Залишки в регіоні'!$L185,0)</f>
        <v>0</v>
      </c>
      <c r="H185" s="1">
        <f>IF('Залишки в регіоні'!$B185=Лист2!$H$1,'Залишки в регіоні'!$L185,0)</f>
        <v>0</v>
      </c>
      <c r="I185" s="1">
        <f>IF('Залишки в регіоні'!$B185=Лист2!$I$1,'Залишки в регіоні'!$L185,0)</f>
        <v>0</v>
      </c>
      <c r="J185" s="1">
        <f>IF('Залишки в регіоні'!$B185=Лист2!$J$1,'Залишки в регіоні'!$L185,0)</f>
        <v>0</v>
      </c>
      <c r="K185" s="1">
        <f>IF('[1]Залишки в регіоні'!$B185=[1]Лист2!$K$1,'[1]Залишки в регіоні'!$L185,0)</f>
        <v>0</v>
      </c>
      <c r="L185" s="1">
        <f>IF('[1]Залишки в регіоні'!$B185=[1]Лист2!$L$1,'[1]Залишки в регіоні'!$L185,0)</f>
        <v>0</v>
      </c>
    </row>
    <row r="186" spans="1:12" x14ac:dyDescent="0.2">
      <c r="A186" s="1">
        <f>IF('Залишки в регіоні'!$B186=Лист2!$A$1,'Залишки в регіоні'!$L186,0)</f>
        <v>0</v>
      </c>
      <c r="B186" s="1">
        <f>IF('Залишки в регіоні'!$B186=Лист2!$B$1,'Залишки в регіоні'!$L186,0)</f>
        <v>0</v>
      </c>
      <c r="C186" s="1">
        <f>IF('Залишки в регіоні'!$B186=Лист2!$C$1,'Залишки в регіоні'!$L186,0)</f>
        <v>0</v>
      </c>
      <c r="D186" s="1">
        <f>IF('Залишки в регіоні'!$B186=Лист2!$D$1,'Залишки в регіоні'!$L186,0)</f>
        <v>0</v>
      </c>
      <c r="E186" s="1">
        <f>IF('Залишки в регіоні'!$B186=Лист2!$E$1,'Залишки в регіоні'!$L186,0)</f>
        <v>0</v>
      </c>
      <c r="F186" s="1">
        <f>IF('Залишки в регіоні'!$B186=Лист2!$F$1,'Залишки в регіоні'!$L186,0)</f>
        <v>0</v>
      </c>
      <c r="G186" s="1">
        <f>IF('Залишки в регіоні'!$B186=Лист2!$G$1,'Залишки в регіоні'!$L186,0)</f>
        <v>0</v>
      </c>
      <c r="H186" s="1">
        <f>IF('Залишки в регіоні'!$B186=Лист2!$H$1,'Залишки в регіоні'!$L186,0)</f>
        <v>0</v>
      </c>
      <c r="I186" s="1">
        <f>IF('Залишки в регіоні'!$B186=Лист2!$I$1,'Залишки в регіоні'!$L186,0)</f>
        <v>0</v>
      </c>
      <c r="J186" s="1">
        <f>IF('Залишки в регіоні'!$B186=Лист2!$J$1,'Залишки в регіоні'!$L186,0)</f>
        <v>0</v>
      </c>
      <c r="K186" s="1">
        <f>IF('[1]Залишки в регіоні'!$B186=[1]Лист2!$K$1,'[1]Залишки в регіоні'!$L186,0)</f>
        <v>0</v>
      </c>
      <c r="L186" s="1">
        <f>IF('[1]Залишки в регіоні'!$B186=[1]Лист2!$L$1,'[1]Залишки в регіоні'!$L186,0)</f>
        <v>0</v>
      </c>
    </row>
    <row r="187" spans="1:12" x14ac:dyDescent="0.2">
      <c r="A187" s="1">
        <f>IF('Залишки в регіоні'!$B187=Лист2!$A$1,'Залишки в регіоні'!$L187,0)</f>
        <v>0</v>
      </c>
      <c r="B187" s="1">
        <f>IF('Залишки в регіоні'!$B187=Лист2!$B$1,'Залишки в регіоні'!$L187,0)</f>
        <v>0</v>
      </c>
      <c r="C187" s="1">
        <f>IF('Залишки в регіоні'!$B187=Лист2!$C$1,'Залишки в регіоні'!$L187,0)</f>
        <v>0</v>
      </c>
      <c r="D187" s="1">
        <f>IF('Залишки в регіоні'!$B187=Лист2!$D$1,'Залишки в регіоні'!$L187,0)</f>
        <v>0</v>
      </c>
      <c r="E187" s="1">
        <f>IF('Залишки в регіоні'!$B187=Лист2!$E$1,'Залишки в регіоні'!$L187,0)</f>
        <v>0</v>
      </c>
      <c r="F187" s="1">
        <f>IF('Залишки в регіоні'!$B187=Лист2!$F$1,'Залишки в регіоні'!$L187,0)</f>
        <v>0</v>
      </c>
      <c r="G187" s="1">
        <f>IF('Залишки в регіоні'!$B187=Лист2!$G$1,'Залишки в регіоні'!$L187,0)</f>
        <v>0</v>
      </c>
      <c r="H187" s="1">
        <f>IF('Залишки в регіоні'!$B187=Лист2!$H$1,'Залишки в регіоні'!$L187,0)</f>
        <v>0</v>
      </c>
      <c r="I187" s="1">
        <f>IF('Залишки в регіоні'!$B187=Лист2!$I$1,'Залишки в регіоні'!$L187,0)</f>
        <v>0</v>
      </c>
      <c r="J187" s="1">
        <f>IF('Залишки в регіоні'!$B187=Лист2!$J$1,'Залишки в регіоні'!$L187,0)</f>
        <v>0</v>
      </c>
      <c r="K187" s="1">
        <f>IF('[1]Залишки в регіоні'!$B187=[1]Лист2!$K$1,'[1]Залишки в регіоні'!$L187,0)</f>
        <v>0</v>
      </c>
      <c r="L187" s="1">
        <f>IF('[1]Залишки в регіоні'!$B187=[1]Лист2!$L$1,'[1]Залишки в регіоні'!$L187,0)</f>
        <v>0</v>
      </c>
    </row>
    <row r="188" spans="1:12" x14ac:dyDescent="0.2">
      <c r="A188" s="1">
        <f>IF('Залишки в регіоні'!$B188=Лист2!$A$1,'Залишки в регіоні'!$L188,0)</f>
        <v>0</v>
      </c>
      <c r="B188" s="1">
        <f>IF('Залишки в регіоні'!$B188=Лист2!$B$1,'Залишки в регіоні'!$L188,0)</f>
        <v>0</v>
      </c>
      <c r="C188" s="1">
        <f>IF('Залишки в регіоні'!$B188=Лист2!$C$1,'Залишки в регіоні'!$L188,0)</f>
        <v>0</v>
      </c>
      <c r="D188" s="1">
        <f>IF('Залишки в регіоні'!$B188=Лист2!$D$1,'Залишки в регіоні'!$L188,0)</f>
        <v>0</v>
      </c>
      <c r="E188" s="1">
        <f>IF('Залишки в регіоні'!$B188=Лист2!$E$1,'Залишки в регіоні'!$L188,0)</f>
        <v>0</v>
      </c>
      <c r="F188" s="1">
        <f>IF('Залишки в регіоні'!$B188=Лист2!$F$1,'Залишки в регіоні'!$L188,0)</f>
        <v>0</v>
      </c>
      <c r="G188" s="1">
        <f>IF('Залишки в регіоні'!$B188=Лист2!$G$1,'Залишки в регіоні'!$L188,0)</f>
        <v>0</v>
      </c>
      <c r="H188" s="1">
        <f>IF('Залишки в регіоні'!$B188=Лист2!$H$1,'Залишки в регіоні'!$L188,0)</f>
        <v>0</v>
      </c>
      <c r="I188" s="1">
        <f>IF('Залишки в регіоні'!$B188=Лист2!$I$1,'Залишки в регіоні'!$L188,0)</f>
        <v>0</v>
      </c>
      <c r="J188" s="1">
        <f>IF('Залишки в регіоні'!$B188=Лист2!$J$1,'Залишки в регіоні'!$L188,0)</f>
        <v>0</v>
      </c>
      <c r="K188" s="1">
        <f>IF('[1]Залишки в регіоні'!$B188=[1]Лист2!$K$1,'[1]Залишки в регіоні'!$L188,0)</f>
        <v>0</v>
      </c>
      <c r="L188" s="1">
        <f>IF('[1]Залишки в регіоні'!$B188=[1]Лист2!$L$1,'[1]Залишки в регіоні'!$L188,0)</f>
        <v>0</v>
      </c>
    </row>
    <row r="189" spans="1:12" x14ac:dyDescent="0.2">
      <c r="A189" s="1">
        <f>IF('Залишки в регіоні'!$B189=Лист2!$A$1,'Залишки в регіоні'!$L189,0)</f>
        <v>0</v>
      </c>
      <c r="B189" s="1">
        <f>IF('Залишки в регіоні'!$B189=Лист2!$B$1,'Залишки в регіоні'!$L189,0)</f>
        <v>0</v>
      </c>
      <c r="C189" s="1">
        <f>IF('Залишки в регіоні'!$B189=Лист2!$C$1,'Залишки в регіоні'!$L189,0)</f>
        <v>0</v>
      </c>
      <c r="D189" s="1">
        <f>IF('Залишки в регіоні'!$B189=Лист2!$D$1,'Залишки в регіоні'!$L189,0)</f>
        <v>0</v>
      </c>
      <c r="E189" s="1">
        <f>IF('Залишки в регіоні'!$B189=Лист2!$E$1,'Залишки в регіоні'!$L189,0)</f>
        <v>0</v>
      </c>
      <c r="F189" s="1">
        <f>IF('Залишки в регіоні'!$B189=Лист2!$F$1,'Залишки в регіоні'!$L189,0)</f>
        <v>0</v>
      </c>
      <c r="G189" s="1">
        <f>IF('Залишки в регіоні'!$B189=Лист2!$G$1,'Залишки в регіоні'!$L189,0)</f>
        <v>0</v>
      </c>
      <c r="H189" s="1">
        <f>IF('Залишки в регіоні'!$B189=Лист2!$H$1,'Залишки в регіоні'!$L189,0)</f>
        <v>0</v>
      </c>
      <c r="I189" s="1">
        <f>IF('Залишки в регіоні'!$B189=Лист2!$I$1,'Залишки в регіоні'!$L189,0)</f>
        <v>0</v>
      </c>
      <c r="J189" s="1">
        <f>IF('Залишки в регіоні'!$B189=Лист2!$J$1,'Залишки в регіоні'!$L189,0)</f>
        <v>0</v>
      </c>
      <c r="K189" s="1">
        <f>IF('[1]Залишки в регіоні'!$B189=[1]Лист2!$K$1,'[1]Залишки в регіоні'!$L189,0)</f>
        <v>0</v>
      </c>
      <c r="L189" s="1">
        <f>IF('[1]Залишки в регіоні'!$B189=[1]Лист2!$L$1,'[1]Залишки в регіоні'!$L189,0)</f>
        <v>0</v>
      </c>
    </row>
    <row r="190" spans="1:12" x14ac:dyDescent="0.2">
      <c r="A190" s="1">
        <f>IF('Залишки в регіоні'!$B190=Лист2!$A$1,'Залишки в регіоні'!$L190,0)</f>
        <v>0</v>
      </c>
      <c r="B190" s="1">
        <f>IF('Залишки в регіоні'!$B190=Лист2!$B$1,'Залишки в регіоні'!$L190,0)</f>
        <v>0</v>
      </c>
      <c r="C190" s="1">
        <f>IF('Залишки в регіоні'!$B190=Лист2!$C$1,'Залишки в регіоні'!$L190,0)</f>
        <v>0</v>
      </c>
      <c r="D190" s="1">
        <f>IF('Залишки в регіоні'!$B190=Лист2!$D$1,'Залишки в регіоні'!$L190,0)</f>
        <v>0</v>
      </c>
      <c r="E190" s="1">
        <f>IF('Залишки в регіоні'!$B190=Лист2!$E$1,'Залишки в регіоні'!$L190,0)</f>
        <v>0</v>
      </c>
      <c r="F190" s="1">
        <f>IF('Залишки в регіоні'!$B190=Лист2!$F$1,'Залишки в регіоні'!$L190,0)</f>
        <v>0</v>
      </c>
      <c r="G190" s="1">
        <f>IF('Залишки в регіоні'!$B190=Лист2!$G$1,'Залишки в регіоні'!$L190,0)</f>
        <v>0</v>
      </c>
      <c r="H190" s="1">
        <f>IF('Залишки в регіоні'!$B190=Лист2!$H$1,'Залишки в регіоні'!$L190,0)</f>
        <v>0</v>
      </c>
      <c r="I190" s="1">
        <f>IF('Залишки в регіоні'!$B190=Лист2!$I$1,'Залишки в регіоні'!$L190,0)</f>
        <v>0</v>
      </c>
      <c r="J190" s="1">
        <f>IF('Залишки в регіоні'!$B190=Лист2!$J$1,'Залишки в регіоні'!$L190,0)</f>
        <v>0</v>
      </c>
      <c r="K190" s="1">
        <f>IF('[1]Залишки в регіоні'!$B190=[1]Лист2!$K$1,'[1]Залишки в регіоні'!$L190,0)</f>
        <v>0</v>
      </c>
      <c r="L190" s="1">
        <f>IF('[1]Залишки в регіоні'!$B190=[1]Лист2!$L$1,'[1]Залишки в регіоні'!$L190,0)</f>
        <v>0</v>
      </c>
    </row>
    <row r="191" spans="1:12" x14ac:dyDescent="0.2">
      <c r="A191" s="1">
        <f>IF('Залишки в регіоні'!$B191=Лист2!$A$1,'Залишки в регіоні'!$L191,0)</f>
        <v>0</v>
      </c>
      <c r="B191" s="1">
        <f>IF('Залишки в регіоні'!$B191=Лист2!$B$1,'Залишки в регіоні'!$L191,0)</f>
        <v>0</v>
      </c>
      <c r="C191" s="1">
        <f>IF('Залишки в регіоні'!$B191=Лист2!$C$1,'Залишки в регіоні'!$L191,0)</f>
        <v>0</v>
      </c>
      <c r="D191" s="1">
        <f>IF('Залишки в регіоні'!$B191=Лист2!$D$1,'Залишки в регіоні'!$L191,0)</f>
        <v>0</v>
      </c>
      <c r="E191" s="1">
        <f>IF('Залишки в регіоні'!$B191=Лист2!$E$1,'Залишки в регіоні'!$L191,0)</f>
        <v>0</v>
      </c>
      <c r="F191" s="1">
        <f>IF('Залишки в регіоні'!$B191=Лист2!$F$1,'Залишки в регіоні'!$L191,0)</f>
        <v>0</v>
      </c>
      <c r="G191" s="1">
        <f>IF('Залишки в регіоні'!$B191=Лист2!$G$1,'Залишки в регіоні'!$L191,0)</f>
        <v>0</v>
      </c>
      <c r="H191" s="1">
        <f>IF('Залишки в регіоні'!$B191=Лист2!$H$1,'Залишки в регіоні'!$L191,0)</f>
        <v>0</v>
      </c>
      <c r="I191" s="1">
        <f>IF('Залишки в регіоні'!$B191=Лист2!$I$1,'Залишки в регіоні'!$L191,0)</f>
        <v>0</v>
      </c>
      <c r="J191" s="1">
        <f>IF('Залишки в регіоні'!$B191=Лист2!$J$1,'Залишки в регіоні'!$L191,0)</f>
        <v>0</v>
      </c>
      <c r="K191" s="1">
        <f>IF('[1]Залишки в регіоні'!$B191=[1]Лист2!$K$1,'[1]Залишки в регіоні'!$L191,0)</f>
        <v>0</v>
      </c>
      <c r="L191" s="1">
        <f>IF('[1]Залишки в регіоні'!$B191=[1]Лист2!$L$1,'[1]Залишки в регіоні'!$L191,0)</f>
        <v>0</v>
      </c>
    </row>
    <row r="192" spans="1:12" x14ac:dyDescent="0.2">
      <c r="A192" s="1">
        <f>IF('Залишки в регіоні'!$B192=Лист2!$A$1,'Залишки в регіоні'!$L192,0)</f>
        <v>0</v>
      </c>
      <c r="B192" s="1">
        <f>IF('Залишки в регіоні'!$B192=Лист2!$B$1,'Залишки в регіоні'!$L192,0)</f>
        <v>0</v>
      </c>
      <c r="C192" s="1">
        <f>IF('Залишки в регіоні'!$B192=Лист2!$C$1,'Залишки в регіоні'!$L192,0)</f>
        <v>0</v>
      </c>
      <c r="D192" s="1">
        <f>IF('Залишки в регіоні'!$B192=Лист2!$D$1,'Залишки в регіоні'!$L192,0)</f>
        <v>0</v>
      </c>
      <c r="E192" s="1">
        <f>IF('Залишки в регіоні'!$B192=Лист2!$E$1,'Залишки в регіоні'!$L192,0)</f>
        <v>0</v>
      </c>
      <c r="F192" s="1">
        <f>IF('Залишки в регіоні'!$B192=Лист2!$F$1,'Залишки в регіоні'!$L192,0)</f>
        <v>0</v>
      </c>
      <c r="G192" s="1">
        <f>IF('Залишки в регіоні'!$B192=Лист2!$G$1,'Залишки в регіоні'!$L192,0)</f>
        <v>0</v>
      </c>
      <c r="H192" s="1">
        <f>IF('Залишки в регіоні'!$B192=Лист2!$H$1,'Залишки в регіоні'!$L192,0)</f>
        <v>0</v>
      </c>
      <c r="I192" s="1">
        <f>IF('Залишки в регіоні'!$B192=Лист2!$I$1,'Залишки в регіоні'!$L192,0)</f>
        <v>0</v>
      </c>
      <c r="J192" s="1">
        <f>IF('Залишки в регіоні'!$B192=Лист2!$J$1,'Залишки в регіоні'!$L192,0)</f>
        <v>0</v>
      </c>
      <c r="K192" s="1">
        <f>IF('[1]Залишки в регіоні'!$B192=[1]Лист2!$K$1,'[1]Залишки в регіоні'!$L192,0)</f>
        <v>0</v>
      </c>
      <c r="L192" s="1">
        <f>IF('[1]Залишки в регіоні'!$B192=[1]Лист2!$L$1,'[1]Залишки в регіоні'!$L192,0)</f>
        <v>0</v>
      </c>
    </row>
    <row r="193" spans="1:12" x14ac:dyDescent="0.2">
      <c r="A193" s="1">
        <f>IF('Залишки в регіоні'!$B193=Лист2!$A$1,'Залишки в регіоні'!$L193,0)</f>
        <v>0</v>
      </c>
      <c r="B193" s="1">
        <f>IF('Залишки в регіоні'!$B193=Лист2!$B$1,'Залишки в регіоні'!$L193,0)</f>
        <v>0</v>
      </c>
      <c r="C193" s="1">
        <f>IF('Залишки в регіоні'!$B193=Лист2!$C$1,'Залишки в регіоні'!$L193,0)</f>
        <v>0</v>
      </c>
      <c r="D193" s="1">
        <f>IF('Залишки в регіоні'!$B193=Лист2!$D$1,'Залишки в регіоні'!$L193,0)</f>
        <v>0</v>
      </c>
      <c r="E193" s="1">
        <f>IF('Залишки в регіоні'!$B193=Лист2!$E$1,'Залишки в регіоні'!$L193,0)</f>
        <v>0</v>
      </c>
      <c r="F193" s="1">
        <f>IF('Залишки в регіоні'!$B193=Лист2!$F$1,'Залишки в регіоні'!$L193,0)</f>
        <v>0</v>
      </c>
      <c r="G193" s="1">
        <f>IF('Залишки в регіоні'!$B193=Лист2!$G$1,'Залишки в регіоні'!$L193,0)</f>
        <v>0</v>
      </c>
      <c r="H193" s="1">
        <f>IF('Залишки в регіоні'!$B193=Лист2!$H$1,'Залишки в регіоні'!$L193,0)</f>
        <v>0</v>
      </c>
      <c r="I193" s="1">
        <f>IF('Залишки в регіоні'!$B193=Лист2!$I$1,'Залишки в регіоні'!$L193,0)</f>
        <v>0</v>
      </c>
      <c r="J193" s="1">
        <f>IF('Залишки в регіоні'!$B193=Лист2!$J$1,'Залишки в регіоні'!$L193,0)</f>
        <v>0</v>
      </c>
      <c r="K193" s="1">
        <f>IF('[1]Залишки в регіоні'!$B193=[1]Лист2!$K$1,'[1]Залишки в регіоні'!$L193,0)</f>
        <v>0</v>
      </c>
      <c r="L193" s="1">
        <f>IF('[1]Залишки в регіоні'!$B193=[1]Лист2!$L$1,'[1]Залишки в регіоні'!$L193,0)</f>
        <v>0</v>
      </c>
    </row>
    <row r="194" spans="1:12" x14ac:dyDescent="0.2">
      <c r="A194" s="1">
        <f>IF('Залишки в регіоні'!$B194=Лист2!$A$1,'Залишки в регіоні'!$L194,0)</f>
        <v>0</v>
      </c>
      <c r="B194" s="1">
        <f>IF('Залишки в регіоні'!$B194=Лист2!$B$1,'Залишки в регіоні'!$L194,0)</f>
        <v>0</v>
      </c>
      <c r="C194" s="1">
        <f>IF('Залишки в регіоні'!$B194=Лист2!$C$1,'Залишки в регіоні'!$L194,0)</f>
        <v>0</v>
      </c>
      <c r="D194" s="1">
        <f>IF('Залишки в регіоні'!$B194=Лист2!$D$1,'Залишки в регіоні'!$L194,0)</f>
        <v>0</v>
      </c>
      <c r="E194" s="1">
        <f>IF('Залишки в регіоні'!$B194=Лист2!$E$1,'Залишки в регіоні'!$L194,0)</f>
        <v>0</v>
      </c>
      <c r="F194" s="1">
        <f>IF('Залишки в регіоні'!$B194=Лист2!$F$1,'Залишки в регіоні'!$L194,0)</f>
        <v>0</v>
      </c>
      <c r="G194" s="1">
        <f>IF('Залишки в регіоні'!$B194=Лист2!$G$1,'Залишки в регіоні'!$L194,0)</f>
        <v>0</v>
      </c>
      <c r="H194" s="1">
        <f>IF('Залишки в регіоні'!$B194=Лист2!$H$1,'Залишки в регіоні'!$L194,0)</f>
        <v>0</v>
      </c>
      <c r="I194" s="1">
        <f>IF('Залишки в регіоні'!$B194=Лист2!$I$1,'Залишки в регіоні'!$L194,0)</f>
        <v>0</v>
      </c>
      <c r="J194" s="1">
        <f>IF('Залишки в регіоні'!$B194=Лист2!$J$1,'Залишки в регіоні'!$L194,0)</f>
        <v>0</v>
      </c>
      <c r="K194" s="1">
        <f>IF('[1]Залишки в регіоні'!$B194=[1]Лист2!$K$1,'[1]Залишки в регіоні'!$L194,0)</f>
        <v>0</v>
      </c>
      <c r="L194" s="1">
        <f>IF('[1]Залишки в регіоні'!$B194=[1]Лист2!$L$1,'[1]Залишки в регіоні'!$L194,0)</f>
        <v>0</v>
      </c>
    </row>
    <row r="195" spans="1:12" x14ac:dyDescent="0.2">
      <c r="A195" s="1">
        <f>IF('Залишки в регіоні'!$B195=Лист2!$A$1,'Залишки в регіоні'!$L195,0)</f>
        <v>0</v>
      </c>
      <c r="B195" s="1">
        <f>IF('Залишки в регіоні'!$B195=Лист2!$B$1,'Залишки в регіоні'!$L195,0)</f>
        <v>0</v>
      </c>
      <c r="C195" s="1">
        <f>IF('Залишки в регіоні'!$B195=Лист2!$C$1,'Залишки в регіоні'!$L195,0)</f>
        <v>0</v>
      </c>
      <c r="D195" s="1">
        <f>IF('Залишки в регіоні'!$B195=Лист2!$D$1,'Залишки в регіоні'!$L195,0)</f>
        <v>0</v>
      </c>
      <c r="E195" s="1">
        <f>IF('Залишки в регіоні'!$B195=Лист2!$E$1,'Залишки в регіоні'!$L195,0)</f>
        <v>0</v>
      </c>
      <c r="F195" s="1">
        <f>IF('Залишки в регіоні'!$B195=Лист2!$F$1,'Залишки в регіоні'!$L195,0)</f>
        <v>0</v>
      </c>
      <c r="G195" s="1">
        <f>IF('Залишки в регіоні'!$B195=Лист2!$G$1,'Залишки в регіоні'!$L195,0)</f>
        <v>0</v>
      </c>
      <c r="H195" s="1">
        <f>IF('Залишки в регіоні'!$B195=Лист2!$H$1,'Залишки в регіоні'!$L195,0)</f>
        <v>0</v>
      </c>
      <c r="I195" s="1">
        <f>IF('Залишки в регіоні'!$B195=Лист2!$I$1,'Залишки в регіоні'!$L195,0)</f>
        <v>0</v>
      </c>
      <c r="J195" s="1">
        <f>IF('Залишки в регіоні'!$B195=Лист2!$J$1,'Залишки в регіоні'!$L195,0)</f>
        <v>0</v>
      </c>
      <c r="K195" s="1">
        <f>IF('[1]Залишки в регіоні'!$B195=[1]Лист2!$K$1,'[1]Залишки в регіоні'!$L195,0)</f>
        <v>0</v>
      </c>
      <c r="L195" s="1">
        <f>IF('[1]Залишки в регіоні'!$B195=[1]Лист2!$L$1,'[1]Залишки в регіоні'!$L195,0)</f>
        <v>0</v>
      </c>
    </row>
    <row r="196" spans="1:12" x14ac:dyDescent="0.2">
      <c r="A196" s="1">
        <f>IF('Залишки в регіоні'!$B196=Лист2!$A$1,'Залишки в регіоні'!$L196,0)</f>
        <v>0</v>
      </c>
      <c r="B196" s="1">
        <f>IF('Залишки в регіоні'!$B196=Лист2!$B$1,'Залишки в регіоні'!$L196,0)</f>
        <v>0</v>
      </c>
      <c r="C196" s="1">
        <f>IF('Залишки в регіоні'!$B196=Лист2!$C$1,'Залишки в регіоні'!$L196,0)</f>
        <v>0</v>
      </c>
      <c r="D196" s="1">
        <f>IF('Залишки в регіоні'!$B196=Лист2!$D$1,'Залишки в регіоні'!$L196,0)</f>
        <v>0</v>
      </c>
      <c r="E196" s="1">
        <f>IF('Залишки в регіоні'!$B196=Лист2!$E$1,'Залишки в регіоні'!$L196,0)</f>
        <v>0</v>
      </c>
      <c r="F196" s="1">
        <f>IF('Залишки в регіоні'!$B196=Лист2!$F$1,'Залишки в регіоні'!$L196,0)</f>
        <v>0</v>
      </c>
      <c r="G196" s="1">
        <f>IF('Залишки в регіоні'!$B196=Лист2!$G$1,'Залишки в регіоні'!$L196,0)</f>
        <v>0</v>
      </c>
      <c r="H196" s="1">
        <f>IF('Залишки в регіоні'!$B196=Лист2!$H$1,'Залишки в регіоні'!$L196,0)</f>
        <v>0</v>
      </c>
      <c r="I196" s="1">
        <f>IF('Залишки в регіоні'!$B196=Лист2!$I$1,'Залишки в регіоні'!$L196,0)</f>
        <v>0</v>
      </c>
      <c r="J196" s="1">
        <f>IF('Залишки в регіоні'!$B196=Лист2!$J$1,'Залишки в регіоні'!$L196,0)</f>
        <v>0</v>
      </c>
      <c r="K196" s="1">
        <f>IF('[1]Залишки в регіоні'!$B196=[1]Лист2!$K$1,'[1]Залишки в регіоні'!$L196,0)</f>
        <v>0</v>
      </c>
      <c r="L196" s="1">
        <f>IF('[1]Залишки в регіоні'!$B196=[1]Лист2!$L$1,'[1]Залишки в регіоні'!$L196,0)</f>
        <v>0</v>
      </c>
    </row>
    <row r="197" spans="1:12" x14ac:dyDescent="0.2">
      <c r="A197" s="1">
        <f>IF('Залишки в регіоні'!$B197=Лист2!$A$1,'Залишки в регіоні'!$L197,0)</f>
        <v>0</v>
      </c>
      <c r="B197" s="1">
        <f>IF('Залишки в регіоні'!$B197=Лист2!$B$1,'Залишки в регіоні'!$L197,0)</f>
        <v>0</v>
      </c>
      <c r="C197" s="1">
        <f>IF('Залишки в регіоні'!$B197=Лист2!$C$1,'Залишки в регіоні'!$L197,0)</f>
        <v>0</v>
      </c>
      <c r="D197" s="1">
        <f>IF('Залишки в регіоні'!$B197=Лист2!$D$1,'Залишки в регіоні'!$L197,0)</f>
        <v>0</v>
      </c>
      <c r="E197" s="1">
        <f>IF('Залишки в регіоні'!$B197=Лист2!$E$1,'Залишки в регіоні'!$L197,0)</f>
        <v>0</v>
      </c>
      <c r="F197" s="1">
        <f>IF('Залишки в регіоні'!$B197=Лист2!$F$1,'Залишки в регіоні'!$L197,0)</f>
        <v>0</v>
      </c>
      <c r="G197" s="1">
        <f>IF('Залишки в регіоні'!$B197=Лист2!$G$1,'Залишки в регіоні'!$L197,0)</f>
        <v>0</v>
      </c>
      <c r="H197" s="1">
        <f>IF('Залишки в регіоні'!$B197=Лист2!$H$1,'Залишки в регіоні'!$L197,0)</f>
        <v>0</v>
      </c>
      <c r="I197" s="1">
        <f>IF('Залишки в регіоні'!$B197=Лист2!$I$1,'Залишки в регіоні'!$L197,0)</f>
        <v>0</v>
      </c>
      <c r="J197" s="1">
        <f>IF('Залишки в регіоні'!$B197=Лист2!$J$1,'Залишки в регіоні'!$L197,0)</f>
        <v>0</v>
      </c>
      <c r="K197" s="1">
        <f>IF('[1]Залишки в регіоні'!$B197=[1]Лист2!$K$1,'[1]Залишки в регіоні'!$L197,0)</f>
        <v>0</v>
      </c>
      <c r="L197" s="1">
        <f>IF('[1]Залишки в регіоні'!$B197=[1]Лист2!$L$1,'[1]Залишки в регіоні'!$L197,0)</f>
        <v>0</v>
      </c>
    </row>
    <row r="198" spans="1:12" x14ac:dyDescent="0.2">
      <c r="A198" s="1">
        <f>IF('Залишки в регіоні'!$B198=Лист2!$A$1,'Залишки в регіоні'!$L198,0)</f>
        <v>0</v>
      </c>
      <c r="B198" s="1">
        <f>IF('Залишки в регіоні'!$B198=Лист2!$B$1,'Залишки в регіоні'!$L198,0)</f>
        <v>0</v>
      </c>
      <c r="C198" s="1">
        <f>IF('Залишки в регіоні'!$B198=Лист2!$C$1,'Залишки в регіоні'!$L198,0)</f>
        <v>0</v>
      </c>
      <c r="D198" s="1">
        <f>IF('Залишки в регіоні'!$B198=Лист2!$D$1,'Залишки в регіоні'!$L198,0)</f>
        <v>0</v>
      </c>
      <c r="E198" s="1">
        <f>IF('Залишки в регіоні'!$B198=Лист2!$E$1,'Залишки в регіоні'!$L198,0)</f>
        <v>0</v>
      </c>
      <c r="F198" s="1">
        <f>IF('Залишки в регіоні'!$B198=Лист2!$F$1,'Залишки в регіоні'!$L198,0)</f>
        <v>0</v>
      </c>
      <c r="G198" s="1">
        <f>IF('Залишки в регіоні'!$B198=Лист2!$G$1,'Залишки в регіоні'!$L198,0)</f>
        <v>0</v>
      </c>
      <c r="H198" s="1">
        <f>IF('Залишки в регіоні'!$B198=Лист2!$H$1,'Залишки в регіоні'!$L198,0)</f>
        <v>0</v>
      </c>
      <c r="I198" s="1">
        <f>IF('Залишки в регіоні'!$B198=Лист2!$I$1,'Залишки в регіоні'!$L198,0)</f>
        <v>0</v>
      </c>
      <c r="J198" s="1">
        <f>IF('Залишки в регіоні'!$B198=Лист2!$J$1,'Залишки в регіоні'!$L198,0)</f>
        <v>0</v>
      </c>
      <c r="K198" s="1">
        <f>IF('[1]Залишки в регіоні'!$B198=[1]Лист2!$K$1,'[1]Залишки в регіоні'!$L198,0)</f>
        <v>0</v>
      </c>
      <c r="L198" s="1">
        <f>IF('[1]Залишки в регіоні'!$B198=[1]Лист2!$L$1,'[1]Залишки в регіоні'!$L198,0)</f>
        <v>0</v>
      </c>
    </row>
    <row r="199" spans="1:12" x14ac:dyDescent="0.2">
      <c r="A199" s="1">
        <f>IF('Залишки в регіоні'!$B199=Лист2!$A$1,'Залишки в регіоні'!$L199,0)</f>
        <v>0</v>
      </c>
      <c r="B199" s="1">
        <f>IF('Залишки в регіоні'!$B199=Лист2!$B$1,'Залишки в регіоні'!$L199,0)</f>
        <v>0</v>
      </c>
      <c r="C199" s="1">
        <f>IF('Залишки в регіоні'!$B199=Лист2!$C$1,'Залишки в регіоні'!$L199,0)</f>
        <v>0</v>
      </c>
      <c r="D199" s="1">
        <f>IF('Залишки в регіоні'!$B199=Лист2!$D$1,'Залишки в регіоні'!$L199,0)</f>
        <v>0</v>
      </c>
      <c r="E199" s="1">
        <f>IF('Залишки в регіоні'!$B199=Лист2!$E$1,'Залишки в регіоні'!$L199,0)</f>
        <v>0</v>
      </c>
      <c r="F199" s="1">
        <f>IF('Залишки в регіоні'!$B199=Лист2!$F$1,'Залишки в регіоні'!$L199,0)</f>
        <v>0</v>
      </c>
      <c r="G199" s="1">
        <f>IF('Залишки в регіоні'!$B199=Лист2!$G$1,'Залишки в регіоні'!$L199,0)</f>
        <v>0</v>
      </c>
      <c r="H199" s="1">
        <f>IF('Залишки в регіоні'!$B199=Лист2!$H$1,'Залишки в регіоні'!$L199,0)</f>
        <v>0</v>
      </c>
      <c r="I199" s="1">
        <f>IF('Залишки в регіоні'!$B199=Лист2!$I$1,'Залишки в регіоні'!$L199,0)</f>
        <v>0</v>
      </c>
      <c r="J199" s="1">
        <f>IF('Залишки в регіоні'!$B199=Лист2!$J$1,'Залишки в регіоні'!$L199,0)</f>
        <v>0</v>
      </c>
      <c r="K199" s="1">
        <f>IF('[1]Залишки в регіоні'!$B199=[1]Лист2!$K$1,'[1]Залишки в регіоні'!$L199,0)</f>
        <v>0</v>
      </c>
      <c r="L199" s="1">
        <f>IF('[1]Залишки в регіоні'!$B199=[1]Лист2!$L$1,'[1]Залишки в регіоні'!$L199,0)</f>
        <v>0</v>
      </c>
    </row>
    <row r="200" spans="1:12" x14ac:dyDescent="0.2">
      <c r="A200" s="1">
        <f>IF('Залишки в регіоні'!$B200=Лист2!$A$1,'Залишки в регіоні'!$L200,0)</f>
        <v>0</v>
      </c>
      <c r="B200" s="1">
        <f>IF('Залишки в регіоні'!$B200=Лист2!$B$1,'Залишки в регіоні'!$L200,0)</f>
        <v>0</v>
      </c>
      <c r="C200" s="1">
        <f>IF('Залишки в регіоні'!$B200=Лист2!$C$1,'Залишки в регіоні'!$L200,0)</f>
        <v>0</v>
      </c>
      <c r="D200" s="1">
        <f>IF('Залишки в регіоні'!$B200=Лист2!$D$1,'Залишки в регіоні'!$L200,0)</f>
        <v>0</v>
      </c>
      <c r="E200" s="1">
        <f>IF('Залишки в регіоні'!$B200=Лист2!$E$1,'Залишки в регіоні'!$L200,0)</f>
        <v>0</v>
      </c>
      <c r="F200" s="1">
        <f>IF('Залишки в регіоні'!$B200=Лист2!$F$1,'Залишки в регіоні'!$L200,0)</f>
        <v>0</v>
      </c>
      <c r="G200" s="1">
        <f>IF('Залишки в регіоні'!$B200=Лист2!$G$1,'Залишки в регіоні'!$L200,0)</f>
        <v>0</v>
      </c>
      <c r="H200" s="1">
        <f>IF('Залишки в регіоні'!$B200=Лист2!$H$1,'Залишки в регіоні'!$L200,0)</f>
        <v>0</v>
      </c>
      <c r="I200" s="1">
        <f>IF('Залишки в регіоні'!$B200=Лист2!$I$1,'Залишки в регіоні'!$L200,0)</f>
        <v>0</v>
      </c>
      <c r="J200" s="1">
        <f>IF('Залишки в регіоні'!$B200=Лист2!$J$1,'Залишки в регіоні'!$L200,0)</f>
        <v>0</v>
      </c>
      <c r="K200" s="1">
        <f>IF('[1]Залишки в регіоні'!$B200=[1]Лист2!$K$1,'[1]Залишки в регіоні'!$L200,0)</f>
        <v>0</v>
      </c>
      <c r="L200" s="1">
        <f>IF('[1]Залишки в регіоні'!$B200=[1]Лист2!$L$1,'[1]Залишки в регіоні'!$L200,0)</f>
        <v>0</v>
      </c>
    </row>
    <row r="201" spans="1:12" x14ac:dyDescent="0.2">
      <c r="A201" s="1">
        <f>IF('Залишки в регіоні'!$B201=Лист2!$A$1,'Залишки в регіоні'!$L201,0)</f>
        <v>0</v>
      </c>
      <c r="B201" s="1">
        <f>IF('Залишки в регіоні'!$B201=Лист2!$B$1,'Залишки в регіоні'!$L201,0)</f>
        <v>0</v>
      </c>
      <c r="C201" s="1">
        <f>IF('Залишки в регіоні'!$B201=Лист2!$C$1,'Залишки в регіоні'!$L201,0)</f>
        <v>0</v>
      </c>
      <c r="D201" s="1">
        <f>IF('Залишки в регіоні'!$B201=Лист2!$D$1,'Залишки в регіоні'!$L201,0)</f>
        <v>0</v>
      </c>
      <c r="E201" s="1">
        <f>IF('Залишки в регіоні'!$B201=Лист2!$E$1,'Залишки в регіоні'!$L201,0)</f>
        <v>0</v>
      </c>
      <c r="F201" s="1">
        <f>IF('Залишки в регіоні'!$B201=Лист2!$F$1,'Залишки в регіоні'!$L201,0)</f>
        <v>0</v>
      </c>
      <c r="G201" s="1">
        <f>IF('Залишки в регіоні'!$B201=Лист2!$G$1,'Залишки в регіоні'!$L201,0)</f>
        <v>0</v>
      </c>
      <c r="H201" s="1">
        <f>IF('Залишки в регіоні'!$B201=Лист2!$H$1,'Залишки в регіоні'!$L201,0)</f>
        <v>0</v>
      </c>
      <c r="I201" s="1">
        <f>IF('Залишки в регіоні'!$B201=Лист2!$I$1,'Залишки в регіоні'!$L201,0)</f>
        <v>0</v>
      </c>
      <c r="J201" s="1">
        <f>IF('Залишки в регіоні'!$B201=Лист2!$J$1,'Залишки в регіоні'!$L201,0)</f>
        <v>0</v>
      </c>
      <c r="K201" s="1">
        <f>IF('[1]Залишки в регіоні'!$B201=[1]Лист2!$K$1,'[1]Залишки в регіоні'!$L201,0)</f>
        <v>0</v>
      </c>
      <c r="L201" s="1">
        <f>IF('[1]Залишки в регіоні'!$B201=[1]Лист2!$L$1,'[1]Залишки в регіоні'!$L201,0)</f>
        <v>0</v>
      </c>
    </row>
    <row r="202" spans="1:12" x14ac:dyDescent="0.2">
      <c r="A202" s="1">
        <f>IF('Залишки в регіоні'!$B202=Лист2!$A$1,'Залишки в регіоні'!$L202,0)</f>
        <v>0</v>
      </c>
      <c r="B202" s="1">
        <f>IF('Залишки в регіоні'!$B202=Лист2!$B$1,'Залишки в регіоні'!$L202,0)</f>
        <v>0</v>
      </c>
      <c r="C202" s="1">
        <f>IF('Залишки в регіоні'!$B202=Лист2!$C$1,'Залишки в регіоні'!$L202,0)</f>
        <v>0</v>
      </c>
      <c r="D202" s="1">
        <f>IF('Залишки в регіоні'!$B202=Лист2!$D$1,'Залишки в регіоні'!$L202,0)</f>
        <v>0</v>
      </c>
      <c r="E202" s="1">
        <f>IF('Залишки в регіоні'!$B202=Лист2!$E$1,'Залишки в регіоні'!$L202,0)</f>
        <v>0</v>
      </c>
      <c r="F202" s="1">
        <f>IF('Залишки в регіоні'!$B202=Лист2!$F$1,'Залишки в регіоні'!$L202,0)</f>
        <v>0</v>
      </c>
      <c r="G202" s="1">
        <f>IF('Залишки в регіоні'!$B202=Лист2!$G$1,'Залишки в регіоні'!$L202,0)</f>
        <v>0</v>
      </c>
      <c r="H202" s="1">
        <f>IF('Залишки в регіоні'!$B202=Лист2!$H$1,'Залишки в регіоні'!$L202,0)</f>
        <v>0</v>
      </c>
      <c r="I202" s="1">
        <f>IF('Залишки в регіоні'!$B202=Лист2!$I$1,'Залишки в регіоні'!$L202,0)</f>
        <v>0</v>
      </c>
      <c r="J202" s="1">
        <f>IF('Залишки в регіоні'!$B202=Лист2!$J$1,'Залишки в регіоні'!$L202,0)</f>
        <v>0</v>
      </c>
      <c r="K202" s="1">
        <f>IF('[1]Залишки в регіоні'!$B202=[1]Лист2!$K$1,'[1]Залишки в регіоні'!$L202,0)</f>
        <v>0</v>
      </c>
      <c r="L202" s="1">
        <f>IF('[1]Залишки в регіоні'!$B202=[1]Лист2!$L$1,'[1]Залишки в регіоні'!$L202,0)</f>
        <v>0</v>
      </c>
    </row>
    <row r="203" spans="1:12" x14ac:dyDescent="0.2">
      <c r="A203" s="1">
        <f>IF('Залишки в регіоні'!$B203=Лист2!$A$1,'Залишки в регіоні'!$L203,0)</f>
        <v>0</v>
      </c>
      <c r="B203" s="1">
        <f>IF('Залишки в регіоні'!$B203=Лист2!$B$1,'Залишки в регіоні'!$L203,0)</f>
        <v>0</v>
      </c>
      <c r="C203" s="1">
        <f>IF('Залишки в регіоні'!$B203=Лист2!$C$1,'Залишки в регіоні'!$L203,0)</f>
        <v>0</v>
      </c>
      <c r="D203" s="1">
        <f>IF('Залишки в регіоні'!$B203=Лист2!$D$1,'Залишки в регіоні'!$L203,0)</f>
        <v>0</v>
      </c>
      <c r="E203" s="1">
        <f>IF('Залишки в регіоні'!$B203=Лист2!$E$1,'Залишки в регіоні'!$L203,0)</f>
        <v>0</v>
      </c>
      <c r="F203" s="1">
        <f>IF('Залишки в регіоні'!$B203=Лист2!$F$1,'Залишки в регіоні'!$L203,0)</f>
        <v>0</v>
      </c>
      <c r="G203" s="1">
        <f>IF('Залишки в регіоні'!$B203=Лист2!$G$1,'Залишки в регіоні'!$L203,0)</f>
        <v>0</v>
      </c>
      <c r="H203" s="1">
        <f>IF('Залишки в регіоні'!$B203=Лист2!$H$1,'Залишки в регіоні'!$L203,0)</f>
        <v>0</v>
      </c>
      <c r="I203" s="1">
        <f>IF('Залишки в регіоні'!$B203=Лист2!$I$1,'Залишки в регіоні'!$L203,0)</f>
        <v>0</v>
      </c>
      <c r="J203" s="1">
        <f>IF('Залишки в регіоні'!$B203=Лист2!$J$1,'Залишки в регіоні'!$L203,0)</f>
        <v>0</v>
      </c>
      <c r="K203" s="1">
        <f>IF('[1]Залишки в регіоні'!$B203=[1]Лист2!$K$1,'[1]Залишки в регіоні'!$L203,0)</f>
        <v>0</v>
      </c>
      <c r="L203" s="1">
        <f>IF('[1]Залишки в регіоні'!$B203=[1]Лист2!$L$1,'[1]Залишки в регіоні'!$L203,0)</f>
        <v>0</v>
      </c>
    </row>
    <row r="204" spans="1:12" x14ac:dyDescent="0.2">
      <c r="A204" s="1">
        <f>IF('Залишки в регіоні'!$B204=Лист2!$A$1,'Залишки в регіоні'!$L204,0)</f>
        <v>0</v>
      </c>
      <c r="B204" s="1">
        <f>IF('Залишки в регіоні'!$B204=Лист2!$B$1,'Залишки в регіоні'!$L204,0)</f>
        <v>0</v>
      </c>
      <c r="C204" s="1">
        <f>IF('Залишки в регіоні'!$B204=Лист2!$C$1,'Залишки в регіоні'!$L204,0)</f>
        <v>0</v>
      </c>
      <c r="D204" s="1">
        <f>IF('Залишки в регіоні'!$B204=Лист2!$D$1,'Залишки в регіоні'!$L204,0)</f>
        <v>0</v>
      </c>
      <c r="E204" s="1">
        <f>IF('Залишки в регіоні'!$B204=Лист2!$E$1,'Залишки в регіоні'!$L204,0)</f>
        <v>0</v>
      </c>
      <c r="F204" s="1">
        <f>IF('Залишки в регіоні'!$B204=Лист2!$F$1,'Залишки в регіоні'!$L204,0)</f>
        <v>0</v>
      </c>
      <c r="G204" s="1">
        <f>IF('Залишки в регіоні'!$B204=Лист2!$G$1,'Залишки в регіоні'!$L204,0)</f>
        <v>0</v>
      </c>
      <c r="H204" s="1">
        <f>IF('Залишки в регіоні'!$B204=Лист2!$H$1,'Залишки в регіоні'!$L204,0)</f>
        <v>0</v>
      </c>
      <c r="I204" s="1">
        <f>IF('Залишки в регіоні'!$B204=Лист2!$I$1,'Залишки в регіоні'!$L204,0)</f>
        <v>0</v>
      </c>
      <c r="J204" s="1">
        <f>IF('Залишки в регіоні'!$B204=Лист2!$J$1,'Залишки в регіоні'!$L204,0)</f>
        <v>0</v>
      </c>
      <c r="K204" s="1">
        <f>IF('[1]Залишки в регіоні'!$B204=[1]Лист2!$K$1,'[1]Залишки в регіоні'!$L204,0)</f>
        <v>0</v>
      </c>
      <c r="L204" s="1">
        <f>IF('[1]Залишки в регіоні'!$B204=[1]Лист2!$L$1,'[1]Залишки в регіоні'!$L204,0)</f>
        <v>0</v>
      </c>
    </row>
    <row r="205" spans="1:12" x14ac:dyDescent="0.2">
      <c r="A205" s="1">
        <f>IF('Залишки в регіоні'!$B205=Лист2!$A$1,'Залишки в регіоні'!$L205,0)</f>
        <v>0</v>
      </c>
      <c r="B205" s="1">
        <f>IF('Залишки в регіоні'!$B205=Лист2!$B$1,'Залишки в регіоні'!$L205,0)</f>
        <v>0</v>
      </c>
      <c r="C205" s="1">
        <f>IF('Залишки в регіоні'!$B205=Лист2!$C$1,'Залишки в регіоні'!$L205,0)</f>
        <v>0</v>
      </c>
      <c r="D205" s="1">
        <f>IF('Залишки в регіоні'!$B205=Лист2!$D$1,'Залишки в регіоні'!$L205,0)</f>
        <v>0</v>
      </c>
      <c r="E205" s="1">
        <f>IF('Залишки в регіоні'!$B205=Лист2!$E$1,'Залишки в регіоні'!$L205,0)</f>
        <v>0</v>
      </c>
      <c r="F205" s="1">
        <f>IF('Залишки в регіоні'!$B205=Лист2!$F$1,'Залишки в регіоні'!$L205,0)</f>
        <v>0</v>
      </c>
      <c r="G205" s="1">
        <f>IF('Залишки в регіоні'!$B205=Лист2!$G$1,'Залишки в регіоні'!$L205,0)</f>
        <v>0</v>
      </c>
      <c r="H205" s="1">
        <f>IF('Залишки в регіоні'!$B205=Лист2!$H$1,'Залишки в регіоні'!$L205,0)</f>
        <v>0</v>
      </c>
      <c r="I205" s="1">
        <f>IF('Залишки в регіоні'!$B205=Лист2!$I$1,'Залишки в регіоні'!$L205,0)</f>
        <v>0</v>
      </c>
      <c r="J205" s="1">
        <f>IF('Залишки в регіоні'!$B205=Лист2!$J$1,'Залишки в регіоні'!$L205,0)</f>
        <v>0</v>
      </c>
      <c r="K205" s="1">
        <f>IF('[1]Залишки в регіоні'!$B205=[1]Лист2!$K$1,'[1]Залишки в регіоні'!$L205,0)</f>
        <v>0</v>
      </c>
      <c r="L205" s="1">
        <f>IF('[1]Залишки в регіоні'!$B205=[1]Лист2!$L$1,'[1]Залишки в регіоні'!$L205,0)</f>
        <v>0</v>
      </c>
    </row>
    <row r="206" spans="1:12" x14ac:dyDescent="0.2">
      <c r="A206" s="1">
        <f>IF('Залишки в регіоні'!$B206=Лист2!$A$1,'Залишки в регіоні'!$L206,0)</f>
        <v>0</v>
      </c>
      <c r="B206" s="1">
        <f>IF('Залишки в регіоні'!$B206=Лист2!$B$1,'Залишки в регіоні'!$L206,0)</f>
        <v>0</v>
      </c>
      <c r="C206" s="1">
        <f>IF('Залишки в регіоні'!$B206=Лист2!$C$1,'Залишки в регіоні'!$L206,0)</f>
        <v>0</v>
      </c>
      <c r="D206" s="1">
        <f>IF('Залишки в регіоні'!$B206=Лист2!$D$1,'Залишки в регіоні'!$L206,0)</f>
        <v>0</v>
      </c>
      <c r="E206" s="1">
        <f>IF('Залишки в регіоні'!$B206=Лист2!$E$1,'Залишки в регіоні'!$L206,0)</f>
        <v>0</v>
      </c>
      <c r="F206" s="1">
        <f>IF('Залишки в регіоні'!$B206=Лист2!$F$1,'Залишки в регіоні'!$L206,0)</f>
        <v>0</v>
      </c>
      <c r="G206" s="1">
        <f>IF('Залишки в регіоні'!$B206=Лист2!$G$1,'Залишки в регіоні'!$L206,0)</f>
        <v>0</v>
      </c>
      <c r="H206" s="1">
        <f>IF('Залишки в регіоні'!$B206=Лист2!$H$1,'Залишки в регіоні'!$L206,0)</f>
        <v>0</v>
      </c>
      <c r="I206" s="1">
        <f>IF('Залишки в регіоні'!$B206=Лист2!$I$1,'Залишки в регіоні'!$L206,0)</f>
        <v>0</v>
      </c>
      <c r="J206" s="1">
        <f>IF('Залишки в регіоні'!$B206=Лист2!$J$1,'Залишки в регіоні'!$L206,0)</f>
        <v>0</v>
      </c>
      <c r="K206" s="1">
        <f>IF('[1]Залишки в регіоні'!$B206=[1]Лист2!$K$1,'[1]Залишки в регіоні'!$L206,0)</f>
        <v>0</v>
      </c>
      <c r="L206" s="1">
        <f>IF('[1]Залишки в регіоні'!$B206=[1]Лист2!$L$1,'[1]Залишки в регіоні'!$L206,0)</f>
        <v>0</v>
      </c>
    </row>
    <row r="207" spans="1:12" x14ac:dyDescent="0.2">
      <c r="A207" s="1">
        <f>IF('Залишки в регіоні'!$B207=Лист2!$A$1,'Залишки в регіоні'!$L207,0)</f>
        <v>0</v>
      </c>
      <c r="B207" s="1">
        <f>IF('Залишки в регіоні'!$B207=Лист2!$B$1,'Залишки в регіоні'!$L207,0)</f>
        <v>0</v>
      </c>
      <c r="C207" s="1">
        <f>IF('Залишки в регіоні'!$B207=Лист2!$C$1,'Залишки в регіоні'!$L207,0)</f>
        <v>0</v>
      </c>
      <c r="D207" s="1">
        <f>IF('Залишки в регіоні'!$B207=Лист2!$D$1,'Залишки в регіоні'!$L207,0)</f>
        <v>0</v>
      </c>
      <c r="E207" s="1">
        <f>IF('Залишки в регіоні'!$B207=Лист2!$E$1,'Залишки в регіоні'!$L207,0)</f>
        <v>0</v>
      </c>
      <c r="F207" s="1">
        <f>IF('Залишки в регіоні'!$B207=Лист2!$F$1,'Залишки в регіоні'!$L207,0)</f>
        <v>0</v>
      </c>
      <c r="G207" s="1">
        <f>IF('Залишки в регіоні'!$B207=Лист2!$G$1,'Залишки в регіоні'!$L207,0)</f>
        <v>0</v>
      </c>
      <c r="H207" s="1">
        <f>IF('Залишки в регіоні'!$B207=Лист2!$H$1,'Залишки в регіоні'!$L207,0)</f>
        <v>0</v>
      </c>
      <c r="I207" s="1">
        <f>IF('Залишки в регіоні'!$B207=Лист2!$I$1,'Залишки в регіоні'!$L207,0)</f>
        <v>0</v>
      </c>
      <c r="J207" s="1">
        <f>IF('Залишки в регіоні'!$B207=Лист2!$J$1,'Залишки в регіоні'!$L207,0)</f>
        <v>0</v>
      </c>
      <c r="K207" s="1">
        <f>IF('[1]Залишки в регіоні'!$B207=[1]Лист2!$K$1,'[1]Залишки в регіоні'!$L207,0)</f>
        <v>0</v>
      </c>
      <c r="L207" s="1">
        <f>IF('[1]Залишки в регіоні'!$B207=[1]Лист2!$L$1,'[1]Залишки в регіоні'!$L207,0)</f>
        <v>0</v>
      </c>
    </row>
    <row r="208" spans="1:12" x14ac:dyDescent="0.2">
      <c r="A208" s="1">
        <f>IF('Залишки в регіоні'!$B208=Лист2!$A$1,'Залишки в регіоні'!$L208,0)</f>
        <v>0</v>
      </c>
      <c r="B208" s="1">
        <f>IF('Залишки в регіоні'!$B208=Лист2!$B$1,'Залишки в регіоні'!$L208,0)</f>
        <v>0</v>
      </c>
      <c r="C208" s="1">
        <f>IF('Залишки в регіоні'!$B208=Лист2!$C$1,'Залишки в регіоні'!$L208,0)</f>
        <v>0</v>
      </c>
      <c r="D208" s="1">
        <f>IF('Залишки в регіоні'!$B208=Лист2!$D$1,'Залишки в регіоні'!$L208,0)</f>
        <v>0</v>
      </c>
      <c r="E208" s="1">
        <f>IF('Залишки в регіоні'!$B208=Лист2!$E$1,'Залишки в регіоні'!$L208,0)</f>
        <v>0</v>
      </c>
      <c r="F208" s="1">
        <f>IF('Залишки в регіоні'!$B208=Лист2!$F$1,'Залишки в регіоні'!$L208,0)</f>
        <v>0</v>
      </c>
      <c r="G208" s="1">
        <f>IF('Залишки в регіоні'!$B208=Лист2!$G$1,'Залишки в регіоні'!$L208,0)</f>
        <v>0</v>
      </c>
      <c r="H208" s="1">
        <f>IF('Залишки в регіоні'!$B208=Лист2!$H$1,'Залишки в регіоні'!$L208,0)</f>
        <v>0</v>
      </c>
      <c r="I208" s="1">
        <f>IF('Залишки в регіоні'!$B208=Лист2!$I$1,'Залишки в регіоні'!$L208,0)</f>
        <v>0</v>
      </c>
      <c r="J208" s="1">
        <f>IF('Залишки в регіоні'!$B208=Лист2!$J$1,'Залишки в регіоні'!$L208,0)</f>
        <v>0</v>
      </c>
      <c r="K208" s="1">
        <f>IF('[1]Залишки в регіоні'!$B208=[1]Лист2!$K$1,'[1]Залишки в регіоні'!$L208,0)</f>
        <v>0</v>
      </c>
      <c r="L208" s="1">
        <f>IF('[1]Залишки в регіоні'!$B208=[1]Лист2!$L$1,'[1]Залишки в регіоні'!$L208,0)</f>
        <v>0</v>
      </c>
    </row>
    <row r="209" spans="1:12" x14ac:dyDescent="0.2">
      <c r="A209" s="1">
        <f>IF('Залишки в регіоні'!$B209=Лист2!$A$1,'Залишки в регіоні'!$L209,0)</f>
        <v>0</v>
      </c>
      <c r="B209" s="1">
        <f>IF('Залишки в регіоні'!$B209=Лист2!$B$1,'Залишки в регіоні'!$L209,0)</f>
        <v>0</v>
      </c>
      <c r="C209" s="1">
        <f>IF('Залишки в регіоні'!$B209=Лист2!$C$1,'Залишки в регіоні'!$L209,0)</f>
        <v>0</v>
      </c>
      <c r="D209" s="1">
        <f>IF('Залишки в регіоні'!$B209=Лист2!$D$1,'Залишки в регіоні'!$L209,0)</f>
        <v>0</v>
      </c>
      <c r="E209" s="1">
        <f>IF('Залишки в регіоні'!$B209=Лист2!$E$1,'Залишки в регіоні'!$L209,0)</f>
        <v>0</v>
      </c>
      <c r="F209" s="1">
        <f>IF('Залишки в регіоні'!$B209=Лист2!$F$1,'Залишки в регіоні'!$L209,0)</f>
        <v>0</v>
      </c>
      <c r="G209" s="1">
        <f>IF('Залишки в регіоні'!$B209=Лист2!$G$1,'Залишки в регіоні'!$L209,0)</f>
        <v>0</v>
      </c>
      <c r="H209" s="1">
        <f>IF('Залишки в регіоні'!$B209=Лист2!$H$1,'Залишки в регіоні'!$L209,0)</f>
        <v>0</v>
      </c>
      <c r="I209" s="1">
        <f>IF('Залишки в регіоні'!$B209=Лист2!$I$1,'Залишки в регіоні'!$L209,0)</f>
        <v>0</v>
      </c>
      <c r="J209" s="1">
        <f>IF('Залишки в регіоні'!$B209=Лист2!$J$1,'Залишки в регіоні'!$L209,0)</f>
        <v>0</v>
      </c>
      <c r="K209" s="1">
        <f>IF('[1]Залишки в регіоні'!$B209=[1]Лист2!$K$1,'[1]Залишки в регіоні'!$L209,0)</f>
        <v>0</v>
      </c>
      <c r="L209" s="1">
        <f>IF('[1]Залишки в регіоні'!$B209=[1]Лист2!$L$1,'[1]Залишки в регіоні'!$L209,0)</f>
        <v>0</v>
      </c>
    </row>
    <row r="210" spans="1:12" x14ac:dyDescent="0.2">
      <c r="A210" s="1">
        <f>IF('Залишки в регіоні'!$B210=Лист2!$A$1,'Залишки в регіоні'!$L210,0)</f>
        <v>0</v>
      </c>
      <c r="B210" s="1">
        <f>IF('Залишки в регіоні'!$B210=Лист2!$B$1,'Залишки в регіоні'!$L210,0)</f>
        <v>0</v>
      </c>
      <c r="C210" s="1">
        <f>IF('Залишки в регіоні'!$B210=Лист2!$C$1,'Залишки в регіоні'!$L210,0)</f>
        <v>0</v>
      </c>
      <c r="D210" s="1">
        <f>IF('Залишки в регіоні'!$B210=Лист2!$D$1,'Залишки в регіоні'!$L210,0)</f>
        <v>0</v>
      </c>
      <c r="E210" s="1">
        <f>IF('Залишки в регіоні'!$B210=Лист2!$E$1,'Залишки в регіоні'!$L210,0)</f>
        <v>0</v>
      </c>
      <c r="F210" s="1">
        <f>IF('Залишки в регіоні'!$B210=Лист2!$F$1,'Залишки в регіоні'!$L210,0)</f>
        <v>0</v>
      </c>
      <c r="G210" s="1">
        <f>IF('Залишки в регіоні'!$B210=Лист2!$G$1,'Залишки в регіоні'!$L210,0)</f>
        <v>0</v>
      </c>
      <c r="H210" s="1">
        <f>IF('Залишки в регіоні'!$B210=Лист2!$H$1,'Залишки в регіоні'!$L210,0)</f>
        <v>0</v>
      </c>
      <c r="I210" s="1">
        <f>IF('Залишки в регіоні'!$B210=Лист2!$I$1,'Залишки в регіоні'!$L210,0)</f>
        <v>0</v>
      </c>
      <c r="J210" s="1">
        <f>IF('Залишки в регіоні'!$B210=Лист2!$J$1,'Залишки в регіоні'!$L210,0)</f>
        <v>0</v>
      </c>
      <c r="K210" s="1">
        <f>IF('[1]Залишки в регіоні'!$B210=[1]Лист2!$K$1,'[1]Залишки в регіоні'!$L210,0)</f>
        <v>0</v>
      </c>
      <c r="L210" s="1">
        <f>IF('[1]Залишки в регіоні'!$B210=[1]Лист2!$L$1,'[1]Залишки в регіоні'!$L210,0)</f>
        <v>0</v>
      </c>
    </row>
    <row r="211" spans="1:12" x14ac:dyDescent="0.2">
      <c r="A211" s="1">
        <f>IF('Залишки в регіоні'!$B211=Лист2!$A$1,'Залишки в регіоні'!$L211,0)</f>
        <v>0</v>
      </c>
      <c r="B211" s="1">
        <f>IF('Залишки в регіоні'!$B211=Лист2!$B$1,'Залишки в регіоні'!$L211,0)</f>
        <v>0</v>
      </c>
      <c r="C211" s="1">
        <f>IF('Залишки в регіоні'!$B211=Лист2!$C$1,'Залишки в регіоні'!$L211,0)</f>
        <v>0</v>
      </c>
      <c r="D211" s="1">
        <f>IF('Залишки в регіоні'!$B211=Лист2!$D$1,'Залишки в регіоні'!$L211,0)</f>
        <v>0</v>
      </c>
      <c r="E211" s="1">
        <f>IF('Залишки в регіоні'!$B211=Лист2!$E$1,'Залишки в регіоні'!$L211,0)</f>
        <v>0</v>
      </c>
      <c r="F211" s="1">
        <f>IF('Залишки в регіоні'!$B211=Лист2!$F$1,'Залишки в регіоні'!$L211,0)</f>
        <v>0</v>
      </c>
      <c r="G211" s="1">
        <f>IF('Залишки в регіоні'!$B211=Лист2!$G$1,'Залишки в регіоні'!$L211,0)</f>
        <v>0</v>
      </c>
      <c r="H211" s="1">
        <f>IF('Залишки в регіоні'!$B211=Лист2!$H$1,'Залишки в регіоні'!$L211,0)</f>
        <v>0</v>
      </c>
      <c r="I211" s="1">
        <f>IF('Залишки в регіоні'!$B211=Лист2!$I$1,'Залишки в регіоні'!$L211,0)</f>
        <v>0</v>
      </c>
      <c r="J211" s="1">
        <f>IF('Залишки в регіоні'!$B211=Лист2!$J$1,'Залишки в регіоні'!$L211,0)</f>
        <v>0</v>
      </c>
      <c r="K211" s="1">
        <f>IF('[1]Залишки в регіоні'!$B211=[1]Лист2!$K$1,'[1]Залишки в регіоні'!$L211,0)</f>
        <v>0</v>
      </c>
      <c r="L211" s="1">
        <f>IF('[1]Залишки в регіоні'!$B211=[1]Лист2!$L$1,'[1]Залишки в регіоні'!$L211,0)</f>
        <v>0</v>
      </c>
    </row>
    <row r="212" spans="1:12" x14ac:dyDescent="0.2">
      <c r="A212" s="1">
        <f>IF('Залишки в регіоні'!$B212=Лист2!$A$1,'Залишки в регіоні'!$L212,0)</f>
        <v>0</v>
      </c>
      <c r="B212" s="1">
        <f>IF('Залишки в регіоні'!$B212=Лист2!$B$1,'Залишки в регіоні'!$L212,0)</f>
        <v>0</v>
      </c>
      <c r="C212" s="1">
        <f>IF('Залишки в регіоні'!$B212=Лист2!$C$1,'Залишки в регіоні'!$L212,0)</f>
        <v>0</v>
      </c>
      <c r="D212" s="1">
        <f>IF('Залишки в регіоні'!$B212=Лист2!$D$1,'Залишки в регіоні'!$L212,0)</f>
        <v>0</v>
      </c>
      <c r="E212" s="1">
        <f>IF('Залишки в регіоні'!$B212=Лист2!$E$1,'Залишки в регіоні'!$L212,0)</f>
        <v>0</v>
      </c>
      <c r="F212" s="1">
        <f>IF('Залишки в регіоні'!$B212=Лист2!$F$1,'Залишки в регіоні'!$L212,0)</f>
        <v>0</v>
      </c>
      <c r="G212" s="1">
        <f>IF('Залишки в регіоні'!$B212=Лист2!$G$1,'Залишки в регіоні'!$L212,0)</f>
        <v>0</v>
      </c>
      <c r="H212" s="1">
        <f>IF('Залишки в регіоні'!$B212=Лист2!$H$1,'Залишки в регіоні'!$L212,0)</f>
        <v>0</v>
      </c>
      <c r="I212" s="1">
        <f>IF('Залишки в регіоні'!$B212=Лист2!$I$1,'Залишки в регіоні'!$L212,0)</f>
        <v>0</v>
      </c>
      <c r="J212" s="1">
        <f>IF('Залишки в регіоні'!$B212=Лист2!$J$1,'Залишки в регіоні'!$L212,0)</f>
        <v>0</v>
      </c>
      <c r="K212" s="1">
        <f>IF('[1]Залишки в регіоні'!$B212=[1]Лист2!$K$1,'[1]Залишки в регіоні'!$L212,0)</f>
        <v>0</v>
      </c>
      <c r="L212" s="1">
        <f>IF('[1]Залишки в регіоні'!$B212=[1]Лист2!$L$1,'[1]Залишки в регіоні'!$L212,0)</f>
        <v>0</v>
      </c>
    </row>
    <row r="213" spans="1:12" x14ac:dyDescent="0.2">
      <c r="A213" s="1">
        <f>IF('Залишки в регіоні'!$B213=Лист2!$A$1,'Залишки в регіоні'!$L213,0)</f>
        <v>0</v>
      </c>
      <c r="B213" s="1">
        <f>IF('Залишки в регіоні'!$B213=Лист2!$B$1,'Залишки в регіоні'!$L213,0)</f>
        <v>0</v>
      </c>
      <c r="C213" s="1">
        <f>IF('Залишки в регіоні'!$B213=Лист2!$C$1,'Залишки в регіоні'!$L213,0)</f>
        <v>0</v>
      </c>
      <c r="D213" s="1">
        <f>IF('Залишки в регіоні'!$B213=Лист2!$D$1,'Залишки в регіоні'!$L213,0)</f>
        <v>0</v>
      </c>
      <c r="E213" s="1">
        <f>IF('Залишки в регіоні'!$B213=Лист2!$E$1,'Залишки в регіоні'!$L213,0)</f>
        <v>0</v>
      </c>
      <c r="F213" s="1">
        <f>IF('Залишки в регіоні'!$B213=Лист2!$F$1,'Залишки в регіоні'!$L213,0)</f>
        <v>0</v>
      </c>
      <c r="G213" s="1">
        <f>IF('Залишки в регіоні'!$B213=Лист2!$G$1,'Залишки в регіоні'!$L213,0)</f>
        <v>0</v>
      </c>
      <c r="H213" s="1">
        <f>IF('Залишки в регіоні'!$B213=Лист2!$H$1,'Залишки в регіоні'!$L213,0)</f>
        <v>0</v>
      </c>
      <c r="I213" s="1">
        <f>IF('Залишки в регіоні'!$B213=Лист2!$I$1,'Залишки в регіоні'!$L213,0)</f>
        <v>0</v>
      </c>
      <c r="J213" s="1">
        <f>IF('Залишки в регіоні'!$B213=Лист2!$J$1,'Залишки в регіоні'!$L213,0)</f>
        <v>0</v>
      </c>
      <c r="K213" s="1">
        <f>IF('[1]Залишки в регіоні'!$B213=[1]Лист2!$K$1,'[1]Залишки в регіоні'!$L213,0)</f>
        <v>0</v>
      </c>
      <c r="L213" s="1">
        <f>IF('[1]Залишки в регіоні'!$B213=[1]Лист2!$L$1,'[1]Залишки в регіоні'!$L213,0)</f>
        <v>0</v>
      </c>
    </row>
    <row r="214" spans="1:12" x14ac:dyDescent="0.2">
      <c r="A214" s="1">
        <f>IF('Залишки в регіоні'!$B214=Лист2!$A$1,'Залишки в регіоні'!$L214,0)</f>
        <v>0</v>
      </c>
      <c r="B214" s="1">
        <f>IF('Залишки в регіоні'!$B214=Лист2!$B$1,'Залишки в регіоні'!$L214,0)</f>
        <v>0</v>
      </c>
      <c r="C214" s="1">
        <f>IF('Залишки в регіоні'!$B214=Лист2!$C$1,'Залишки в регіоні'!$L214,0)</f>
        <v>0</v>
      </c>
      <c r="D214" s="1">
        <f>IF('Залишки в регіоні'!$B214=Лист2!$D$1,'Залишки в регіоні'!$L214,0)</f>
        <v>0</v>
      </c>
      <c r="E214" s="1">
        <f>IF('Залишки в регіоні'!$B214=Лист2!$E$1,'Залишки в регіоні'!$L214,0)</f>
        <v>0</v>
      </c>
      <c r="F214" s="1">
        <f>IF('Залишки в регіоні'!$B214=Лист2!$F$1,'Залишки в регіоні'!$L214,0)</f>
        <v>0</v>
      </c>
      <c r="G214" s="1">
        <f>IF('Залишки в регіоні'!$B214=Лист2!$G$1,'Залишки в регіоні'!$L214,0)</f>
        <v>0</v>
      </c>
      <c r="H214" s="1">
        <f>IF('Залишки в регіоні'!$B214=Лист2!$H$1,'Залишки в регіоні'!$L214,0)</f>
        <v>0</v>
      </c>
      <c r="I214" s="1">
        <f>IF('Залишки в регіоні'!$B214=Лист2!$I$1,'Залишки в регіоні'!$L214,0)</f>
        <v>0</v>
      </c>
      <c r="J214" s="1">
        <f>IF('Залишки в регіоні'!$B214=Лист2!$J$1,'Залишки в регіоні'!$L214,0)</f>
        <v>0</v>
      </c>
      <c r="K214" s="1">
        <f>IF('[1]Залишки в регіоні'!$B214=[1]Лист2!$K$1,'[1]Залишки в регіоні'!$L214,0)</f>
        <v>0</v>
      </c>
      <c r="L214" s="1">
        <f>IF('[1]Залишки в регіоні'!$B214=[1]Лист2!$L$1,'[1]Залишки в регіоні'!$L214,0)</f>
        <v>0</v>
      </c>
    </row>
    <row r="215" spans="1:12" x14ac:dyDescent="0.2">
      <c r="A215" s="1">
        <f>IF('Залишки в регіоні'!$B215=Лист2!$A$1,'Залишки в регіоні'!$L215,0)</f>
        <v>0</v>
      </c>
      <c r="B215" s="1">
        <f>IF('Залишки в регіоні'!$B215=Лист2!$B$1,'Залишки в регіоні'!$L215,0)</f>
        <v>0</v>
      </c>
      <c r="C215" s="1">
        <f>IF('Залишки в регіоні'!$B215=Лист2!$C$1,'Залишки в регіоні'!$L215,0)</f>
        <v>0</v>
      </c>
      <c r="D215" s="1">
        <f>IF('Залишки в регіоні'!$B215=Лист2!$D$1,'Залишки в регіоні'!$L215,0)</f>
        <v>0</v>
      </c>
      <c r="E215" s="1">
        <f>IF('Залишки в регіоні'!$B215=Лист2!$E$1,'Залишки в регіоні'!$L215,0)</f>
        <v>0</v>
      </c>
      <c r="F215" s="1">
        <f>IF('Залишки в регіоні'!$B215=Лист2!$F$1,'Залишки в регіоні'!$L215,0)</f>
        <v>0</v>
      </c>
      <c r="G215" s="1">
        <f>IF('Залишки в регіоні'!$B215=Лист2!$G$1,'Залишки в регіоні'!$L215,0)</f>
        <v>0</v>
      </c>
      <c r="H215" s="1">
        <f>IF('Залишки в регіоні'!$B215=Лист2!$H$1,'Залишки в регіоні'!$L215,0)</f>
        <v>0</v>
      </c>
      <c r="I215" s="1">
        <f>IF('Залишки в регіоні'!$B215=Лист2!$I$1,'Залишки в регіоні'!$L215,0)</f>
        <v>0</v>
      </c>
      <c r="J215" s="1">
        <f>IF('Залишки в регіоні'!$B215=Лист2!$J$1,'Залишки в регіоні'!$L215,0)</f>
        <v>0</v>
      </c>
      <c r="K215" s="1">
        <f>IF('[1]Залишки в регіоні'!$B215=[1]Лист2!$K$1,'[1]Залишки в регіоні'!$L215,0)</f>
        <v>0</v>
      </c>
      <c r="L215" s="1">
        <f>IF('[1]Залишки в регіоні'!$B215=[1]Лист2!$L$1,'[1]Залишки в регіоні'!$L215,0)</f>
        <v>0</v>
      </c>
    </row>
    <row r="216" spans="1:12" x14ac:dyDescent="0.2">
      <c r="A216" s="1">
        <f>IF('Залишки в регіоні'!$B216=Лист2!$A$1,'Залишки в регіоні'!$L216,0)</f>
        <v>0</v>
      </c>
      <c r="B216" s="1">
        <f>IF('Залишки в регіоні'!$B216=Лист2!$B$1,'Залишки в регіоні'!$L216,0)</f>
        <v>0</v>
      </c>
      <c r="C216" s="1">
        <f>IF('Залишки в регіоні'!$B216=Лист2!$C$1,'Залишки в регіоні'!$L216,0)</f>
        <v>0</v>
      </c>
      <c r="D216" s="1">
        <f>IF('Залишки в регіоні'!$B216=Лист2!$D$1,'Залишки в регіоні'!$L216,0)</f>
        <v>0</v>
      </c>
      <c r="E216" s="1">
        <f>IF('Залишки в регіоні'!$B216=Лист2!$E$1,'Залишки в регіоні'!$L216,0)</f>
        <v>0</v>
      </c>
      <c r="F216" s="1">
        <f>IF('Залишки в регіоні'!$B216=Лист2!$F$1,'Залишки в регіоні'!$L216,0)</f>
        <v>0</v>
      </c>
      <c r="G216" s="1">
        <f>IF('Залишки в регіоні'!$B216=Лист2!$G$1,'Залишки в регіоні'!$L216,0)</f>
        <v>0</v>
      </c>
      <c r="H216" s="1">
        <f>IF('Залишки в регіоні'!$B216=Лист2!$H$1,'Залишки в регіоні'!$L216,0)</f>
        <v>0</v>
      </c>
      <c r="I216" s="1">
        <f>IF('Залишки в регіоні'!$B216=Лист2!$I$1,'Залишки в регіоні'!$L216,0)</f>
        <v>0</v>
      </c>
      <c r="J216" s="1">
        <f>IF('Залишки в регіоні'!$B216=Лист2!$J$1,'Залишки в регіоні'!$L216,0)</f>
        <v>0</v>
      </c>
      <c r="K216" s="1">
        <f>IF('[1]Залишки в регіоні'!$B216=[1]Лист2!$K$1,'[1]Залишки в регіоні'!$L216,0)</f>
        <v>0</v>
      </c>
      <c r="L216" s="1">
        <f>IF('[1]Залишки в регіоні'!$B216=[1]Лист2!$L$1,'[1]Залишки в регіоні'!$L216,0)</f>
        <v>0</v>
      </c>
    </row>
    <row r="217" spans="1:12" x14ac:dyDescent="0.2">
      <c r="A217" s="1">
        <f>IF('Залишки в регіоні'!$B217=Лист2!$A$1,'Залишки в регіоні'!$L217,0)</f>
        <v>0</v>
      </c>
      <c r="B217" s="1">
        <f>IF('Залишки в регіоні'!$B217=Лист2!$B$1,'Залишки в регіоні'!$L217,0)</f>
        <v>0</v>
      </c>
      <c r="C217" s="1">
        <f>IF('Залишки в регіоні'!$B217=Лист2!$C$1,'Залишки в регіоні'!$L217,0)</f>
        <v>0</v>
      </c>
      <c r="D217" s="1">
        <f>IF('Залишки в регіоні'!$B217=Лист2!$D$1,'Залишки в регіоні'!$L217,0)</f>
        <v>0</v>
      </c>
      <c r="E217" s="1">
        <f>IF('Залишки в регіоні'!$B217=Лист2!$E$1,'Залишки в регіоні'!$L217,0)</f>
        <v>0</v>
      </c>
      <c r="F217" s="1">
        <f>IF('Залишки в регіоні'!$B217=Лист2!$F$1,'Залишки в регіоні'!$L217,0)</f>
        <v>0</v>
      </c>
      <c r="G217" s="1">
        <f>IF('Залишки в регіоні'!$B217=Лист2!$G$1,'Залишки в регіоні'!$L217,0)</f>
        <v>0</v>
      </c>
      <c r="H217" s="1">
        <f>IF('Залишки в регіоні'!$B217=Лист2!$H$1,'Залишки в регіоні'!$L217,0)</f>
        <v>0</v>
      </c>
      <c r="I217" s="1">
        <f>IF('Залишки в регіоні'!$B217=Лист2!$I$1,'Залишки в регіоні'!$L217,0)</f>
        <v>0</v>
      </c>
      <c r="J217" s="1">
        <f>IF('Залишки в регіоні'!$B217=Лист2!$J$1,'Залишки в регіоні'!$L217,0)</f>
        <v>0</v>
      </c>
      <c r="K217" s="1">
        <f>IF('[1]Залишки в регіоні'!$B217=[1]Лист2!$K$1,'[1]Залишки в регіоні'!$L217,0)</f>
        <v>0</v>
      </c>
      <c r="L217" s="1">
        <f>IF('[1]Залишки в регіоні'!$B217=[1]Лист2!$L$1,'[1]Залишки в регіоні'!$L217,0)</f>
        <v>0</v>
      </c>
    </row>
    <row r="218" spans="1:12" x14ac:dyDescent="0.2">
      <c r="A218" s="1">
        <f>IF('Залишки в регіоні'!$B218=Лист2!$A$1,'Залишки в регіоні'!$L218,0)</f>
        <v>0</v>
      </c>
      <c r="B218" s="1">
        <f>IF('Залишки в регіоні'!$B218=Лист2!$B$1,'Залишки в регіоні'!$L218,0)</f>
        <v>0</v>
      </c>
      <c r="C218" s="1">
        <f>IF('Залишки в регіоні'!$B218=Лист2!$C$1,'Залишки в регіоні'!$L218,0)</f>
        <v>0</v>
      </c>
      <c r="D218" s="1">
        <f>IF('Залишки в регіоні'!$B218=Лист2!$D$1,'Залишки в регіоні'!$L218,0)</f>
        <v>0</v>
      </c>
      <c r="E218" s="1">
        <f>IF('Залишки в регіоні'!$B218=Лист2!$E$1,'Залишки в регіоні'!$L218,0)</f>
        <v>0</v>
      </c>
      <c r="F218" s="1">
        <f>IF('Залишки в регіоні'!$B218=Лист2!$F$1,'Залишки в регіоні'!$L218,0)</f>
        <v>0</v>
      </c>
      <c r="G218" s="1">
        <f>IF('Залишки в регіоні'!$B218=Лист2!$G$1,'Залишки в регіоні'!$L218,0)</f>
        <v>0</v>
      </c>
      <c r="H218" s="1">
        <f>IF('Залишки в регіоні'!$B218=Лист2!$H$1,'Залишки в регіоні'!$L218,0)</f>
        <v>0</v>
      </c>
      <c r="I218" s="1">
        <f>IF('Залишки в регіоні'!$B218=Лист2!$I$1,'Залишки в регіоні'!$L218,0)</f>
        <v>0</v>
      </c>
      <c r="J218" s="1">
        <f>IF('Залишки в регіоні'!$B218=Лист2!$J$1,'Залишки в регіоні'!$L218,0)</f>
        <v>0</v>
      </c>
      <c r="K218" s="1">
        <f>IF('[1]Залишки в регіоні'!$B218=[1]Лист2!$K$1,'[1]Залишки в регіоні'!$L218,0)</f>
        <v>0</v>
      </c>
      <c r="L218" s="1">
        <f>IF('[1]Залишки в регіоні'!$B218=[1]Лист2!$L$1,'[1]Залишки в регіоні'!$L218,0)</f>
        <v>0</v>
      </c>
    </row>
    <row r="219" spans="1:12" x14ac:dyDescent="0.2">
      <c r="A219" s="1">
        <f>IF('Залишки в регіоні'!$B219=Лист2!$A$1,'Залишки в регіоні'!$L219,0)</f>
        <v>0</v>
      </c>
      <c r="B219" s="1">
        <f>IF('Залишки в регіоні'!$B219=Лист2!$B$1,'Залишки в регіоні'!$L219,0)</f>
        <v>0</v>
      </c>
      <c r="C219" s="1">
        <f>IF('Залишки в регіоні'!$B219=Лист2!$C$1,'Залишки в регіоні'!$L219,0)</f>
        <v>0</v>
      </c>
      <c r="D219" s="1">
        <f>IF('Залишки в регіоні'!$B219=Лист2!$D$1,'Залишки в регіоні'!$L219,0)</f>
        <v>0</v>
      </c>
      <c r="E219" s="1">
        <f>IF('Залишки в регіоні'!$B219=Лист2!$E$1,'Залишки в регіоні'!$L219,0)</f>
        <v>0</v>
      </c>
      <c r="F219" s="1">
        <f>IF('Залишки в регіоні'!$B219=Лист2!$F$1,'Залишки в регіоні'!$L219,0)</f>
        <v>0</v>
      </c>
      <c r="G219" s="1">
        <f>IF('Залишки в регіоні'!$B219=Лист2!$G$1,'Залишки в регіоні'!$L219,0)</f>
        <v>0</v>
      </c>
      <c r="H219" s="1">
        <f>IF('Залишки в регіоні'!$B219=Лист2!$H$1,'Залишки в регіоні'!$L219,0)</f>
        <v>0</v>
      </c>
      <c r="I219" s="1">
        <f>IF('Залишки в регіоні'!$B219=Лист2!$I$1,'Залишки в регіоні'!$L219,0)</f>
        <v>0</v>
      </c>
      <c r="J219" s="1">
        <f>IF('Залишки в регіоні'!$B219=Лист2!$J$1,'Залишки в регіоні'!$L219,0)</f>
        <v>0</v>
      </c>
      <c r="K219" s="1">
        <f>IF('[1]Залишки в регіоні'!$B219=[1]Лист2!$K$1,'[1]Залишки в регіоні'!$L219,0)</f>
        <v>0</v>
      </c>
      <c r="L219" s="1">
        <f>IF('[1]Залишки в регіоні'!$B219=[1]Лист2!$L$1,'[1]Залишки в регіоні'!$L219,0)</f>
        <v>0</v>
      </c>
    </row>
    <row r="220" spans="1:12" x14ac:dyDescent="0.2">
      <c r="A220" s="1">
        <f>IF('Залишки в регіоні'!$B220=Лист2!$A$1,'Залишки в регіоні'!$L220,0)</f>
        <v>0</v>
      </c>
      <c r="B220" s="1">
        <f>IF('Залишки в регіоні'!$B220=Лист2!$B$1,'Залишки в регіоні'!$L220,0)</f>
        <v>0</v>
      </c>
      <c r="C220" s="1">
        <f>IF('Залишки в регіоні'!$B220=Лист2!$C$1,'Залишки в регіоні'!$L220,0)</f>
        <v>0</v>
      </c>
      <c r="D220" s="1">
        <f>IF('Залишки в регіоні'!$B220=Лист2!$D$1,'Залишки в регіоні'!$L220,0)</f>
        <v>0</v>
      </c>
      <c r="E220" s="1">
        <f>IF('Залишки в регіоні'!$B220=Лист2!$E$1,'Залишки в регіоні'!$L220,0)</f>
        <v>0</v>
      </c>
      <c r="F220" s="1">
        <f>IF('Залишки в регіоні'!$B220=Лист2!$F$1,'Залишки в регіоні'!$L220,0)</f>
        <v>0</v>
      </c>
      <c r="G220" s="1">
        <f>IF('Залишки в регіоні'!$B220=Лист2!$G$1,'Залишки в регіоні'!$L220,0)</f>
        <v>0</v>
      </c>
      <c r="H220" s="1">
        <f>IF('Залишки в регіоні'!$B220=Лист2!$H$1,'Залишки в регіоні'!$L220,0)</f>
        <v>0</v>
      </c>
      <c r="I220" s="1">
        <f>IF('Залишки в регіоні'!$B220=Лист2!$I$1,'Залишки в регіоні'!$L220,0)</f>
        <v>0</v>
      </c>
      <c r="J220" s="1">
        <f>IF('Залишки в регіоні'!$B220=Лист2!$J$1,'Залишки в регіоні'!$L220,0)</f>
        <v>0</v>
      </c>
      <c r="K220" s="1">
        <f>IF('[1]Залишки в регіоні'!$B220=[1]Лист2!$K$1,'[1]Залишки в регіоні'!$L220,0)</f>
        <v>0</v>
      </c>
      <c r="L220" s="1">
        <f>IF('[1]Залишки в регіоні'!$B220=[1]Лист2!$L$1,'[1]Залишки в регіоні'!$L220,0)</f>
        <v>0</v>
      </c>
    </row>
    <row r="221" spans="1:12" x14ac:dyDescent="0.2">
      <c r="A221" s="1">
        <f>IF('Залишки в регіоні'!$B221=Лист2!$A$1,'Залишки в регіоні'!$L221,0)</f>
        <v>0</v>
      </c>
      <c r="B221" s="1">
        <f>IF('Залишки в регіоні'!$B221=Лист2!$B$1,'Залишки в регіоні'!$L221,0)</f>
        <v>0</v>
      </c>
      <c r="C221" s="1">
        <f>IF('Залишки в регіоні'!$B221=Лист2!$C$1,'Залишки в регіоні'!$L221,0)</f>
        <v>0</v>
      </c>
      <c r="D221" s="1">
        <f>IF('Залишки в регіоні'!$B221=Лист2!$D$1,'Залишки в регіоні'!$L221,0)</f>
        <v>0</v>
      </c>
      <c r="E221" s="1">
        <f>IF('Залишки в регіоні'!$B221=Лист2!$E$1,'Залишки в регіоні'!$L221,0)</f>
        <v>0</v>
      </c>
      <c r="F221" s="1">
        <f>IF('Залишки в регіоні'!$B221=Лист2!$F$1,'Залишки в регіоні'!$L221,0)</f>
        <v>0</v>
      </c>
      <c r="G221" s="1">
        <f>IF('Залишки в регіоні'!$B221=Лист2!$G$1,'Залишки в регіоні'!$L221,0)</f>
        <v>0</v>
      </c>
      <c r="H221" s="1">
        <f>IF('Залишки в регіоні'!$B221=Лист2!$H$1,'Залишки в регіоні'!$L221,0)</f>
        <v>0</v>
      </c>
      <c r="I221" s="1">
        <f>IF('Залишки в регіоні'!$B221=Лист2!$I$1,'Залишки в регіоні'!$L221,0)</f>
        <v>0</v>
      </c>
      <c r="J221" s="1">
        <f>IF('Залишки в регіоні'!$B221=Лист2!$J$1,'Залишки в регіоні'!$L221,0)</f>
        <v>0</v>
      </c>
      <c r="K221" s="1">
        <f>IF('[1]Залишки в регіоні'!$B221=[1]Лист2!$K$1,'[1]Залишки в регіоні'!$L221,0)</f>
        <v>0</v>
      </c>
      <c r="L221" s="1">
        <f>IF('[1]Залишки в регіоні'!$B221=[1]Лист2!$L$1,'[1]Залишки в регіоні'!$L221,0)</f>
        <v>0</v>
      </c>
    </row>
    <row r="222" spans="1:12" x14ac:dyDescent="0.2">
      <c r="A222" s="1">
        <f>IF('Залишки в регіоні'!$B222=Лист2!$A$1,'Залишки в регіоні'!$L222,0)</f>
        <v>0</v>
      </c>
      <c r="B222" s="1">
        <f>IF('Залишки в регіоні'!$B222=Лист2!$B$1,'Залишки в регіоні'!$L222,0)</f>
        <v>0</v>
      </c>
      <c r="C222" s="1">
        <f>IF('Залишки в регіоні'!$B222=Лист2!$C$1,'Залишки в регіоні'!$L222,0)</f>
        <v>0</v>
      </c>
      <c r="D222" s="1">
        <f>IF('Залишки в регіоні'!$B222=Лист2!$D$1,'Залишки в регіоні'!$L222,0)</f>
        <v>0</v>
      </c>
      <c r="E222" s="1">
        <f>IF('Залишки в регіоні'!$B222=Лист2!$E$1,'Залишки в регіоні'!$L222,0)</f>
        <v>0</v>
      </c>
      <c r="F222" s="1">
        <f>IF('Залишки в регіоні'!$B222=Лист2!$F$1,'Залишки в регіоні'!$L222,0)</f>
        <v>0</v>
      </c>
      <c r="G222" s="1">
        <f>IF('Залишки в регіоні'!$B222=Лист2!$G$1,'Залишки в регіоні'!$L222,0)</f>
        <v>0</v>
      </c>
      <c r="H222" s="1">
        <f>IF('Залишки в регіоні'!$B222=Лист2!$H$1,'Залишки в регіоні'!$L222,0)</f>
        <v>0</v>
      </c>
      <c r="I222" s="1">
        <f>IF('Залишки в регіоні'!$B222=Лист2!$I$1,'Залишки в регіоні'!$L222,0)</f>
        <v>0</v>
      </c>
      <c r="J222" s="1">
        <f>IF('Залишки в регіоні'!$B222=Лист2!$J$1,'Залишки в регіоні'!$L222,0)</f>
        <v>0</v>
      </c>
      <c r="K222" s="1">
        <f>IF('[1]Залишки в регіоні'!$B222=[1]Лист2!$K$1,'[1]Залишки в регіоні'!$L222,0)</f>
        <v>0</v>
      </c>
      <c r="L222" s="1">
        <f>IF('[1]Залишки в регіоні'!$B222=[1]Лист2!$L$1,'[1]Залишки в регіоні'!$L222,0)</f>
        <v>0</v>
      </c>
    </row>
    <row r="223" spans="1:12" x14ac:dyDescent="0.2">
      <c r="A223" s="1">
        <f>IF('Залишки в регіоні'!$B223=Лист2!$A$1,'Залишки в регіоні'!$L223,0)</f>
        <v>0</v>
      </c>
      <c r="B223" s="1">
        <f>IF('Залишки в регіоні'!$B223=Лист2!$B$1,'Залишки в регіоні'!$L223,0)</f>
        <v>0</v>
      </c>
      <c r="C223" s="1">
        <f>IF('Залишки в регіоні'!$B223=Лист2!$C$1,'Залишки в регіоні'!$L223,0)</f>
        <v>0</v>
      </c>
      <c r="D223" s="1">
        <f>IF('Залишки в регіоні'!$B223=Лист2!$D$1,'Залишки в регіоні'!$L223,0)</f>
        <v>0</v>
      </c>
      <c r="E223" s="1">
        <f>IF('Залишки в регіоні'!$B223=Лист2!$E$1,'Залишки в регіоні'!$L223,0)</f>
        <v>0</v>
      </c>
      <c r="F223" s="1">
        <f>IF('Залишки в регіоні'!$B223=Лист2!$F$1,'Залишки в регіоні'!$L223,0)</f>
        <v>0</v>
      </c>
      <c r="G223" s="1">
        <f>IF('Залишки в регіоні'!$B223=Лист2!$G$1,'Залишки в регіоні'!$L223,0)</f>
        <v>0</v>
      </c>
      <c r="H223" s="1">
        <f>IF('Залишки в регіоні'!$B223=Лист2!$H$1,'Залишки в регіоні'!$L223,0)</f>
        <v>0</v>
      </c>
      <c r="I223" s="1">
        <f>IF('Залишки в регіоні'!$B223=Лист2!$I$1,'Залишки в регіоні'!$L223,0)</f>
        <v>0</v>
      </c>
      <c r="J223" s="1">
        <f>IF('Залишки в регіоні'!$B223=Лист2!$J$1,'Залишки в регіоні'!$L223,0)</f>
        <v>0</v>
      </c>
      <c r="K223" s="1">
        <f>IF('[1]Залишки в регіоні'!$B223=[1]Лист2!$K$1,'[1]Залишки в регіоні'!$L223,0)</f>
        <v>0</v>
      </c>
      <c r="L223" s="1">
        <f>IF('[1]Залишки в регіоні'!$B223=[1]Лист2!$L$1,'[1]Залишки в регіоні'!$L223,0)</f>
        <v>0</v>
      </c>
    </row>
    <row r="224" spans="1:12" x14ac:dyDescent="0.2">
      <c r="A224" s="1">
        <f>IF('Залишки в регіоні'!$B224=Лист2!$A$1,'Залишки в регіоні'!$L224,0)</f>
        <v>0</v>
      </c>
      <c r="B224" s="1">
        <f>IF('Залишки в регіоні'!$B224=Лист2!$B$1,'Залишки в регіоні'!$L224,0)</f>
        <v>0</v>
      </c>
      <c r="C224" s="1">
        <f>IF('Залишки в регіоні'!$B224=Лист2!$C$1,'Залишки в регіоні'!$L224,0)</f>
        <v>0</v>
      </c>
      <c r="D224" s="1">
        <f>IF('Залишки в регіоні'!$B224=Лист2!$D$1,'Залишки в регіоні'!$L224,0)</f>
        <v>0</v>
      </c>
      <c r="E224" s="1">
        <f>IF('Залишки в регіоні'!$B224=Лист2!$E$1,'Залишки в регіоні'!$L224,0)</f>
        <v>0</v>
      </c>
      <c r="F224" s="1">
        <f>IF('Залишки в регіоні'!$B224=Лист2!$F$1,'Залишки в регіоні'!$L224,0)</f>
        <v>0</v>
      </c>
      <c r="G224" s="1">
        <f>IF('Залишки в регіоні'!$B224=Лист2!$G$1,'Залишки в регіоні'!$L224,0)</f>
        <v>0</v>
      </c>
      <c r="H224" s="1">
        <f>IF('Залишки в регіоні'!$B224=Лист2!$H$1,'Залишки в регіоні'!$L224,0)</f>
        <v>0</v>
      </c>
      <c r="I224" s="1">
        <f>IF('Залишки в регіоні'!$B224=Лист2!$I$1,'Залишки в регіоні'!$L224,0)</f>
        <v>0</v>
      </c>
      <c r="J224" s="1">
        <f>IF('Залишки в регіоні'!$B224=Лист2!$J$1,'Залишки в регіоні'!$L224,0)</f>
        <v>0</v>
      </c>
      <c r="K224" s="1">
        <f>IF('[1]Залишки в регіоні'!$B224=[1]Лист2!$K$1,'[1]Залишки в регіоні'!$L224,0)</f>
        <v>0</v>
      </c>
      <c r="L224" s="1">
        <f>IF('[1]Залишки в регіоні'!$B224=[1]Лист2!$L$1,'[1]Залишки в регіоні'!$L224,0)</f>
        <v>0</v>
      </c>
    </row>
    <row r="225" spans="1:12" x14ac:dyDescent="0.2">
      <c r="A225" s="1">
        <f>IF('Залишки в регіоні'!$B225=Лист2!$A$1,'Залишки в регіоні'!$L225,0)</f>
        <v>0</v>
      </c>
      <c r="B225" s="1">
        <f>IF('Залишки в регіоні'!$B225=Лист2!$B$1,'Залишки в регіоні'!$L225,0)</f>
        <v>0</v>
      </c>
      <c r="C225" s="1">
        <f>IF('Залишки в регіоні'!$B225=Лист2!$C$1,'Залишки в регіоні'!$L225,0)</f>
        <v>0</v>
      </c>
      <c r="D225" s="1">
        <f>IF('Залишки в регіоні'!$B225=Лист2!$D$1,'Залишки в регіоні'!$L225,0)</f>
        <v>0</v>
      </c>
      <c r="E225" s="1">
        <f>IF('Залишки в регіоні'!$B225=Лист2!$E$1,'Залишки в регіоні'!$L225,0)</f>
        <v>0</v>
      </c>
      <c r="F225" s="1">
        <f>IF('Залишки в регіоні'!$B225=Лист2!$F$1,'Залишки в регіоні'!$L225,0)</f>
        <v>0</v>
      </c>
      <c r="G225" s="1">
        <f>IF('Залишки в регіоні'!$B225=Лист2!$G$1,'Залишки в регіоні'!$L225,0)</f>
        <v>0</v>
      </c>
      <c r="H225" s="1">
        <f>IF('Залишки в регіоні'!$B225=Лист2!$H$1,'Залишки в регіоні'!$L225,0)</f>
        <v>0</v>
      </c>
      <c r="I225" s="1">
        <f>IF('Залишки в регіоні'!$B225=Лист2!$I$1,'Залишки в регіоні'!$L225,0)</f>
        <v>0</v>
      </c>
      <c r="J225" s="1">
        <f>IF('Залишки в регіоні'!$B225=Лист2!$J$1,'Залишки в регіоні'!$L225,0)</f>
        <v>0</v>
      </c>
      <c r="K225" s="1">
        <f>IF('[1]Залишки в регіоні'!$B225=[1]Лист2!$K$1,'[1]Залишки в регіоні'!$L225,0)</f>
        <v>0</v>
      </c>
      <c r="L225" s="1">
        <f>IF('[1]Залишки в регіоні'!$B225=[1]Лист2!$L$1,'[1]Залишки в регіоні'!$L225,0)</f>
        <v>0</v>
      </c>
    </row>
    <row r="226" spans="1:12" x14ac:dyDescent="0.2">
      <c r="A226" s="1">
        <f>IF('Залишки в регіоні'!$B226=Лист2!$A$1,'Залишки в регіоні'!$L226,0)</f>
        <v>0</v>
      </c>
      <c r="B226" s="1">
        <f>IF('Залишки в регіоні'!$B226=Лист2!$B$1,'Залишки в регіоні'!$L226,0)</f>
        <v>0</v>
      </c>
      <c r="C226" s="1">
        <f>IF('Залишки в регіоні'!$B226=Лист2!$C$1,'Залишки в регіоні'!$L226,0)</f>
        <v>0</v>
      </c>
      <c r="D226" s="1">
        <f>IF('Залишки в регіоні'!$B226=Лист2!$D$1,'Залишки в регіоні'!$L226,0)</f>
        <v>0</v>
      </c>
      <c r="E226" s="1">
        <f>IF('Залишки в регіоні'!$B226=Лист2!$E$1,'Залишки в регіоні'!$L226,0)</f>
        <v>0</v>
      </c>
      <c r="F226" s="1">
        <f>IF('Залишки в регіоні'!$B226=Лист2!$F$1,'Залишки в регіоні'!$L226,0)</f>
        <v>0</v>
      </c>
      <c r="G226" s="1">
        <f>IF('Залишки в регіоні'!$B226=Лист2!$G$1,'Залишки в регіоні'!$L226,0)</f>
        <v>0</v>
      </c>
      <c r="H226" s="1">
        <f>IF('Залишки в регіоні'!$B226=Лист2!$H$1,'Залишки в регіоні'!$L226,0)</f>
        <v>0</v>
      </c>
      <c r="I226" s="1">
        <f>IF('Залишки в регіоні'!$B226=Лист2!$I$1,'Залишки в регіоні'!$L226,0)</f>
        <v>0</v>
      </c>
      <c r="J226" s="1">
        <f>IF('Залишки в регіоні'!$B226=Лист2!$J$1,'Залишки в регіоні'!$L226,0)</f>
        <v>0</v>
      </c>
      <c r="K226" s="1">
        <f>IF('[1]Залишки в регіоні'!$B226=[1]Лист2!$K$1,'[1]Залишки в регіоні'!$L226,0)</f>
        <v>0</v>
      </c>
      <c r="L226" s="1">
        <f>IF('[1]Залишки в регіоні'!$B226=[1]Лист2!$L$1,'[1]Залишки в регіоні'!$L226,0)</f>
        <v>0</v>
      </c>
    </row>
    <row r="227" spans="1:12" x14ac:dyDescent="0.2">
      <c r="A227" s="1">
        <f>IF('Залишки в регіоні'!$B227=Лист2!$A$1,'Залишки в регіоні'!$L227,0)</f>
        <v>0</v>
      </c>
      <c r="B227" s="1">
        <f>IF('Залишки в регіоні'!$B227=Лист2!$B$1,'Залишки в регіоні'!$L227,0)</f>
        <v>0</v>
      </c>
      <c r="C227" s="1">
        <f>IF('Залишки в регіоні'!$B227=Лист2!$C$1,'Залишки в регіоні'!$L227,0)</f>
        <v>0</v>
      </c>
      <c r="D227" s="1">
        <f>IF('Залишки в регіоні'!$B227=Лист2!$D$1,'Залишки в регіоні'!$L227,0)</f>
        <v>0</v>
      </c>
      <c r="E227" s="1">
        <f>IF('Залишки в регіоні'!$B227=Лист2!$E$1,'Залишки в регіоні'!$L227,0)</f>
        <v>0</v>
      </c>
      <c r="F227" s="1">
        <f>IF('Залишки в регіоні'!$B227=Лист2!$F$1,'Залишки в регіоні'!$L227,0)</f>
        <v>0</v>
      </c>
      <c r="G227" s="1">
        <f>IF('Залишки в регіоні'!$B227=Лист2!$G$1,'Залишки в регіоні'!$L227,0)</f>
        <v>0</v>
      </c>
      <c r="H227" s="1">
        <f>IF('Залишки в регіоні'!$B227=Лист2!$H$1,'Залишки в регіоні'!$L227,0)</f>
        <v>0</v>
      </c>
      <c r="I227" s="1">
        <f>IF('Залишки в регіоні'!$B227=Лист2!$I$1,'Залишки в регіоні'!$L227,0)</f>
        <v>0</v>
      </c>
      <c r="J227" s="1">
        <f>IF('Залишки в регіоні'!$B227=Лист2!$J$1,'Залишки в регіоні'!$L227,0)</f>
        <v>0</v>
      </c>
      <c r="K227" s="1">
        <f>IF('[1]Залишки в регіоні'!$B227=[1]Лист2!$K$1,'[1]Залишки в регіоні'!$L227,0)</f>
        <v>0</v>
      </c>
      <c r="L227" s="1">
        <f>IF('[1]Залишки в регіоні'!$B227=[1]Лист2!$L$1,'[1]Залишки в регіоні'!$L227,0)</f>
        <v>0</v>
      </c>
    </row>
    <row r="228" spans="1:12" x14ac:dyDescent="0.2">
      <c r="A228" s="1">
        <f>IF('Залишки в регіоні'!$B228=Лист2!$A$1,'Залишки в регіоні'!$L228,0)</f>
        <v>0</v>
      </c>
      <c r="B228" s="1">
        <f>IF('Залишки в регіоні'!$B228=Лист2!$B$1,'Залишки в регіоні'!$L228,0)</f>
        <v>0</v>
      </c>
      <c r="C228" s="1">
        <f>IF('Залишки в регіоні'!$B228=Лист2!$C$1,'Залишки в регіоні'!$L228,0)</f>
        <v>0</v>
      </c>
      <c r="D228" s="1">
        <f>IF('Залишки в регіоні'!$B228=Лист2!$D$1,'Залишки в регіоні'!$L228,0)</f>
        <v>0</v>
      </c>
      <c r="E228" s="1">
        <f>IF('Залишки в регіоні'!$B228=Лист2!$E$1,'Залишки в регіоні'!$L228,0)</f>
        <v>0</v>
      </c>
      <c r="F228" s="1">
        <f>IF('Залишки в регіоні'!$B228=Лист2!$F$1,'Залишки в регіоні'!$L228,0)</f>
        <v>0</v>
      </c>
      <c r="G228" s="1">
        <f>IF('Залишки в регіоні'!$B228=Лист2!$G$1,'Залишки в регіоні'!$L228,0)</f>
        <v>0</v>
      </c>
      <c r="H228" s="1">
        <f>IF('Залишки в регіоні'!$B228=Лист2!$H$1,'Залишки в регіоні'!$L228,0)</f>
        <v>0</v>
      </c>
      <c r="I228" s="1">
        <f>IF('Залишки в регіоні'!$B228=Лист2!$I$1,'Залишки в регіоні'!$L228,0)</f>
        <v>0</v>
      </c>
      <c r="J228" s="1">
        <f>IF('Залишки в регіоні'!$B228=Лист2!$J$1,'Залишки в регіоні'!$L228,0)</f>
        <v>0</v>
      </c>
      <c r="K228" s="1">
        <f>IF('[1]Залишки в регіоні'!$B228=[1]Лист2!$K$1,'[1]Залишки в регіоні'!$L228,0)</f>
        <v>0</v>
      </c>
      <c r="L228" s="1">
        <f>IF('[1]Залишки в регіоні'!$B228=[1]Лист2!$L$1,'[1]Залишки в регіоні'!$L228,0)</f>
        <v>0</v>
      </c>
    </row>
    <row r="229" spans="1:12" x14ac:dyDescent="0.2">
      <c r="A229" s="1">
        <f>IF('Залишки в регіоні'!$B229=Лист2!$A$1,'Залишки в регіоні'!$L229,0)</f>
        <v>0</v>
      </c>
      <c r="B229" s="1">
        <f>IF('Залишки в регіоні'!$B229=Лист2!$B$1,'Залишки в регіоні'!$L229,0)</f>
        <v>0</v>
      </c>
      <c r="C229" s="1">
        <f>IF('Залишки в регіоні'!$B229=Лист2!$C$1,'Залишки в регіоні'!$L229,0)</f>
        <v>0</v>
      </c>
      <c r="D229" s="1">
        <f>IF('Залишки в регіоні'!$B229=Лист2!$D$1,'Залишки в регіоні'!$L229,0)</f>
        <v>0</v>
      </c>
      <c r="E229" s="1">
        <f>IF('Залишки в регіоні'!$B229=Лист2!$E$1,'Залишки в регіоні'!$L229,0)</f>
        <v>0</v>
      </c>
      <c r="F229" s="1">
        <f>IF('Залишки в регіоні'!$B229=Лист2!$F$1,'Залишки в регіоні'!$L229,0)</f>
        <v>0</v>
      </c>
      <c r="G229" s="1">
        <f>IF('Залишки в регіоні'!$B229=Лист2!$G$1,'Залишки в регіоні'!$L229,0)</f>
        <v>0</v>
      </c>
      <c r="H229" s="1">
        <f>IF('Залишки в регіоні'!$B229=Лист2!$H$1,'Залишки в регіоні'!$L229,0)</f>
        <v>0</v>
      </c>
      <c r="I229" s="1">
        <f>IF('Залишки в регіоні'!$B229=Лист2!$I$1,'Залишки в регіоні'!$L229,0)</f>
        <v>0</v>
      </c>
      <c r="J229" s="1">
        <f>IF('Залишки в регіоні'!$B229=Лист2!$J$1,'Залишки в регіоні'!$L229,0)</f>
        <v>0</v>
      </c>
      <c r="K229" s="1">
        <f>IF('[1]Залишки в регіоні'!$B229=[1]Лист2!$K$1,'[1]Залишки в регіоні'!$L229,0)</f>
        <v>0</v>
      </c>
      <c r="L229" s="1">
        <f>IF('[1]Залишки в регіоні'!$B229=[1]Лист2!$L$1,'[1]Залишки в регіоні'!$L229,0)</f>
        <v>0</v>
      </c>
    </row>
    <row r="230" spans="1:12" x14ac:dyDescent="0.2">
      <c r="A230" s="1">
        <f>IF('Залишки в регіоні'!$B230=Лист2!$A$1,'Залишки в регіоні'!$L230,0)</f>
        <v>0</v>
      </c>
      <c r="B230" s="1">
        <f>IF('Залишки в регіоні'!$B230=Лист2!$B$1,'Залишки в регіоні'!$L230,0)</f>
        <v>0</v>
      </c>
      <c r="C230" s="1">
        <f>IF('Залишки в регіоні'!$B230=Лист2!$C$1,'Залишки в регіоні'!$L230,0)</f>
        <v>0</v>
      </c>
      <c r="D230" s="1">
        <f>IF('Залишки в регіоні'!$B230=Лист2!$D$1,'Залишки в регіоні'!$L230,0)</f>
        <v>0</v>
      </c>
      <c r="E230" s="1">
        <f>IF('Залишки в регіоні'!$B230=Лист2!$E$1,'Залишки в регіоні'!$L230,0)</f>
        <v>0</v>
      </c>
      <c r="F230" s="1">
        <f>IF('Залишки в регіоні'!$B230=Лист2!$F$1,'Залишки в регіоні'!$L230,0)</f>
        <v>0</v>
      </c>
      <c r="G230" s="1">
        <f>IF('Залишки в регіоні'!$B230=Лист2!$G$1,'Залишки в регіоні'!$L230,0)</f>
        <v>0</v>
      </c>
      <c r="H230" s="1">
        <f>IF('Залишки в регіоні'!$B230=Лист2!$H$1,'Залишки в регіоні'!$L230,0)</f>
        <v>0</v>
      </c>
      <c r="I230" s="1">
        <f>IF('Залишки в регіоні'!$B230=Лист2!$I$1,'Залишки в регіоні'!$L230,0)</f>
        <v>0</v>
      </c>
      <c r="J230" s="1">
        <f>IF('Залишки в регіоні'!$B230=Лист2!$J$1,'Залишки в регіоні'!$L230,0)</f>
        <v>0</v>
      </c>
      <c r="K230" s="1">
        <f>IF('[1]Залишки в регіоні'!$B230=[1]Лист2!$K$1,'[1]Залишки в регіоні'!$L230,0)</f>
        <v>0</v>
      </c>
      <c r="L230" s="1">
        <f>IF('[1]Залишки в регіоні'!$B230=[1]Лист2!$L$1,'[1]Залишки в регіоні'!$L230,0)</f>
        <v>0</v>
      </c>
    </row>
    <row r="231" spans="1:12" x14ac:dyDescent="0.2">
      <c r="A231" s="1">
        <f>IF('Залишки в регіоні'!$B231=Лист2!$A$1,'Залишки в регіоні'!$L231,0)</f>
        <v>0</v>
      </c>
      <c r="B231" s="1">
        <f>IF('Залишки в регіоні'!$B231=Лист2!$B$1,'Залишки в регіоні'!$L231,0)</f>
        <v>0</v>
      </c>
      <c r="C231" s="1">
        <f>IF('Залишки в регіоні'!$B231=Лист2!$C$1,'Залишки в регіоні'!$L231,0)</f>
        <v>0</v>
      </c>
      <c r="D231" s="1">
        <f>IF('Залишки в регіоні'!$B231=Лист2!$D$1,'Залишки в регіоні'!$L231,0)</f>
        <v>0</v>
      </c>
      <c r="E231" s="1">
        <f>IF('Залишки в регіоні'!$B231=Лист2!$E$1,'Залишки в регіоні'!$L231,0)</f>
        <v>0</v>
      </c>
      <c r="F231" s="1">
        <f>IF('Залишки в регіоні'!$B231=Лист2!$F$1,'Залишки в регіоні'!$L231,0)</f>
        <v>0</v>
      </c>
      <c r="G231" s="1">
        <f>IF('Залишки в регіоні'!$B231=Лист2!$G$1,'Залишки в регіоні'!$L231,0)</f>
        <v>0</v>
      </c>
      <c r="H231" s="1">
        <f>IF('Залишки в регіоні'!$B231=Лист2!$H$1,'Залишки в регіоні'!$L231,0)</f>
        <v>0</v>
      </c>
      <c r="I231" s="1">
        <f>IF('Залишки в регіоні'!$B231=Лист2!$I$1,'Залишки в регіоні'!$L231,0)</f>
        <v>0</v>
      </c>
      <c r="J231" s="1">
        <f>IF('Залишки в регіоні'!$B231=Лист2!$J$1,'Залишки в регіоні'!$L231,0)</f>
        <v>0</v>
      </c>
      <c r="K231" s="1">
        <f>IF('[1]Залишки в регіоні'!$B231=[1]Лист2!$K$1,'[1]Залишки в регіоні'!$L231,0)</f>
        <v>0</v>
      </c>
      <c r="L231" s="1">
        <f>IF('[1]Залишки в регіоні'!$B231=[1]Лист2!$L$1,'[1]Залишки в регіоні'!$L231,0)</f>
        <v>0</v>
      </c>
    </row>
    <row r="232" spans="1:12" x14ac:dyDescent="0.2">
      <c r="A232" s="1">
        <f>IF('Залишки в регіоні'!$B232=Лист2!$A$1,'Залишки в регіоні'!$L232,0)</f>
        <v>0</v>
      </c>
      <c r="B232" s="1">
        <f>IF('Залишки в регіоні'!$B232=Лист2!$B$1,'Залишки в регіоні'!$L232,0)</f>
        <v>0</v>
      </c>
      <c r="C232" s="1">
        <f>IF('Залишки в регіоні'!$B232=Лист2!$C$1,'Залишки в регіоні'!$L232,0)</f>
        <v>0</v>
      </c>
      <c r="D232" s="1">
        <f>IF('Залишки в регіоні'!$B232=Лист2!$D$1,'Залишки в регіоні'!$L232,0)</f>
        <v>0</v>
      </c>
      <c r="E232" s="1">
        <f>IF('Залишки в регіоні'!$B232=Лист2!$E$1,'Залишки в регіоні'!$L232,0)</f>
        <v>0</v>
      </c>
      <c r="F232" s="1">
        <f>IF('Залишки в регіоні'!$B232=Лист2!$F$1,'Залишки в регіоні'!$L232,0)</f>
        <v>0</v>
      </c>
      <c r="G232" s="1">
        <f>IF('Залишки в регіоні'!$B232=Лист2!$G$1,'Залишки в регіоні'!$L232,0)</f>
        <v>0</v>
      </c>
      <c r="H232" s="1">
        <f>IF('Залишки в регіоні'!$B232=Лист2!$H$1,'Залишки в регіоні'!$L232,0)</f>
        <v>0</v>
      </c>
      <c r="I232" s="1">
        <f>IF('Залишки в регіоні'!$B232=Лист2!$I$1,'Залишки в регіоні'!$L232,0)</f>
        <v>0</v>
      </c>
      <c r="J232" s="1">
        <f>IF('Залишки в регіоні'!$B232=Лист2!$J$1,'Залишки в регіоні'!$L232,0)</f>
        <v>0</v>
      </c>
      <c r="K232" s="1">
        <f>IF('[1]Залишки в регіоні'!$B232=[1]Лист2!$K$1,'[1]Залишки в регіоні'!$L232,0)</f>
        <v>0</v>
      </c>
      <c r="L232" s="1">
        <f>IF('[1]Залишки в регіоні'!$B232=[1]Лист2!$L$1,'[1]Залишки в регіоні'!$L232,0)</f>
        <v>0</v>
      </c>
    </row>
    <row r="233" spans="1:12" x14ac:dyDescent="0.2">
      <c r="A233" s="1">
        <f>IF('Залишки в регіоні'!$B233=Лист2!$A$1,'Залишки в регіоні'!$L233,0)</f>
        <v>0</v>
      </c>
      <c r="B233" s="1">
        <f>IF('Залишки в регіоні'!$B233=Лист2!$B$1,'Залишки в регіоні'!$L233,0)</f>
        <v>0</v>
      </c>
      <c r="C233" s="1">
        <f>IF('Залишки в регіоні'!$B233=Лист2!$C$1,'Залишки в регіоні'!$L233,0)</f>
        <v>0</v>
      </c>
      <c r="D233" s="1">
        <f>IF('Залишки в регіоні'!$B233=Лист2!$D$1,'Залишки в регіоні'!$L233,0)</f>
        <v>0</v>
      </c>
      <c r="E233" s="1">
        <f>IF('Залишки в регіоні'!$B233=Лист2!$E$1,'Залишки в регіоні'!$L233,0)</f>
        <v>0</v>
      </c>
      <c r="F233" s="1">
        <f>IF('Залишки в регіоні'!$B233=Лист2!$F$1,'Залишки в регіоні'!$L233,0)</f>
        <v>0</v>
      </c>
      <c r="G233" s="1">
        <f>IF('Залишки в регіоні'!$B233=Лист2!$G$1,'Залишки в регіоні'!$L233,0)</f>
        <v>0</v>
      </c>
      <c r="H233" s="1">
        <f>IF('Залишки в регіоні'!$B233=Лист2!$H$1,'Залишки в регіоні'!$L233,0)</f>
        <v>0</v>
      </c>
      <c r="I233" s="1">
        <f>IF('Залишки в регіоні'!$B233=Лист2!$I$1,'Залишки в регіоні'!$L233,0)</f>
        <v>0</v>
      </c>
      <c r="J233" s="1">
        <f>IF('Залишки в регіоні'!$B233=Лист2!$J$1,'Залишки в регіоні'!$L233,0)</f>
        <v>0</v>
      </c>
      <c r="K233" s="1">
        <f>IF('[1]Залишки в регіоні'!$B233=[1]Лист2!$K$1,'[1]Залишки в регіоні'!$L233,0)</f>
        <v>0</v>
      </c>
      <c r="L233" s="1">
        <f>IF('[1]Залишки в регіоні'!$B233=[1]Лист2!$L$1,'[1]Залишки в регіоні'!$L233,0)</f>
        <v>0</v>
      </c>
    </row>
    <row r="234" spans="1:12" x14ac:dyDescent="0.2">
      <c r="A234" s="1">
        <f>IF('Залишки в регіоні'!$B234=Лист2!$A$1,'Залишки в регіоні'!$L234,0)</f>
        <v>0</v>
      </c>
      <c r="B234" s="1">
        <f>IF('Залишки в регіоні'!$B234=Лист2!$B$1,'Залишки в регіоні'!$L234,0)</f>
        <v>0</v>
      </c>
      <c r="C234" s="1">
        <f>IF('Залишки в регіоні'!$B234=Лист2!$C$1,'Залишки в регіоні'!$L234,0)</f>
        <v>0</v>
      </c>
      <c r="D234" s="1">
        <f>IF('Залишки в регіоні'!$B234=Лист2!$D$1,'Залишки в регіоні'!$L234,0)</f>
        <v>0</v>
      </c>
      <c r="E234" s="1">
        <f>IF('Залишки в регіоні'!$B234=Лист2!$E$1,'Залишки в регіоні'!$L234,0)</f>
        <v>0</v>
      </c>
      <c r="F234" s="1">
        <f>IF('Залишки в регіоні'!$B234=Лист2!$F$1,'Залишки в регіоні'!$L234,0)</f>
        <v>0</v>
      </c>
      <c r="G234" s="1">
        <f>IF('Залишки в регіоні'!$B234=Лист2!$G$1,'Залишки в регіоні'!$L234,0)</f>
        <v>0</v>
      </c>
      <c r="H234" s="1">
        <f>IF('Залишки в регіоні'!$B234=Лист2!$H$1,'Залишки в регіоні'!$L234,0)</f>
        <v>0</v>
      </c>
      <c r="I234" s="1">
        <f>IF('Залишки в регіоні'!$B234=Лист2!$I$1,'Залишки в регіоні'!$L234,0)</f>
        <v>0</v>
      </c>
      <c r="J234" s="1">
        <f>IF('Залишки в регіоні'!$B234=Лист2!$J$1,'Залишки в регіоні'!$L234,0)</f>
        <v>0</v>
      </c>
      <c r="K234" s="1">
        <f>IF('[1]Залишки в регіоні'!$B234=[1]Лист2!$K$1,'[1]Залишки в регіоні'!$L234,0)</f>
        <v>0</v>
      </c>
      <c r="L234" s="1">
        <f>IF('[1]Залишки в регіоні'!$B234=[1]Лист2!$L$1,'[1]Залишки в регіоні'!$L234,0)</f>
        <v>0</v>
      </c>
    </row>
    <row r="235" spans="1:12" x14ac:dyDescent="0.2">
      <c r="A235" s="1">
        <f>IF('Залишки в регіоні'!$B235=Лист2!$A$1,'Залишки в регіоні'!$L235,0)</f>
        <v>0</v>
      </c>
      <c r="B235" s="1">
        <f>IF('Залишки в регіоні'!$B235=Лист2!$B$1,'Залишки в регіоні'!$L235,0)</f>
        <v>0</v>
      </c>
      <c r="C235" s="1">
        <f>IF('Залишки в регіоні'!$B235=Лист2!$C$1,'Залишки в регіоні'!$L235,0)</f>
        <v>0</v>
      </c>
      <c r="D235" s="1">
        <f>IF('Залишки в регіоні'!$B235=Лист2!$D$1,'Залишки в регіоні'!$L235,0)</f>
        <v>0</v>
      </c>
      <c r="E235" s="1">
        <f>IF('Залишки в регіоні'!$B235=Лист2!$E$1,'Залишки в регіоні'!$L235,0)</f>
        <v>0</v>
      </c>
      <c r="F235" s="1">
        <f>IF('Залишки в регіоні'!$B235=Лист2!$F$1,'Залишки в регіоні'!$L235,0)</f>
        <v>0</v>
      </c>
      <c r="G235" s="1">
        <f>IF('Залишки в регіоні'!$B235=Лист2!$G$1,'Залишки в регіоні'!$L235,0)</f>
        <v>0</v>
      </c>
      <c r="H235" s="1">
        <f>IF('Залишки в регіоні'!$B235=Лист2!$H$1,'Залишки в регіоні'!$L235,0)</f>
        <v>0</v>
      </c>
      <c r="I235" s="1">
        <f>IF('Залишки в регіоні'!$B235=Лист2!$I$1,'Залишки в регіоні'!$L235,0)</f>
        <v>0</v>
      </c>
      <c r="J235" s="1">
        <f>IF('Залишки в регіоні'!$B235=Лист2!$J$1,'Залишки в регіоні'!$L235,0)</f>
        <v>0</v>
      </c>
      <c r="K235" s="1">
        <f>IF('[1]Залишки в регіоні'!$B235=[1]Лист2!$K$1,'[1]Залишки в регіоні'!$L235,0)</f>
        <v>0</v>
      </c>
      <c r="L235" s="1">
        <f>IF('[1]Залишки в регіоні'!$B235=[1]Лист2!$L$1,'[1]Залишки в регіоні'!$L235,0)</f>
        <v>0</v>
      </c>
    </row>
    <row r="236" spans="1:12" x14ac:dyDescent="0.2">
      <c r="A236" s="1">
        <f>IF('Залишки в регіоні'!$B236=Лист2!$A$1,'Залишки в регіоні'!$L236,0)</f>
        <v>0</v>
      </c>
      <c r="B236" s="1">
        <f>IF('Залишки в регіоні'!$B236=Лист2!$B$1,'Залишки в регіоні'!$L236,0)</f>
        <v>0</v>
      </c>
      <c r="C236" s="1">
        <f>IF('Залишки в регіоні'!$B236=Лист2!$C$1,'Залишки в регіоні'!$L236,0)</f>
        <v>0</v>
      </c>
      <c r="D236" s="1">
        <f>IF('Залишки в регіоні'!$B236=Лист2!$D$1,'Залишки в регіоні'!$L236,0)</f>
        <v>0</v>
      </c>
      <c r="E236" s="1">
        <f>IF('Залишки в регіоні'!$B236=Лист2!$E$1,'Залишки в регіоні'!$L236,0)</f>
        <v>0</v>
      </c>
      <c r="F236" s="1">
        <f>IF('Залишки в регіоні'!$B236=Лист2!$F$1,'Залишки в регіоні'!$L236,0)</f>
        <v>0</v>
      </c>
      <c r="G236" s="1">
        <f>IF('Залишки в регіоні'!$B236=Лист2!$G$1,'Залишки в регіоні'!$L236,0)</f>
        <v>0</v>
      </c>
      <c r="H236" s="1">
        <f>IF('Залишки в регіоні'!$B236=Лист2!$H$1,'Залишки в регіоні'!$L236,0)</f>
        <v>0</v>
      </c>
      <c r="I236" s="1">
        <f>IF('Залишки в регіоні'!$B236=Лист2!$I$1,'Залишки в регіоні'!$L236,0)</f>
        <v>0</v>
      </c>
      <c r="J236" s="1">
        <f>IF('Залишки в регіоні'!$B236=Лист2!$J$1,'Залишки в регіоні'!$L236,0)</f>
        <v>0</v>
      </c>
      <c r="K236" s="1">
        <f>IF('[1]Залишки в регіоні'!$B236=[1]Лист2!$K$1,'[1]Залишки в регіоні'!$L236,0)</f>
        <v>0</v>
      </c>
      <c r="L236" s="1">
        <f>IF('[1]Залишки в регіоні'!$B236=[1]Лист2!$L$1,'[1]Залишки в регіоні'!$L236,0)</f>
        <v>0</v>
      </c>
    </row>
    <row r="237" spans="1:12" x14ac:dyDescent="0.2">
      <c r="A237" s="1">
        <f>IF('Залишки в регіоні'!$B237=Лист2!$A$1,'Залишки в регіоні'!$L237,0)</f>
        <v>0</v>
      </c>
      <c r="B237" s="1">
        <f>IF('Залишки в регіоні'!$B237=Лист2!$B$1,'Залишки в регіоні'!$L237,0)</f>
        <v>0</v>
      </c>
      <c r="C237" s="1">
        <f>IF('Залишки в регіоні'!$B237=Лист2!$C$1,'Залишки в регіоні'!$L237,0)</f>
        <v>0</v>
      </c>
      <c r="D237" s="1">
        <f>IF('Залишки в регіоні'!$B237=Лист2!$D$1,'Залишки в регіоні'!$L237,0)</f>
        <v>0</v>
      </c>
      <c r="E237" s="1">
        <f>IF('Залишки в регіоні'!$B237=Лист2!$E$1,'Залишки в регіоні'!$L237,0)</f>
        <v>0</v>
      </c>
      <c r="F237" s="1">
        <f>IF('Залишки в регіоні'!$B237=Лист2!$F$1,'Залишки в регіоні'!$L237,0)</f>
        <v>0</v>
      </c>
      <c r="G237" s="1">
        <f>IF('Залишки в регіоні'!$B237=Лист2!$G$1,'Залишки в регіоні'!$L237,0)</f>
        <v>0</v>
      </c>
      <c r="H237" s="1">
        <f>IF('Залишки в регіоні'!$B237=Лист2!$H$1,'Залишки в регіоні'!$L237,0)</f>
        <v>0</v>
      </c>
      <c r="I237" s="1">
        <f>IF('Залишки в регіоні'!$B237=Лист2!$I$1,'Залишки в регіоні'!$L237,0)</f>
        <v>0</v>
      </c>
      <c r="J237" s="1">
        <f>IF('Залишки в регіоні'!$B237=Лист2!$J$1,'Залишки в регіоні'!$L237,0)</f>
        <v>0</v>
      </c>
      <c r="K237" s="1">
        <f>IF('[1]Залишки в регіоні'!$B237=[1]Лист2!$K$1,'[1]Залишки в регіоні'!$L237,0)</f>
        <v>0</v>
      </c>
      <c r="L237" s="1">
        <f>IF('[1]Залишки в регіоні'!$B237=[1]Лист2!$L$1,'[1]Залишки в регіоні'!$L237,0)</f>
        <v>0</v>
      </c>
    </row>
    <row r="238" spans="1:12" x14ac:dyDescent="0.2">
      <c r="A238" s="1">
        <f>IF('Залишки в регіоні'!$B238=Лист2!$A$1,'Залишки в регіоні'!$L238,0)</f>
        <v>0</v>
      </c>
      <c r="B238" s="1">
        <f>IF('Залишки в регіоні'!$B238=Лист2!$B$1,'Залишки в регіоні'!$L238,0)</f>
        <v>0</v>
      </c>
      <c r="C238" s="1">
        <f>IF('Залишки в регіоні'!$B238=Лист2!$C$1,'Залишки в регіоні'!$L238,0)</f>
        <v>0</v>
      </c>
      <c r="D238" s="1">
        <f>IF('Залишки в регіоні'!$B238=Лист2!$D$1,'Залишки в регіоні'!$L238,0)</f>
        <v>0</v>
      </c>
      <c r="E238" s="1">
        <f>IF('Залишки в регіоні'!$B238=Лист2!$E$1,'Залишки в регіоні'!$L238,0)</f>
        <v>0</v>
      </c>
      <c r="F238" s="1">
        <f>IF('Залишки в регіоні'!$B238=Лист2!$F$1,'Залишки в регіоні'!$L238,0)</f>
        <v>0</v>
      </c>
      <c r="G238" s="1">
        <f>IF('Залишки в регіоні'!$B238=Лист2!$G$1,'Залишки в регіоні'!$L238,0)</f>
        <v>0</v>
      </c>
      <c r="H238" s="1">
        <f>IF('Залишки в регіоні'!$B238=Лист2!$H$1,'Залишки в регіоні'!$L238,0)</f>
        <v>0</v>
      </c>
      <c r="I238" s="1">
        <f>IF('Залишки в регіоні'!$B238=Лист2!$I$1,'Залишки в регіоні'!$L238,0)</f>
        <v>0</v>
      </c>
      <c r="J238" s="1">
        <f>IF('Залишки в регіоні'!$B238=Лист2!$J$1,'Залишки в регіоні'!$L238,0)</f>
        <v>0</v>
      </c>
      <c r="K238" s="1">
        <f>IF('[1]Залишки в регіоні'!$B238=[1]Лист2!$K$1,'[1]Залишки в регіоні'!$L238,0)</f>
        <v>0</v>
      </c>
      <c r="L238" s="1">
        <f>IF('[1]Залишки в регіоні'!$B238=[1]Лист2!$L$1,'[1]Залишки в регіоні'!$L238,0)</f>
        <v>0</v>
      </c>
    </row>
    <row r="239" spans="1:12" x14ac:dyDescent="0.2">
      <c r="A239" s="1">
        <f>IF('Залишки в регіоні'!$B239=Лист2!$A$1,'Залишки в регіоні'!$L239,0)</f>
        <v>0</v>
      </c>
      <c r="B239" s="1">
        <f>IF('Залишки в регіоні'!$B239=Лист2!$B$1,'Залишки в регіоні'!$L239,0)</f>
        <v>0</v>
      </c>
      <c r="C239" s="1">
        <f>IF('Залишки в регіоні'!$B239=Лист2!$C$1,'Залишки в регіоні'!$L239,0)</f>
        <v>0</v>
      </c>
      <c r="D239" s="1">
        <f>IF('Залишки в регіоні'!$B239=Лист2!$D$1,'Залишки в регіоні'!$L239,0)</f>
        <v>0</v>
      </c>
      <c r="E239" s="1">
        <f>IF('Залишки в регіоні'!$B239=Лист2!$E$1,'Залишки в регіоні'!$L239,0)</f>
        <v>0</v>
      </c>
      <c r="F239" s="1">
        <f>IF('Залишки в регіоні'!$B239=Лист2!$F$1,'Залишки в регіоні'!$L239,0)</f>
        <v>0</v>
      </c>
      <c r="G239" s="1">
        <f>IF('Залишки в регіоні'!$B239=Лист2!$G$1,'Залишки в регіоні'!$L239,0)</f>
        <v>0</v>
      </c>
      <c r="H239" s="1">
        <f>IF('Залишки в регіоні'!$B239=Лист2!$H$1,'Залишки в регіоні'!$L239,0)</f>
        <v>0</v>
      </c>
      <c r="I239" s="1">
        <f>IF('Залишки в регіоні'!$B239=Лист2!$I$1,'Залишки в регіоні'!$L239,0)</f>
        <v>0</v>
      </c>
      <c r="J239" s="1">
        <f>IF('Залишки в регіоні'!$B239=Лист2!$J$1,'Залишки в регіоні'!$L239,0)</f>
        <v>0</v>
      </c>
      <c r="K239" s="1">
        <f>IF('[1]Залишки в регіоні'!$B239=[1]Лист2!$K$1,'[1]Залишки в регіоні'!$L239,0)</f>
        <v>0</v>
      </c>
      <c r="L239" s="1">
        <f>IF('[1]Залишки в регіоні'!$B239=[1]Лист2!$L$1,'[1]Залишки в регіоні'!$L239,0)</f>
        <v>0</v>
      </c>
    </row>
    <row r="240" spans="1:12" x14ac:dyDescent="0.2">
      <c r="A240" s="1">
        <f>IF('Залишки в регіоні'!$B240=Лист2!$A$1,'Залишки в регіоні'!$L240,0)</f>
        <v>0</v>
      </c>
      <c r="B240" s="1">
        <f>IF('Залишки в регіоні'!$B240=Лист2!$B$1,'Залишки в регіоні'!$L240,0)</f>
        <v>0</v>
      </c>
      <c r="C240" s="1">
        <f>IF('Залишки в регіоні'!$B240=Лист2!$C$1,'Залишки в регіоні'!$L240,0)</f>
        <v>0</v>
      </c>
      <c r="D240" s="1">
        <f>IF('Залишки в регіоні'!$B240=Лист2!$D$1,'Залишки в регіоні'!$L240,0)</f>
        <v>0</v>
      </c>
      <c r="E240" s="1">
        <f>IF('Залишки в регіоні'!$B240=Лист2!$E$1,'Залишки в регіоні'!$L240,0)</f>
        <v>0</v>
      </c>
      <c r="F240" s="1">
        <f>IF('Залишки в регіоні'!$B240=Лист2!$F$1,'Залишки в регіоні'!$L240,0)</f>
        <v>0</v>
      </c>
      <c r="G240" s="1">
        <f>IF('Залишки в регіоні'!$B240=Лист2!$G$1,'Залишки в регіоні'!$L240,0)</f>
        <v>0</v>
      </c>
      <c r="H240" s="1">
        <f>IF('Залишки в регіоні'!$B240=Лист2!$H$1,'Залишки в регіоні'!$L240,0)</f>
        <v>0</v>
      </c>
      <c r="I240" s="1">
        <f>IF('Залишки в регіоні'!$B240=Лист2!$I$1,'Залишки в регіоні'!$L240,0)</f>
        <v>0</v>
      </c>
      <c r="J240" s="1">
        <f>IF('Залишки в регіоні'!$B240=Лист2!$J$1,'Залишки в регіоні'!$L240,0)</f>
        <v>0</v>
      </c>
      <c r="K240" s="1">
        <f>IF('[1]Залишки в регіоні'!$B240=[1]Лист2!$K$1,'[1]Залишки в регіоні'!$L240,0)</f>
        <v>0</v>
      </c>
      <c r="L240" s="1">
        <f>IF('[1]Залишки в регіоні'!$B240=[1]Лист2!$L$1,'[1]Залишки в регіоні'!$L240,0)</f>
        <v>0</v>
      </c>
    </row>
    <row r="241" spans="1:12" x14ac:dyDescent="0.2">
      <c r="A241" s="1">
        <f>IF('Залишки в регіоні'!$B241=Лист2!$A$1,'Залишки в регіоні'!$L241,0)</f>
        <v>0</v>
      </c>
      <c r="B241" s="1">
        <f>IF('Залишки в регіоні'!$B241=Лист2!$B$1,'Залишки в регіоні'!$L241,0)</f>
        <v>0</v>
      </c>
      <c r="C241" s="1">
        <f>IF('Залишки в регіоні'!$B241=Лист2!$C$1,'Залишки в регіоні'!$L241,0)</f>
        <v>0</v>
      </c>
      <c r="D241" s="1">
        <f>IF('Залишки в регіоні'!$B241=Лист2!$D$1,'Залишки в регіоні'!$L241,0)</f>
        <v>0</v>
      </c>
      <c r="E241" s="1">
        <f>IF('Залишки в регіоні'!$B241=Лист2!$E$1,'Залишки в регіоні'!$L241,0)</f>
        <v>0</v>
      </c>
      <c r="F241" s="1">
        <f>IF('Залишки в регіоні'!$B241=Лист2!$F$1,'Залишки в регіоні'!$L241,0)</f>
        <v>0</v>
      </c>
      <c r="G241" s="1">
        <f>IF('Залишки в регіоні'!$B241=Лист2!$G$1,'Залишки в регіоні'!$L241,0)</f>
        <v>0</v>
      </c>
      <c r="H241" s="1">
        <f>IF('Залишки в регіоні'!$B241=Лист2!$H$1,'Залишки в регіоні'!$L241,0)</f>
        <v>0</v>
      </c>
      <c r="I241" s="1">
        <f>IF('Залишки в регіоні'!$B241=Лист2!$I$1,'Залишки в регіоні'!$L241,0)</f>
        <v>0</v>
      </c>
      <c r="J241" s="1">
        <f>IF('Залишки в регіоні'!$B241=Лист2!$J$1,'Залишки в регіоні'!$L241,0)</f>
        <v>0</v>
      </c>
      <c r="K241" s="1">
        <f>IF('[1]Залишки в регіоні'!$B241=[1]Лист2!$K$1,'[1]Залишки в регіоні'!$L241,0)</f>
        <v>0</v>
      </c>
      <c r="L241" s="1">
        <f>IF('[1]Залишки в регіоні'!$B241=[1]Лист2!$L$1,'[1]Залишки в регіоні'!$L241,0)</f>
        <v>0</v>
      </c>
    </row>
    <row r="242" spans="1:12" x14ac:dyDescent="0.2">
      <c r="A242" s="1">
        <f>IF('Залишки в регіоні'!$B242=Лист2!$A$1,'Залишки в регіоні'!$L242,0)</f>
        <v>0</v>
      </c>
      <c r="B242" s="1">
        <f>IF('Залишки в регіоні'!$B242=Лист2!$B$1,'Залишки в регіоні'!$L242,0)</f>
        <v>0</v>
      </c>
      <c r="C242" s="1">
        <f>IF('Залишки в регіоні'!$B242=Лист2!$C$1,'Залишки в регіоні'!$L242,0)</f>
        <v>0</v>
      </c>
      <c r="D242" s="1">
        <f>IF('Залишки в регіоні'!$B242=Лист2!$D$1,'Залишки в регіоні'!$L242,0)</f>
        <v>0</v>
      </c>
      <c r="E242" s="1">
        <f>IF('Залишки в регіоні'!$B242=Лист2!$E$1,'Залишки в регіоні'!$L242,0)</f>
        <v>0</v>
      </c>
      <c r="F242" s="1">
        <f>IF('Залишки в регіоні'!$B242=Лист2!$F$1,'Залишки в регіоні'!$L242,0)</f>
        <v>0</v>
      </c>
      <c r="G242" s="1">
        <f>IF('Залишки в регіоні'!$B242=Лист2!$G$1,'Залишки в регіоні'!$L242,0)</f>
        <v>0</v>
      </c>
      <c r="H242" s="1">
        <f>IF('Залишки в регіоні'!$B242=Лист2!$H$1,'Залишки в регіоні'!$L242,0)</f>
        <v>0</v>
      </c>
      <c r="I242" s="1">
        <f>IF('Залишки в регіоні'!$B242=Лист2!$I$1,'Залишки в регіоні'!$L242,0)</f>
        <v>0</v>
      </c>
      <c r="J242" s="1">
        <f>IF('Залишки в регіоні'!$B242=Лист2!$J$1,'Залишки в регіоні'!$L242,0)</f>
        <v>0</v>
      </c>
      <c r="K242" s="1">
        <f>IF('[1]Залишки в регіоні'!$B242=[1]Лист2!$K$1,'[1]Залишки в регіоні'!$L242,0)</f>
        <v>0</v>
      </c>
      <c r="L242" s="1">
        <f>IF('[1]Залишки в регіоні'!$B242=[1]Лист2!$L$1,'[1]Залишки в регіоні'!$L242,0)</f>
        <v>0</v>
      </c>
    </row>
    <row r="243" spans="1:12" x14ac:dyDescent="0.2">
      <c r="A243" s="1">
        <f>IF('Залишки в регіоні'!$B243=Лист2!$A$1,'Залишки в регіоні'!$L243,0)</f>
        <v>0</v>
      </c>
      <c r="B243" s="1">
        <f>IF('Залишки в регіоні'!$B243=Лист2!$B$1,'Залишки в регіоні'!$L243,0)</f>
        <v>0</v>
      </c>
      <c r="C243" s="1">
        <f>IF('Залишки в регіоні'!$B243=Лист2!$C$1,'Залишки в регіоні'!$L243,0)</f>
        <v>0</v>
      </c>
      <c r="D243" s="1">
        <f>IF('Залишки в регіоні'!$B243=Лист2!$D$1,'Залишки в регіоні'!$L243,0)</f>
        <v>0</v>
      </c>
      <c r="E243" s="1">
        <f>IF('Залишки в регіоні'!$B243=Лист2!$E$1,'Залишки в регіоні'!$L243,0)</f>
        <v>0</v>
      </c>
      <c r="F243" s="1">
        <f>IF('Залишки в регіоні'!$B243=Лист2!$F$1,'Залишки в регіоні'!$L243,0)</f>
        <v>0</v>
      </c>
      <c r="G243" s="1">
        <f>IF('Залишки в регіоні'!$B243=Лист2!$G$1,'Залишки в регіоні'!$L243,0)</f>
        <v>0</v>
      </c>
      <c r="H243" s="1">
        <f>IF('Залишки в регіоні'!$B243=Лист2!$H$1,'Залишки в регіоні'!$L243,0)</f>
        <v>0</v>
      </c>
      <c r="I243" s="1">
        <f>IF('Залишки в регіоні'!$B243=Лист2!$I$1,'Залишки в регіоні'!$L243,0)</f>
        <v>0</v>
      </c>
      <c r="J243" s="1">
        <f>IF('Залишки в регіоні'!$B243=Лист2!$J$1,'Залишки в регіоні'!$L243,0)</f>
        <v>0</v>
      </c>
      <c r="K243" s="1">
        <f>IF('[1]Залишки в регіоні'!$B243=[1]Лист2!$K$1,'[1]Залишки в регіоні'!$L243,0)</f>
        <v>0</v>
      </c>
      <c r="L243" s="1">
        <f>IF('[1]Залишки в регіоні'!$B243=[1]Лист2!$L$1,'[1]Залишки в регіоні'!$L243,0)</f>
        <v>0</v>
      </c>
    </row>
    <row r="244" spans="1:12" x14ac:dyDescent="0.2">
      <c r="A244" s="1">
        <f>IF('Залишки в регіоні'!$B244=Лист2!$A$1,'Залишки в регіоні'!$L244,0)</f>
        <v>0</v>
      </c>
      <c r="B244" s="1">
        <f>IF('Залишки в регіоні'!$B244=Лист2!$B$1,'Залишки в регіоні'!$L244,0)</f>
        <v>0</v>
      </c>
      <c r="C244" s="1">
        <f>IF('Залишки в регіоні'!$B244=Лист2!$C$1,'Залишки в регіоні'!$L244,0)</f>
        <v>0</v>
      </c>
      <c r="D244" s="1">
        <f>IF('Залишки в регіоні'!$B244=Лист2!$D$1,'Залишки в регіоні'!$L244,0)</f>
        <v>0</v>
      </c>
      <c r="E244" s="1">
        <f>IF('Залишки в регіоні'!$B244=Лист2!$E$1,'Залишки в регіоні'!$L244,0)</f>
        <v>0</v>
      </c>
      <c r="F244" s="1">
        <f>IF('Залишки в регіоні'!$B244=Лист2!$F$1,'Залишки в регіоні'!$L244,0)</f>
        <v>0</v>
      </c>
      <c r="G244" s="1">
        <f>IF('Залишки в регіоні'!$B244=Лист2!$G$1,'Залишки в регіоні'!$L244,0)</f>
        <v>0</v>
      </c>
      <c r="H244" s="1">
        <f>IF('Залишки в регіоні'!$B244=Лист2!$H$1,'Залишки в регіоні'!$L244,0)</f>
        <v>0</v>
      </c>
      <c r="I244" s="1">
        <f>IF('Залишки в регіоні'!$B244=Лист2!$I$1,'Залишки в регіоні'!$L244,0)</f>
        <v>0</v>
      </c>
      <c r="J244" s="1">
        <f>IF('Залишки в регіоні'!$B244=Лист2!$J$1,'Залишки в регіоні'!$L244,0)</f>
        <v>0</v>
      </c>
      <c r="K244" s="1">
        <f>IF('[1]Залишки в регіоні'!$B244=[1]Лист2!$K$1,'[1]Залишки в регіоні'!$L244,0)</f>
        <v>0</v>
      </c>
      <c r="L244" s="1">
        <f>IF('[1]Залишки в регіоні'!$B244=[1]Лист2!$L$1,'[1]Залишки в регіоні'!$L244,0)</f>
        <v>0</v>
      </c>
    </row>
    <row r="245" spans="1:12" x14ac:dyDescent="0.2">
      <c r="A245" s="1">
        <f>IF('Залишки в регіоні'!$B245=Лист2!$A$1,'Залишки в регіоні'!$L245,0)</f>
        <v>0</v>
      </c>
      <c r="B245" s="1">
        <f>IF('Залишки в регіоні'!$B245=Лист2!$B$1,'Залишки в регіоні'!$L245,0)</f>
        <v>0</v>
      </c>
      <c r="C245" s="1">
        <f>IF('Залишки в регіоні'!$B245=Лист2!$C$1,'Залишки в регіоні'!$L245,0)</f>
        <v>0</v>
      </c>
      <c r="D245" s="1">
        <f>IF('Залишки в регіоні'!$B245=Лист2!$D$1,'Залишки в регіоні'!$L245,0)</f>
        <v>0</v>
      </c>
      <c r="E245" s="1">
        <f>IF('Залишки в регіоні'!$B245=Лист2!$E$1,'Залишки в регіоні'!$L245,0)</f>
        <v>0</v>
      </c>
      <c r="F245" s="1">
        <f>IF('Залишки в регіоні'!$B245=Лист2!$F$1,'Залишки в регіоні'!$L245,0)</f>
        <v>0</v>
      </c>
      <c r="G245" s="1">
        <f>IF('Залишки в регіоні'!$B245=Лист2!$G$1,'Залишки в регіоні'!$L245,0)</f>
        <v>0</v>
      </c>
      <c r="H245" s="1">
        <f>IF('Залишки в регіоні'!$B245=Лист2!$H$1,'Залишки в регіоні'!$L245,0)</f>
        <v>0</v>
      </c>
      <c r="I245" s="1">
        <f>IF('Залишки в регіоні'!$B245=Лист2!$I$1,'Залишки в регіоні'!$L245,0)</f>
        <v>0</v>
      </c>
      <c r="J245" s="1">
        <f>IF('Залишки в регіоні'!$B245=Лист2!$J$1,'Залишки в регіоні'!$L245,0)</f>
        <v>0</v>
      </c>
      <c r="K245" s="1">
        <f>IF('[1]Залишки в регіоні'!$B245=[1]Лист2!$K$1,'[1]Залишки в регіоні'!$L245,0)</f>
        <v>0</v>
      </c>
      <c r="L245" s="1">
        <f>IF('[1]Залишки в регіоні'!$B245=[1]Лист2!$L$1,'[1]Залишки в регіоні'!$L245,0)</f>
        <v>0</v>
      </c>
    </row>
    <row r="246" spans="1:12" x14ac:dyDescent="0.2">
      <c r="A246" s="1">
        <f>IF('Залишки в регіоні'!$B246=Лист2!$A$1,'Залишки в регіоні'!$L246,0)</f>
        <v>0</v>
      </c>
      <c r="B246" s="1">
        <f>IF('Залишки в регіоні'!$B246=Лист2!$B$1,'Залишки в регіоні'!$L246,0)</f>
        <v>0</v>
      </c>
      <c r="C246" s="1">
        <f>IF('Залишки в регіоні'!$B246=Лист2!$C$1,'Залишки в регіоні'!$L246,0)</f>
        <v>0</v>
      </c>
      <c r="D246" s="1">
        <f>IF('Залишки в регіоні'!$B246=Лист2!$D$1,'Залишки в регіоні'!$L246,0)</f>
        <v>0</v>
      </c>
      <c r="E246" s="1">
        <f>IF('Залишки в регіоні'!$B246=Лист2!$E$1,'Залишки в регіоні'!$L246,0)</f>
        <v>0</v>
      </c>
      <c r="F246" s="1">
        <f>IF('Залишки в регіоні'!$B246=Лист2!$F$1,'Залишки в регіоні'!$L246,0)</f>
        <v>0</v>
      </c>
      <c r="G246" s="1">
        <f>IF('Залишки в регіоні'!$B246=Лист2!$G$1,'Залишки в регіоні'!$L246,0)</f>
        <v>0</v>
      </c>
      <c r="H246" s="1">
        <f>IF('Залишки в регіоні'!$B246=Лист2!$H$1,'Залишки в регіоні'!$L246,0)</f>
        <v>0</v>
      </c>
      <c r="I246" s="1">
        <f>IF('Залишки в регіоні'!$B246=Лист2!$I$1,'Залишки в регіоні'!$L246,0)</f>
        <v>0</v>
      </c>
      <c r="J246" s="1">
        <f>IF('Залишки в регіоні'!$B246=Лист2!$J$1,'Залишки в регіоні'!$L246,0)</f>
        <v>0</v>
      </c>
      <c r="K246" s="1">
        <f>IF('[1]Залишки в регіоні'!$B246=[1]Лист2!$K$1,'[1]Залишки в регіоні'!$L246,0)</f>
        <v>0</v>
      </c>
      <c r="L246" s="1">
        <f>IF('[1]Залишки в регіоні'!$B246=[1]Лист2!$L$1,'[1]Залишки в регіоні'!$L246,0)</f>
        <v>0</v>
      </c>
    </row>
    <row r="247" spans="1:12" x14ac:dyDescent="0.2">
      <c r="A247" s="1">
        <f>IF('Залишки в регіоні'!$B247=Лист2!$A$1,'Залишки в регіоні'!$L247,0)</f>
        <v>0</v>
      </c>
      <c r="B247" s="1">
        <f>IF('Залишки в регіоні'!$B247=Лист2!$B$1,'Залишки в регіоні'!$L247,0)</f>
        <v>0</v>
      </c>
      <c r="C247" s="1">
        <f>IF('Залишки в регіоні'!$B247=Лист2!$C$1,'Залишки в регіоні'!$L247,0)</f>
        <v>0</v>
      </c>
      <c r="D247" s="1">
        <f>IF('Залишки в регіоні'!$B247=Лист2!$D$1,'Залишки в регіоні'!$L247,0)</f>
        <v>0</v>
      </c>
      <c r="E247" s="1">
        <f>IF('Залишки в регіоні'!$B247=Лист2!$E$1,'Залишки в регіоні'!$L247,0)</f>
        <v>0</v>
      </c>
      <c r="F247" s="1">
        <f>IF('Залишки в регіоні'!$B247=Лист2!$F$1,'Залишки в регіоні'!$L247,0)</f>
        <v>0</v>
      </c>
      <c r="G247" s="1">
        <f>IF('Залишки в регіоні'!$B247=Лист2!$G$1,'Залишки в регіоні'!$L247,0)</f>
        <v>0</v>
      </c>
      <c r="H247" s="1">
        <f>IF('Залишки в регіоні'!$B247=Лист2!$H$1,'Залишки в регіоні'!$L247,0)</f>
        <v>0</v>
      </c>
      <c r="I247" s="1">
        <f>IF('Залишки в регіоні'!$B247=Лист2!$I$1,'Залишки в регіоні'!$L247,0)</f>
        <v>0</v>
      </c>
      <c r="J247" s="1">
        <f>IF('Залишки в регіоні'!$B247=Лист2!$J$1,'Залишки в регіоні'!$L247,0)</f>
        <v>0</v>
      </c>
      <c r="K247" s="1">
        <f>IF('[1]Залишки в регіоні'!$B247=[1]Лист2!$K$1,'[1]Залишки в регіоні'!$L247,0)</f>
        <v>0</v>
      </c>
      <c r="L247" s="1">
        <f>IF('[1]Залишки в регіоні'!$B247=[1]Лист2!$L$1,'[1]Залишки в регіоні'!$L247,0)</f>
        <v>0</v>
      </c>
    </row>
    <row r="248" spans="1:12" x14ac:dyDescent="0.2">
      <c r="A248" s="1">
        <f>IF('Залишки в регіоні'!$B248=Лист2!$A$1,'Залишки в регіоні'!$L248,0)</f>
        <v>0</v>
      </c>
      <c r="B248" s="1">
        <f>IF('Залишки в регіоні'!$B248=Лист2!$B$1,'Залишки в регіоні'!$L248,0)</f>
        <v>0</v>
      </c>
      <c r="C248" s="1">
        <f>IF('Залишки в регіоні'!$B248=Лист2!$C$1,'Залишки в регіоні'!$L248,0)</f>
        <v>0</v>
      </c>
      <c r="D248" s="1">
        <f>IF('Залишки в регіоні'!$B248=Лист2!$D$1,'Залишки в регіоні'!$L248,0)</f>
        <v>0</v>
      </c>
      <c r="E248" s="1">
        <f>IF('Залишки в регіоні'!$B248=Лист2!$E$1,'Залишки в регіоні'!$L248,0)</f>
        <v>0</v>
      </c>
      <c r="F248" s="1">
        <f>IF('Залишки в регіоні'!$B248=Лист2!$F$1,'Залишки в регіоні'!$L248,0)</f>
        <v>0</v>
      </c>
      <c r="G248" s="1">
        <f>IF('Залишки в регіоні'!$B248=Лист2!$G$1,'Залишки в регіоні'!$L248,0)</f>
        <v>0</v>
      </c>
      <c r="H248" s="1">
        <f>IF('Залишки в регіоні'!$B248=Лист2!$H$1,'Залишки в регіоні'!$L248,0)</f>
        <v>0</v>
      </c>
      <c r="I248" s="1">
        <f>IF('Залишки в регіоні'!$B248=Лист2!$I$1,'Залишки в регіоні'!$L248,0)</f>
        <v>0</v>
      </c>
      <c r="J248" s="1">
        <f>IF('Залишки в регіоні'!$B248=Лист2!$J$1,'Залишки в регіоні'!$L248,0)</f>
        <v>0</v>
      </c>
      <c r="K248" s="1">
        <f>IF('[1]Залишки в регіоні'!$B248=[1]Лист2!$K$1,'[1]Залишки в регіоні'!$L248,0)</f>
        <v>0</v>
      </c>
      <c r="L248" s="1">
        <f>IF('[1]Залишки в регіоні'!$B248=[1]Лист2!$L$1,'[1]Залишки в регіоні'!$L248,0)</f>
        <v>0</v>
      </c>
    </row>
    <row r="249" spans="1:12" x14ac:dyDescent="0.2">
      <c r="A249" s="1">
        <f>IF('Залишки в регіоні'!$B249=Лист2!$A$1,'Залишки в регіоні'!$L249,0)</f>
        <v>0</v>
      </c>
      <c r="B249" s="1">
        <f>IF('Залишки в регіоні'!$B249=Лист2!$B$1,'Залишки в регіоні'!$L249,0)</f>
        <v>0</v>
      </c>
      <c r="C249" s="1">
        <f>IF('Залишки в регіоні'!$B249=Лист2!$C$1,'Залишки в регіоні'!$L249,0)</f>
        <v>0</v>
      </c>
      <c r="D249" s="1">
        <f>IF('Залишки в регіоні'!$B249=Лист2!$D$1,'Залишки в регіоні'!$L249,0)</f>
        <v>0</v>
      </c>
      <c r="E249" s="1">
        <f>IF('Залишки в регіоні'!$B249=Лист2!$E$1,'Залишки в регіоні'!$L249,0)</f>
        <v>0</v>
      </c>
      <c r="F249" s="1">
        <f>IF('Залишки в регіоні'!$B249=Лист2!$F$1,'Залишки в регіоні'!$L249,0)</f>
        <v>0</v>
      </c>
      <c r="G249" s="1">
        <f>IF('Залишки в регіоні'!$B249=Лист2!$G$1,'Залишки в регіоні'!$L249,0)</f>
        <v>0</v>
      </c>
      <c r="H249" s="1">
        <f>IF('Залишки в регіоні'!$B249=Лист2!$H$1,'Залишки в регіоні'!$L249,0)</f>
        <v>0</v>
      </c>
      <c r="I249" s="1">
        <f>IF('Залишки в регіоні'!$B249=Лист2!$I$1,'Залишки в регіоні'!$L249,0)</f>
        <v>0</v>
      </c>
      <c r="J249" s="1">
        <f>IF('Залишки в регіоні'!$B249=Лист2!$J$1,'Залишки в регіоні'!$L249,0)</f>
        <v>0</v>
      </c>
      <c r="K249" s="1">
        <f>IF('[1]Залишки в регіоні'!$B249=[1]Лист2!$K$1,'[1]Залишки в регіоні'!$L249,0)</f>
        <v>0</v>
      </c>
      <c r="L249" s="1">
        <f>IF('[1]Залишки в регіоні'!$B249=[1]Лист2!$L$1,'[1]Залишки в регіоні'!$L249,0)</f>
        <v>0</v>
      </c>
    </row>
    <row r="250" spans="1:12" x14ac:dyDescent="0.2">
      <c r="A250" s="1">
        <f>IF('Залишки в регіоні'!$B250=Лист2!$A$1,'Залишки в регіоні'!$L250,0)</f>
        <v>0</v>
      </c>
      <c r="B250" s="1">
        <f>IF('Залишки в регіоні'!$B250=Лист2!$B$1,'Залишки в регіоні'!$L250,0)</f>
        <v>0</v>
      </c>
      <c r="C250" s="1">
        <f>IF('Залишки в регіоні'!$B250=Лист2!$C$1,'Залишки в регіоні'!$L250,0)</f>
        <v>0</v>
      </c>
      <c r="D250" s="1">
        <f>IF('Залишки в регіоні'!$B250=Лист2!$D$1,'Залишки в регіоні'!$L250,0)</f>
        <v>0</v>
      </c>
      <c r="E250" s="1">
        <f>IF('Залишки в регіоні'!$B250=Лист2!$E$1,'Залишки в регіоні'!$L250,0)</f>
        <v>0</v>
      </c>
      <c r="F250" s="1">
        <f>IF('Залишки в регіоні'!$B250=Лист2!$F$1,'Залишки в регіоні'!$L250,0)</f>
        <v>0</v>
      </c>
      <c r="G250" s="1">
        <f>IF('Залишки в регіоні'!$B250=Лист2!$G$1,'Залишки в регіоні'!$L250,0)</f>
        <v>0</v>
      </c>
      <c r="H250" s="1">
        <f>IF('Залишки в регіоні'!$B250=Лист2!$H$1,'Залишки в регіоні'!$L250,0)</f>
        <v>0</v>
      </c>
      <c r="I250" s="1">
        <f>IF('Залишки в регіоні'!$B250=Лист2!$I$1,'Залишки в регіоні'!$L250,0)</f>
        <v>0</v>
      </c>
      <c r="J250" s="1">
        <f>IF('Залишки в регіоні'!$B250=Лист2!$J$1,'Залишки в регіоні'!$L250,0)</f>
        <v>0</v>
      </c>
      <c r="K250" s="1">
        <f>IF('[1]Залишки в регіоні'!$B250=[1]Лист2!$K$1,'[1]Залишки в регіоні'!$L250,0)</f>
        <v>0</v>
      </c>
      <c r="L250" s="1">
        <f>IF('[1]Залишки в регіоні'!$B250=[1]Лист2!$L$1,'[1]Залишки в регіоні'!$L250,0)</f>
        <v>0</v>
      </c>
    </row>
    <row r="251" spans="1:12" x14ac:dyDescent="0.2">
      <c r="A251" s="1">
        <f>IF('Залишки в регіоні'!$B251=Лист2!$A$1,'Залишки в регіоні'!$L251,0)</f>
        <v>0</v>
      </c>
      <c r="B251" s="1">
        <f>IF('Залишки в регіоні'!$B251=Лист2!$B$1,'Залишки в регіоні'!$L251,0)</f>
        <v>0</v>
      </c>
      <c r="C251" s="1">
        <f>IF('Залишки в регіоні'!$B251=Лист2!$C$1,'Залишки в регіоні'!$L251,0)</f>
        <v>0</v>
      </c>
      <c r="D251" s="1">
        <f>IF('Залишки в регіоні'!$B251=Лист2!$D$1,'Залишки в регіоні'!$L251,0)</f>
        <v>0</v>
      </c>
      <c r="E251" s="1">
        <f>IF('Залишки в регіоні'!$B251=Лист2!$E$1,'Залишки в регіоні'!$L251,0)</f>
        <v>0</v>
      </c>
      <c r="F251" s="1">
        <f>IF('Залишки в регіоні'!$B251=Лист2!$F$1,'Залишки в регіоні'!$L251,0)</f>
        <v>0</v>
      </c>
      <c r="G251" s="1">
        <f>IF('Залишки в регіоні'!$B251=Лист2!$G$1,'Залишки в регіоні'!$L251,0)</f>
        <v>0</v>
      </c>
      <c r="H251" s="1">
        <f>IF('Залишки в регіоні'!$B251=Лист2!$H$1,'Залишки в регіоні'!$L251,0)</f>
        <v>0</v>
      </c>
      <c r="I251" s="1">
        <f>IF('Залишки в регіоні'!$B251=Лист2!$I$1,'Залишки в регіоні'!$L251,0)</f>
        <v>0</v>
      </c>
      <c r="J251" s="1">
        <f>IF('Залишки в регіоні'!$B251=Лист2!$J$1,'Залишки в регіоні'!$L251,0)</f>
        <v>0</v>
      </c>
      <c r="K251" s="1">
        <f>IF('[1]Залишки в регіоні'!$B251=[1]Лист2!$K$1,'[1]Залишки в регіоні'!$L251,0)</f>
        <v>0</v>
      </c>
      <c r="L251" s="1">
        <f>IF('[1]Залишки в регіоні'!$B251=[1]Лист2!$L$1,'[1]Залишки в регіоні'!$L251,0)</f>
        <v>0</v>
      </c>
    </row>
    <row r="252" spans="1:12" x14ac:dyDescent="0.2">
      <c r="A252" s="1">
        <f>IF('Залишки в регіоні'!$B252=Лист2!$A$1,'Залишки в регіоні'!$L252,0)</f>
        <v>0</v>
      </c>
      <c r="B252" s="1">
        <f>IF('Залишки в регіоні'!$B252=Лист2!$B$1,'Залишки в регіоні'!$L252,0)</f>
        <v>0</v>
      </c>
      <c r="C252" s="1">
        <f>IF('Залишки в регіоні'!$B252=Лист2!$C$1,'Залишки в регіоні'!$L252,0)</f>
        <v>0</v>
      </c>
      <c r="D252" s="1">
        <f>IF('Залишки в регіоні'!$B252=Лист2!$D$1,'Залишки в регіоні'!$L252,0)</f>
        <v>0</v>
      </c>
      <c r="E252" s="1">
        <f>IF('Залишки в регіоні'!$B252=Лист2!$E$1,'Залишки в регіоні'!$L252,0)</f>
        <v>0</v>
      </c>
      <c r="F252" s="1">
        <f>IF('Залишки в регіоні'!$B252=Лист2!$F$1,'Залишки в регіоні'!$L252,0)</f>
        <v>0</v>
      </c>
      <c r="G252" s="1">
        <f>IF('Залишки в регіоні'!$B252=Лист2!$G$1,'Залишки в регіоні'!$L252,0)</f>
        <v>0</v>
      </c>
      <c r="H252" s="1">
        <f>IF('Залишки в регіоні'!$B252=Лист2!$H$1,'Залишки в регіоні'!$L252,0)</f>
        <v>0</v>
      </c>
      <c r="I252" s="1">
        <f>IF('Залишки в регіоні'!$B252=Лист2!$I$1,'Залишки в регіоні'!$L252,0)</f>
        <v>0</v>
      </c>
      <c r="J252" s="1">
        <f>IF('Залишки в регіоні'!$B252=Лист2!$J$1,'Залишки в регіоні'!$L252,0)</f>
        <v>0</v>
      </c>
      <c r="K252" s="1">
        <f>IF('[1]Залишки в регіоні'!$B252=[1]Лист2!$K$1,'[1]Залишки в регіоні'!$L252,0)</f>
        <v>0</v>
      </c>
      <c r="L252" s="1">
        <f>IF('[1]Залишки в регіоні'!$B252=[1]Лист2!$L$1,'[1]Залишки в регіоні'!$L252,0)</f>
        <v>0</v>
      </c>
    </row>
    <row r="253" spans="1:12" x14ac:dyDescent="0.2">
      <c r="A253" s="1">
        <f>IF('Залишки в регіоні'!$B253=Лист2!$A$1,'Залишки в регіоні'!$L253,0)</f>
        <v>0</v>
      </c>
      <c r="B253" s="1">
        <f>IF('Залишки в регіоні'!$B253=Лист2!$B$1,'Залишки в регіоні'!$L253,0)</f>
        <v>0</v>
      </c>
      <c r="C253" s="1">
        <f>IF('Залишки в регіоні'!$B253=Лист2!$C$1,'Залишки в регіоні'!$L253,0)</f>
        <v>0</v>
      </c>
      <c r="D253" s="1">
        <f>IF('Залишки в регіоні'!$B253=Лист2!$D$1,'Залишки в регіоні'!$L253,0)</f>
        <v>0</v>
      </c>
      <c r="E253" s="1">
        <f>IF('Залишки в регіоні'!$B253=Лист2!$E$1,'Залишки в регіоні'!$L253,0)</f>
        <v>0</v>
      </c>
      <c r="F253" s="1">
        <f>IF('Залишки в регіоні'!$B253=Лист2!$F$1,'Залишки в регіоні'!$L253,0)</f>
        <v>0</v>
      </c>
      <c r="G253" s="1">
        <f>IF('Залишки в регіоні'!$B253=Лист2!$G$1,'Залишки в регіоні'!$L253,0)</f>
        <v>0</v>
      </c>
      <c r="H253" s="1">
        <f>IF('Залишки в регіоні'!$B253=Лист2!$H$1,'Залишки в регіоні'!$L253,0)</f>
        <v>0</v>
      </c>
      <c r="I253" s="1">
        <f>IF('Залишки в регіоні'!$B253=Лист2!$I$1,'Залишки в регіоні'!$L253,0)</f>
        <v>0</v>
      </c>
      <c r="J253" s="1">
        <f>IF('Залишки в регіоні'!$B253=Лист2!$J$1,'Залишки в регіоні'!$L253,0)</f>
        <v>0</v>
      </c>
      <c r="K253" s="1">
        <f>IF('[1]Залишки в регіоні'!$B253=[1]Лист2!$K$1,'[1]Залишки в регіоні'!$L253,0)</f>
        <v>0</v>
      </c>
      <c r="L253" s="1">
        <f>IF('[1]Залишки в регіоні'!$B253=[1]Лист2!$L$1,'[1]Залишки в регіоні'!$L253,0)</f>
        <v>0</v>
      </c>
    </row>
    <row r="254" spans="1:12" x14ac:dyDescent="0.2">
      <c r="A254" s="1">
        <f>IF('Залишки в регіоні'!$B254=Лист2!$A$1,'Залишки в регіоні'!$L254,0)</f>
        <v>0</v>
      </c>
      <c r="B254" s="1">
        <f>IF('Залишки в регіоні'!$B254=Лист2!$B$1,'Залишки в регіоні'!$L254,0)</f>
        <v>0</v>
      </c>
      <c r="C254" s="1">
        <f>IF('Залишки в регіоні'!$B254=Лист2!$C$1,'Залишки в регіоні'!$L254,0)</f>
        <v>0</v>
      </c>
      <c r="D254" s="1">
        <f>IF('Залишки в регіоні'!$B254=Лист2!$D$1,'Залишки в регіоні'!$L254,0)</f>
        <v>0</v>
      </c>
      <c r="E254" s="1">
        <f>IF('Залишки в регіоні'!$B254=Лист2!$E$1,'Залишки в регіоні'!$L254,0)</f>
        <v>0</v>
      </c>
      <c r="F254" s="1">
        <f>IF('Залишки в регіоні'!$B254=Лист2!$F$1,'Залишки в регіоні'!$L254,0)</f>
        <v>0</v>
      </c>
      <c r="G254" s="1">
        <f>IF('Залишки в регіоні'!$B254=Лист2!$G$1,'Залишки в регіоні'!$L254,0)</f>
        <v>0</v>
      </c>
      <c r="H254" s="1">
        <f>IF('Залишки в регіоні'!$B254=Лист2!$H$1,'Залишки в регіоні'!$L254,0)</f>
        <v>0</v>
      </c>
      <c r="I254" s="1">
        <f>IF('Залишки в регіоні'!$B254=Лист2!$I$1,'Залишки в регіоні'!$L254,0)</f>
        <v>0</v>
      </c>
      <c r="J254" s="1">
        <f>IF('Залишки в регіоні'!$B254=Лист2!$J$1,'Залишки в регіоні'!$L254,0)</f>
        <v>0</v>
      </c>
      <c r="K254" s="1">
        <f>IF('[1]Залишки в регіоні'!$B254=[1]Лист2!$K$1,'[1]Залишки в регіоні'!$L254,0)</f>
        <v>0</v>
      </c>
      <c r="L254" s="1">
        <f>IF('[1]Залишки в регіоні'!$B254=[1]Лист2!$L$1,'[1]Залишки в регіоні'!$L254,0)</f>
        <v>0</v>
      </c>
    </row>
    <row r="255" spans="1:12" x14ac:dyDescent="0.2">
      <c r="A255" s="1">
        <f>IF('Залишки в регіоні'!$B255=Лист2!$A$1,'Залишки в регіоні'!$L255,0)</f>
        <v>0</v>
      </c>
      <c r="B255" s="1">
        <f>IF('Залишки в регіоні'!$B255=Лист2!$B$1,'Залишки в регіоні'!$L255,0)</f>
        <v>0</v>
      </c>
      <c r="C255" s="1">
        <f>IF('Залишки в регіоні'!$B255=Лист2!$C$1,'Залишки в регіоні'!$L255,0)</f>
        <v>0</v>
      </c>
      <c r="D255" s="1">
        <f>IF('Залишки в регіоні'!$B255=Лист2!$D$1,'Залишки в регіоні'!$L255,0)</f>
        <v>0</v>
      </c>
      <c r="E255" s="1">
        <f>IF('Залишки в регіоні'!$B255=Лист2!$E$1,'Залишки в регіоні'!$L255,0)</f>
        <v>0</v>
      </c>
      <c r="F255" s="1">
        <f>IF('Залишки в регіоні'!$B255=Лист2!$F$1,'Залишки в регіоні'!$L255,0)</f>
        <v>0</v>
      </c>
      <c r="G255" s="1">
        <f>IF('Залишки в регіоні'!$B255=Лист2!$G$1,'Залишки в регіоні'!$L255,0)</f>
        <v>0</v>
      </c>
      <c r="H255" s="1">
        <f>IF('Залишки в регіоні'!$B255=Лист2!$H$1,'Залишки в регіоні'!$L255,0)</f>
        <v>0</v>
      </c>
      <c r="I255" s="1">
        <f>IF('Залишки в регіоні'!$B255=Лист2!$I$1,'Залишки в регіоні'!$L255,0)</f>
        <v>0</v>
      </c>
      <c r="J255" s="1">
        <f>IF('Залишки в регіоні'!$B255=Лист2!$J$1,'Залишки в регіоні'!$L255,0)</f>
        <v>0</v>
      </c>
      <c r="K255" s="1">
        <f>IF('[1]Залишки в регіоні'!$B255=[1]Лист2!$K$1,'[1]Залишки в регіоні'!$L255,0)</f>
        <v>0</v>
      </c>
      <c r="L255" s="1">
        <f>IF('[1]Залишки в регіоні'!$B255=[1]Лист2!$L$1,'[1]Залишки в регіоні'!$L255,0)</f>
        <v>0</v>
      </c>
    </row>
    <row r="256" spans="1:12" x14ac:dyDescent="0.2">
      <c r="A256" s="1">
        <f>IF('Залишки в регіоні'!$B256=Лист2!$A$1,'Залишки в регіоні'!$L256,0)</f>
        <v>0</v>
      </c>
      <c r="B256" s="1">
        <f>IF('Залишки в регіоні'!$B256=Лист2!$B$1,'Залишки в регіоні'!$L256,0)</f>
        <v>0</v>
      </c>
      <c r="C256" s="1">
        <f>IF('Залишки в регіоні'!$B256=Лист2!$C$1,'Залишки в регіоні'!$L256,0)</f>
        <v>0</v>
      </c>
      <c r="D256" s="1">
        <f>IF('Залишки в регіоні'!$B256=Лист2!$D$1,'Залишки в регіоні'!$L256,0)</f>
        <v>0</v>
      </c>
      <c r="E256" s="1">
        <f>IF('Залишки в регіоні'!$B256=Лист2!$E$1,'Залишки в регіоні'!$L256,0)</f>
        <v>0</v>
      </c>
      <c r="F256" s="1">
        <f>IF('Залишки в регіоні'!$B256=Лист2!$F$1,'Залишки в регіоні'!$L256,0)</f>
        <v>0</v>
      </c>
      <c r="G256" s="1">
        <f>IF('Залишки в регіоні'!$B256=Лист2!$G$1,'Залишки в регіоні'!$L256,0)</f>
        <v>0</v>
      </c>
      <c r="H256" s="1">
        <f>IF('Залишки в регіоні'!$B256=Лист2!$H$1,'Залишки в регіоні'!$L256,0)</f>
        <v>0</v>
      </c>
      <c r="I256" s="1">
        <f>IF('Залишки в регіоні'!$B256=Лист2!$I$1,'Залишки в регіоні'!$L256,0)</f>
        <v>0</v>
      </c>
      <c r="J256" s="1">
        <f>IF('Залишки в регіоні'!$B256=Лист2!$J$1,'Залишки в регіоні'!$L256,0)</f>
        <v>0</v>
      </c>
      <c r="K256" s="1">
        <f>IF('[1]Залишки в регіоні'!$B256=[1]Лист2!$K$1,'[1]Залишки в регіоні'!$L256,0)</f>
        <v>0</v>
      </c>
      <c r="L256" s="1">
        <f>IF('[1]Залишки в регіоні'!$B256=[1]Лист2!$L$1,'[1]Залишки в регіоні'!$L256,0)</f>
        <v>0</v>
      </c>
    </row>
    <row r="257" spans="1:12" x14ac:dyDescent="0.2">
      <c r="A257" s="1">
        <f>IF('Залишки в регіоні'!$B257=Лист2!$A$1,'Залишки в регіоні'!$L257,0)</f>
        <v>0</v>
      </c>
      <c r="B257" s="1">
        <f>IF('Залишки в регіоні'!$B257=Лист2!$B$1,'Залишки в регіоні'!$L257,0)</f>
        <v>0</v>
      </c>
      <c r="C257" s="1">
        <f>IF('Залишки в регіоні'!$B257=Лист2!$C$1,'Залишки в регіоні'!$L257,0)</f>
        <v>0</v>
      </c>
      <c r="D257" s="1">
        <f>IF('Залишки в регіоні'!$B257=Лист2!$D$1,'Залишки в регіоні'!$L257,0)</f>
        <v>0</v>
      </c>
      <c r="E257" s="1">
        <f>IF('Залишки в регіоні'!$B257=Лист2!$E$1,'Залишки в регіоні'!$L257,0)</f>
        <v>0</v>
      </c>
      <c r="F257" s="1">
        <f>IF('Залишки в регіоні'!$B257=Лист2!$F$1,'Залишки в регіоні'!$L257,0)</f>
        <v>0</v>
      </c>
      <c r="G257" s="1">
        <f>IF('Залишки в регіоні'!$B257=Лист2!$G$1,'Залишки в регіоні'!$L257,0)</f>
        <v>0</v>
      </c>
      <c r="H257" s="1">
        <f>IF('Залишки в регіоні'!$B257=Лист2!$H$1,'Залишки в регіоні'!$L257,0)</f>
        <v>0</v>
      </c>
      <c r="I257" s="1">
        <f>IF('Залишки в регіоні'!$B257=Лист2!$I$1,'Залишки в регіоні'!$L257,0)</f>
        <v>0</v>
      </c>
      <c r="J257" s="1">
        <f>IF('Залишки в регіоні'!$B257=Лист2!$J$1,'Залишки в регіоні'!$L257,0)</f>
        <v>0</v>
      </c>
      <c r="K257" s="1">
        <f>IF('[1]Залишки в регіоні'!$B257=[1]Лист2!$K$1,'[1]Залишки в регіоні'!$L257,0)</f>
        <v>0</v>
      </c>
      <c r="L257" s="1">
        <f>IF('[1]Залишки в регіоні'!$B257=[1]Лист2!$L$1,'[1]Залишки в регіоні'!$L257,0)</f>
        <v>0</v>
      </c>
    </row>
    <row r="258" spans="1:12" x14ac:dyDescent="0.2">
      <c r="A258" s="1">
        <f>IF('Залишки в регіоні'!$B258=Лист2!$A$1,'Залишки в регіоні'!$L258,0)</f>
        <v>0</v>
      </c>
      <c r="B258" s="1">
        <f>IF('Залишки в регіоні'!$B258=Лист2!$B$1,'Залишки в регіоні'!$L258,0)</f>
        <v>0</v>
      </c>
      <c r="C258" s="1">
        <f>IF('Залишки в регіоні'!$B258=Лист2!$C$1,'Залишки в регіоні'!$L258,0)</f>
        <v>0</v>
      </c>
      <c r="D258" s="1">
        <f>IF('Залишки в регіоні'!$B258=Лист2!$D$1,'Залишки в регіоні'!$L258,0)</f>
        <v>0</v>
      </c>
      <c r="E258" s="1">
        <f>IF('Залишки в регіоні'!$B258=Лист2!$E$1,'Залишки в регіоні'!$L258,0)</f>
        <v>0</v>
      </c>
      <c r="F258" s="1">
        <f>IF('Залишки в регіоні'!$B258=Лист2!$F$1,'Залишки в регіоні'!$L258,0)</f>
        <v>0</v>
      </c>
      <c r="G258" s="1">
        <f>IF('Залишки в регіоні'!$B258=Лист2!$G$1,'Залишки в регіоні'!$L258,0)</f>
        <v>0</v>
      </c>
      <c r="H258" s="1">
        <f>IF('Залишки в регіоні'!$B258=Лист2!$H$1,'Залишки в регіоні'!$L258,0)</f>
        <v>0</v>
      </c>
      <c r="I258" s="1">
        <f>IF('Залишки в регіоні'!$B258=Лист2!$I$1,'Залишки в регіоні'!$L258,0)</f>
        <v>0</v>
      </c>
      <c r="J258" s="1">
        <f>IF('Залишки в регіоні'!$B258=Лист2!$J$1,'Залишки в регіоні'!$L258,0)</f>
        <v>0</v>
      </c>
      <c r="K258" s="1">
        <f>IF('[1]Залишки в регіоні'!$B258=[1]Лист2!$K$1,'[1]Залишки в регіоні'!$L258,0)</f>
        <v>0</v>
      </c>
      <c r="L258" s="1">
        <f>IF('[1]Залишки в регіоні'!$B258=[1]Лист2!$L$1,'[1]Залишки в регіоні'!$L258,0)</f>
        <v>0</v>
      </c>
    </row>
    <row r="259" spans="1:12" x14ac:dyDescent="0.2">
      <c r="A259" s="1">
        <f>IF('Залишки в регіоні'!$B259=Лист2!$A$1,'Залишки в регіоні'!$L259,0)</f>
        <v>0</v>
      </c>
      <c r="B259" s="1">
        <f>IF('Залишки в регіоні'!$B259=Лист2!$B$1,'Залишки в регіоні'!$L259,0)</f>
        <v>0</v>
      </c>
      <c r="C259" s="1">
        <f>IF('Залишки в регіоні'!$B259=Лист2!$C$1,'Залишки в регіоні'!$L259,0)</f>
        <v>0</v>
      </c>
      <c r="D259" s="1">
        <f>IF('Залишки в регіоні'!$B259=Лист2!$D$1,'Залишки в регіоні'!$L259,0)</f>
        <v>0</v>
      </c>
      <c r="E259" s="1">
        <f>IF('Залишки в регіоні'!$B259=Лист2!$E$1,'Залишки в регіоні'!$L259,0)</f>
        <v>0</v>
      </c>
      <c r="F259" s="1">
        <f>IF('Залишки в регіоні'!$B259=Лист2!$F$1,'Залишки в регіоні'!$L259,0)</f>
        <v>0</v>
      </c>
      <c r="G259" s="1">
        <f>IF('Залишки в регіоні'!$B259=Лист2!$G$1,'Залишки в регіоні'!$L259,0)</f>
        <v>0</v>
      </c>
      <c r="H259" s="1">
        <f>IF('Залишки в регіоні'!$B259=Лист2!$H$1,'Залишки в регіоні'!$L259,0)</f>
        <v>0</v>
      </c>
      <c r="I259" s="1">
        <f>IF('Залишки в регіоні'!$B259=Лист2!$I$1,'Залишки в регіоні'!$L259,0)</f>
        <v>0</v>
      </c>
      <c r="J259" s="1">
        <f>IF('Залишки в регіоні'!$B259=Лист2!$J$1,'Залишки в регіоні'!$L259,0)</f>
        <v>0</v>
      </c>
      <c r="K259" s="1">
        <f>IF('[1]Залишки в регіоні'!$B259=[1]Лист2!$K$1,'[1]Залишки в регіоні'!$L259,0)</f>
        <v>0</v>
      </c>
      <c r="L259" s="1">
        <f>IF('[1]Залишки в регіоні'!$B259=[1]Лист2!$L$1,'[1]Залишки в регіоні'!$L259,0)</f>
        <v>0</v>
      </c>
    </row>
    <row r="260" spans="1:12" x14ac:dyDescent="0.2">
      <c r="A260" s="1">
        <f>IF('Залишки в регіоні'!$B260=Лист2!$A$1,'Залишки в регіоні'!$L260,0)</f>
        <v>0</v>
      </c>
      <c r="B260" s="1">
        <f>IF('Залишки в регіоні'!$B260=Лист2!$B$1,'Залишки в регіоні'!$L260,0)</f>
        <v>0</v>
      </c>
      <c r="C260" s="1">
        <f>IF('Залишки в регіоні'!$B260=Лист2!$C$1,'Залишки в регіоні'!$L260,0)</f>
        <v>0</v>
      </c>
      <c r="D260" s="1">
        <f>IF('Залишки в регіоні'!$B260=Лист2!$D$1,'Залишки в регіоні'!$L260,0)</f>
        <v>0</v>
      </c>
      <c r="E260" s="1">
        <f>IF('Залишки в регіоні'!$B260=Лист2!$E$1,'Залишки в регіоні'!$L260,0)</f>
        <v>0</v>
      </c>
      <c r="F260" s="1">
        <f>IF('Залишки в регіоні'!$B260=Лист2!$F$1,'Залишки в регіоні'!$L260,0)</f>
        <v>0</v>
      </c>
      <c r="G260" s="1">
        <f>IF('Залишки в регіоні'!$B260=Лист2!$G$1,'Залишки в регіоні'!$L260,0)</f>
        <v>0</v>
      </c>
      <c r="H260" s="1">
        <f>IF('Залишки в регіоні'!$B260=Лист2!$H$1,'Залишки в регіоні'!$L260,0)</f>
        <v>0</v>
      </c>
      <c r="I260" s="1">
        <f>IF('Залишки в регіоні'!$B260=Лист2!$I$1,'Залишки в регіоні'!$L260,0)</f>
        <v>0</v>
      </c>
      <c r="J260" s="1">
        <f>IF('Залишки в регіоні'!$B260=Лист2!$J$1,'Залишки в регіоні'!$L260,0)</f>
        <v>0</v>
      </c>
      <c r="K260" s="1">
        <f>IF('[1]Залишки в регіоні'!$B260=[1]Лист2!$K$1,'[1]Залишки в регіоні'!$L260,0)</f>
        <v>0</v>
      </c>
      <c r="L260" s="1">
        <f>IF('[1]Залишки в регіоні'!$B260=[1]Лист2!$L$1,'[1]Залишки в регіоні'!$L260,0)</f>
        <v>0</v>
      </c>
    </row>
    <row r="261" spans="1:12" x14ac:dyDescent="0.2">
      <c r="A261" s="1">
        <f>IF('Залишки в регіоні'!$B261=Лист2!$A$1,'Залишки в регіоні'!$L261,0)</f>
        <v>0</v>
      </c>
      <c r="B261" s="1">
        <f>IF('Залишки в регіоні'!$B261=Лист2!$B$1,'Залишки в регіоні'!$L261,0)</f>
        <v>0</v>
      </c>
      <c r="C261" s="1">
        <f>IF('Залишки в регіоні'!$B261=Лист2!$C$1,'Залишки в регіоні'!$L261,0)</f>
        <v>0</v>
      </c>
      <c r="D261" s="1">
        <f>IF('Залишки в регіоні'!$B261=Лист2!$D$1,'Залишки в регіоні'!$L261,0)</f>
        <v>0</v>
      </c>
      <c r="E261" s="1">
        <f>IF('Залишки в регіоні'!$B261=Лист2!$E$1,'Залишки в регіоні'!$L261,0)</f>
        <v>0</v>
      </c>
      <c r="F261" s="1">
        <f>IF('Залишки в регіоні'!$B261=Лист2!$F$1,'Залишки в регіоні'!$L261,0)</f>
        <v>0</v>
      </c>
      <c r="G261" s="1">
        <f>IF('Залишки в регіоні'!$B261=Лист2!$G$1,'Залишки в регіоні'!$L261,0)</f>
        <v>0</v>
      </c>
      <c r="H261" s="1">
        <f>IF('Залишки в регіоні'!$B261=Лист2!$H$1,'Залишки в регіоні'!$L261,0)</f>
        <v>0</v>
      </c>
      <c r="I261" s="1">
        <f>IF('Залишки в регіоні'!$B261=Лист2!$I$1,'Залишки в регіоні'!$L261,0)</f>
        <v>0</v>
      </c>
      <c r="J261" s="1">
        <f>IF('Залишки в регіоні'!$B261=Лист2!$J$1,'Залишки в регіоні'!$L261,0)</f>
        <v>0</v>
      </c>
      <c r="K261" s="1">
        <f>IF('[1]Залишки в регіоні'!$B261=[1]Лист2!$K$1,'[1]Залишки в регіоні'!$L261,0)</f>
        <v>0</v>
      </c>
      <c r="L261" s="1">
        <f>IF('[1]Залишки в регіоні'!$B261=[1]Лист2!$L$1,'[1]Залишки в регіоні'!$L261,0)</f>
        <v>0</v>
      </c>
    </row>
    <row r="262" spans="1:12" x14ac:dyDescent="0.2">
      <c r="A262" s="1">
        <f>IF('Залишки в регіоні'!$B262=Лист2!$A$1,'Залишки в регіоні'!$L262,0)</f>
        <v>0</v>
      </c>
      <c r="B262" s="1">
        <f>IF('Залишки в регіоні'!$B262=Лист2!$B$1,'Залишки в регіоні'!$L262,0)</f>
        <v>0</v>
      </c>
      <c r="C262" s="1">
        <f>IF('Залишки в регіоні'!$B262=Лист2!$C$1,'Залишки в регіоні'!$L262,0)</f>
        <v>0</v>
      </c>
      <c r="D262" s="1">
        <f>IF('Залишки в регіоні'!$B262=Лист2!$D$1,'Залишки в регіоні'!$L262,0)</f>
        <v>0</v>
      </c>
      <c r="E262" s="1">
        <f>IF('Залишки в регіоні'!$B262=Лист2!$E$1,'Залишки в регіоні'!$L262,0)</f>
        <v>0</v>
      </c>
      <c r="F262" s="1">
        <f>IF('Залишки в регіоні'!$B262=Лист2!$F$1,'Залишки в регіоні'!$L262,0)</f>
        <v>0</v>
      </c>
      <c r="G262" s="1">
        <f>IF('Залишки в регіоні'!$B262=Лист2!$G$1,'Залишки в регіоні'!$L262,0)</f>
        <v>0</v>
      </c>
      <c r="H262" s="1">
        <f>IF('Залишки в регіоні'!$B262=Лист2!$H$1,'Залишки в регіоні'!$L262,0)</f>
        <v>0</v>
      </c>
      <c r="I262" s="1">
        <f>IF('Залишки в регіоні'!$B262=Лист2!$I$1,'Залишки в регіоні'!$L262,0)</f>
        <v>0</v>
      </c>
      <c r="J262" s="1">
        <f>IF('Залишки в регіоні'!$B262=Лист2!$J$1,'Залишки в регіоні'!$L262,0)</f>
        <v>0</v>
      </c>
      <c r="K262" s="1">
        <f>IF('[1]Залишки в регіоні'!$B262=[1]Лист2!$K$1,'[1]Залишки в регіоні'!$L262,0)</f>
        <v>0</v>
      </c>
      <c r="L262" s="1">
        <f>IF('[1]Залишки в регіоні'!$B262=[1]Лист2!$L$1,'[1]Залишки в регіоні'!$L262,0)</f>
        <v>0</v>
      </c>
    </row>
    <row r="263" spans="1:12" x14ac:dyDescent="0.2">
      <c r="A263" s="1">
        <f>IF('Залишки в регіоні'!$B263=Лист2!$A$1,'Залишки в регіоні'!$L263,0)</f>
        <v>0</v>
      </c>
      <c r="B263" s="1">
        <f>IF('Залишки в регіоні'!$B263=Лист2!$B$1,'Залишки в регіоні'!$L263,0)</f>
        <v>0</v>
      </c>
      <c r="C263" s="1">
        <f>IF('Залишки в регіоні'!$B263=Лист2!$C$1,'Залишки в регіоні'!$L263,0)</f>
        <v>0</v>
      </c>
      <c r="D263" s="1">
        <f>IF('Залишки в регіоні'!$B263=Лист2!$D$1,'Залишки в регіоні'!$L263,0)</f>
        <v>0</v>
      </c>
      <c r="E263" s="1">
        <f>IF('Залишки в регіоні'!$B263=Лист2!$E$1,'Залишки в регіоні'!$L263,0)</f>
        <v>0</v>
      </c>
      <c r="F263" s="1">
        <f>IF('Залишки в регіоні'!$B263=Лист2!$F$1,'Залишки в регіоні'!$L263,0)</f>
        <v>0</v>
      </c>
      <c r="G263" s="1">
        <f>IF('Залишки в регіоні'!$B263=Лист2!$G$1,'Залишки в регіоні'!$L263,0)</f>
        <v>0</v>
      </c>
      <c r="H263" s="1">
        <f>IF('Залишки в регіоні'!$B263=Лист2!$H$1,'Залишки в регіоні'!$L263,0)</f>
        <v>0</v>
      </c>
      <c r="I263" s="1">
        <f>IF('Залишки в регіоні'!$B263=Лист2!$I$1,'Залишки в регіоні'!$L263,0)</f>
        <v>0</v>
      </c>
      <c r="J263" s="1">
        <f>IF('Залишки в регіоні'!$B263=Лист2!$J$1,'Залишки в регіоні'!$L263,0)</f>
        <v>0</v>
      </c>
      <c r="K263" s="1">
        <f>IF('[1]Залишки в регіоні'!$B263=[1]Лист2!$K$1,'[1]Залишки в регіоні'!$L263,0)</f>
        <v>0</v>
      </c>
      <c r="L263" s="1">
        <f>IF('[1]Залишки в регіоні'!$B263=[1]Лист2!$L$1,'[1]Залишки в регіоні'!$L263,0)</f>
        <v>0</v>
      </c>
    </row>
    <row r="264" spans="1:12" x14ac:dyDescent="0.2">
      <c r="A264" s="1">
        <f>IF('Залишки в регіоні'!$B264=Лист2!$A$1,'Залишки в регіоні'!$L264,0)</f>
        <v>0</v>
      </c>
      <c r="B264" s="1">
        <f>IF('Залишки в регіоні'!$B264=Лист2!$B$1,'Залишки в регіоні'!$L264,0)</f>
        <v>0</v>
      </c>
      <c r="C264" s="1">
        <f>IF('Залишки в регіоні'!$B264=Лист2!$C$1,'Залишки в регіоні'!$L264,0)</f>
        <v>0</v>
      </c>
      <c r="D264" s="1">
        <f>IF('Залишки в регіоні'!$B264=Лист2!$D$1,'Залишки в регіоні'!$L264,0)</f>
        <v>0</v>
      </c>
      <c r="E264" s="1">
        <f>IF('Залишки в регіоні'!$B264=Лист2!$E$1,'Залишки в регіоні'!$L264,0)</f>
        <v>0</v>
      </c>
      <c r="F264" s="1">
        <f>IF('Залишки в регіоні'!$B264=Лист2!$F$1,'Залишки в регіоні'!$L264,0)</f>
        <v>0</v>
      </c>
      <c r="G264" s="1">
        <f>IF('Залишки в регіоні'!$B264=Лист2!$G$1,'Залишки в регіоні'!$L264,0)</f>
        <v>0</v>
      </c>
      <c r="H264" s="1">
        <f>IF('Залишки в регіоні'!$B264=Лист2!$H$1,'Залишки в регіоні'!$L264,0)</f>
        <v>0</v>
      </c>
      <c r="I264" s="1">
        <f>IF('Залишки в регіоні'!$B264=Лист2!$I$1,'Залишки в регіоні'!$L264,0)</f>
        <v>0</v>
      </c>
      <c r="J264" s="1">
        <f>IF('Залишки в регіоні'!$B264=Лист2!$J$1,'Залишки в регіоні'!$L264,0)</f>
        <v>0</v>
      </c>
      <c r="K264" s="1">
        <f>IF('[1]Залишки в регіоні'!$B264=[1]Лист2!$K$1,'[1]Залишки в регіоні'!$L264,0)</f>
        <v>0</v>
      </c>
      <c r="L264" s="1">
        <f>IF('[1]Залишки в регіоні'!$B264=[1]Лист2!$L$1,'[1]Залишки в регіоні'!$L264,0)</f>
        <v>0</v>
      </c>
    </row>
    <row r="265" spans="1:12" x14ac:dyDescent="0.2">
      <c r="A265" s="1">
        <f>IF('Залишки в регіоні'!$B265=Лист2!$A$1,'Залишки в регіоні'!$L265,0)</f>
        <v>0</v>
      </c>
      <c r="B265" s="1">
        <f>IF('Залишки в регіоні'!$B265=Лист2!$B$1,'Залишки в регіоні'!$L265,0)</f>
        <v>0</v>
      </c>
      <c r="C265" s="1">
        <f>IF('Залишки в регіоні'!$B265=Лист2!$C$1,'Залишки в регіоні'!$L265,0)</f>
        <v>0</v>
      </c>
      <c r="D265" s="1">
        <f>IF('Залишки в регіоні'!$B265=Лист2!$D$1,'Залишки в регіоні'!$L265,0)</f>
        <v>0</v>
      </c>
      <c r="E265" s="1">
        <f>IF('Залишки в регіоні'!$B265=Лист2!$E$1,'Залишки в регіоні'!$L265,0)</f>
        <v>0</v>
      </c>
      <c r="F265" s="1">
        <f>IF('Залишки в регіоні'!$B265=Лист2!$F$1,'Залишки в регіоні'!$L265,0)</f>
        <v>0</v>
      </c>
      <c r="G265" s="1">
        <f>IF('Залишки в регіоні'!$B265=Лист2!$G$1,'Залишки в регіоні'!$L265,0)</f>
        <v>0</v>
      </c>
      <c r="H265" s="1">
        <f>IF('Залишки в регіоні'!$B265=Лист2!$H$1,'Залишки в регіоні'!$L265,0)</f>
        <v>0</v>
      </c>
      <c r="I265" s="1">
        <f>IF('Залишки в регіоні'!$B265=Лист2!$I$1,'Залишки в регіоні'!$L265,0)</f>
        <v>0</v>
      </c>
      <c r="J265" s="1">
        <f>IF('Залишки в регіоні'!$B265=Лист2!$J$1,'Залишки в регіоні'!$L265,0)</f>
        <v>0</v>
      </c>
      <c r="K265" s="1">
        <f>IF('[1]Залишки в регіоні'!$B265=[1]Лист2!$K$1,'[1]Залишки в регіоні'!$L265,0)</f>
        <v>0</v>
      </c>
      <c r="L265" s="1">
        <f>IF('[1]Залишки в регіоні'!$B265=[1]Лист2!$L$1,'[1]Залишки в регіоні'!$L265,0)</f>
        <v>0</v>
      </c>
    </row>
    <row r="266" spans="1:12" x14ac:dyDescent="0.2">
      <c r="A266" s="1">
        <f>IF('Залишки в регіоні'!$B266=Лист2!$A$1,'Залишки в регіоні'!$L266,0)</f>
        <v>0</v>
      </c>
      <c r="B266" s="1">
        <f>IF('Залишки в регіоні'!$B266=Лист2!$B$1,'Залишки в регіоні'!$L266,0)</f>
        <v>0</v>
      </c>
      <c r="C266" s="1">
        <f>IF('Залишки в регіоні'!$B266=Лист2!$C$1,'Залишки в регіоні'!$L266,0)</f>
        <v>0</v>
      </c>
      <c r="D266" s="1">
        <f>IF('Залишки в регіоні'!$B266=Лист2!$D$1,'Залишки в регіоні'!$L266,0)</f>
        <v>0</v>
      </c>
      <c r="E266" s="1">
        <f>IF('Залишки в регіоні'!$B266=Лист2!$E$1,'Залишки в регіоні'!$L266,0)</f>
        <v>0</v>
      </c>
      <c r="F266" s="1">
        <f>IF('Залишки в регіоні'!$B266=Лист2!$F$1,'Залишки в регіоні'!$L266,0)</f>
        <v>0</v>
      </c>
      <c r="G266" s="1">
        <f>IF('Залишки в регіоні'!$B266=Лист2!$G$1,'Залишки в регіоні'!$L266,0)</f>
        <v>0</v>
      </c>
      <c r="H266" s="1">
        <f>IF('Залишки в регіоні'!$B266=Лист2!$H$1,'Залишки в регіоні'!$L266,0)</f>
        <v>0</v>
      </c>
      <c r="I266" s="1">
        <f>IF('Залишки в регіоні'!$B266=Лист2!$I$1,'Залишки в регіоні'!$L266,0)</f>
        <v>0</v>
      </c>
      <c r="J266" s="1">
        <f>IF('Залишки в регіоні'!$B266=Лист2!$J$1,'Залишки в регіоні'!$L266,0)</f>
        <v>0</v>
      </c>
      <c r="K266" s="1">
        <f>IF('[1]Залишки в регіоні'!$B266=[1]Лист2!$K$1,'[1]Залишки в регіоні'!$L266,0)</f>
        <v>0</v>
      </c>
      <c r="L266" s="1">
        <f>IF('[1]Залишки в регіоні'!$B266=[1]Лист2!$L$1,'[1]Залишки в регіоні'!$L266,0)</f>
        <v>0</v>
      </c>
    </row>
    <row r="267" spans="1:12" x14ac:dyDescent="0.2">
      <c r="A267" s="1">
        <f>IF('Залишки в регіоні'!$B267=Лист2!$A$1,'Залишки в регіоні'!$L267,0)</f>
        <v>0</v>
      </c>
      <c r="B267" s="1">
        <f>IF('Залишки в регіоні'!$B267=Лист2!$B$1,'Залишки в регіоні'!$L267,0)</f>
        <v>0</v>
      </c>
      <c r="C267" s="1">
        <f>IF('Залишки в регіоні'!$B267=Лист2!$C$1,'Залишки в регіоні'!$L267,0)</f>
        <v>0</v>
      </c>
      <c r="D267" s="1">
        <f>IF('Залишки в регіоні'!$B267=Лист2!$D$1,'Залишки в регіоні'!$L267,0)</f>
        <v>0</v>
      </c>
      <c r="E267" s="1">
        <f>IF('Залишки в регіоні'!$B267=Лист2!$E$1,'Залишки в регіоні'!$L267,0)</f>
        <v>0</v>
      </c>
      <c r="F267" s="1">
        <f>IF('Залишки в регіоні'!$B267=Лист2!$F$1,'Залишки в регіоні'!$L267,0)</f>
        <v>0</v>
      </c>
      <c r="G267" s="1">
        <f>IF('Залишки в регіоні'!$B267=Лист2!$G$1,'Залишки в регіоні'!$L267,0)</f>
        <v>0</v>
      </c>
      <c r="H267" s="1">
        <f>IF('Залишки в регіоні'!$B267=Лист2!$H$1,'Залишки в регіоні'!$L267,0)</f>
        <v>0</v>
      </c>
      <c r="I267" s="1">
        <f>IF('Залишки в регіоні'!$B267=Лист2!$I$1,'Залишки в регіоні'!$L267,0)</f>
        <v>0</v>
      </c>
      <c r="J267" s="1">
        <f>IF('Залишки в регіоні'!$B267=Лист2!$J$1,'Залишки в регіоні'!$L267,0)</f>
        <v>0</v>
      </c>
      <c r="K267" s="1">
        <f>IF('[1]Залишки в регіоні'!$B267=[1]Лист2!$K$1,'[1]Залишки в регіоні'!$L267,0)</f>
        <v>0</v>
      </c>
      <c r="L267" s="1">
        <f>IF('[1]Залишки в регіоні'!$B267=[1]Лист2!$L$1,'[1]Залишки в регіоні'!$L267,0)</f>
        <v>0</v>
      </c>
    </row>
    <row r="268" spans="1:12" x14ac:dyDescent="0.2">
      <c r="A268" s="1">
        <f>IF('Залишки в регіоні'!$B268=Лист2!$A$1,'Залишки в регіоні'!$L268,0)</f>
        <v>0</v>
      </c>
      <c r="B268" s="1">
        <f>IF('Залишки в регіоні'!$B268=Лист2!$B$1,'Залишки в регіоні'!$L268,0)</f>
        <v>0</v>
      </c>
      <c r="C268" s="1">
        <f>IF('Залишки в регіоні'!$B268=Лист2!$C$1,'Залишки в регіоні'!$L268,0)</f>
        <v>0</v>
      </c>
      <c r="D268" s="1">
        <f>IF('Залишки в регіоні'!$B268=Лист2!$D$1,'Залишки в регіоні'!$L268,0)</f>
        <v>0</v>
      </c>
      <c r="E268" s="1">
        <f>IF('Залишки в регіоні'!$B268=Лист2!$E$1,'Залишки в регіоні'!$L268,0)</f>
        <v>0</v>
      </c>
      <c r="F268" s="1">
        <f>IF('Залишки в регіоні'!$B268=Лист2!$F$1,'Залишки в регіоні'!$L268,0)</f>
        <v>0</v>
      </c>
      <c r="G268" s="1">
        <f>IF('Залишки в регіоні'!$B268=Лист2!$G$1,'Залишки в регіоні'!$L268,0)</f>
        <v>0</v>
      </c>
      <c r="H268" s="1">
        <f>IF('Залишки в регіоні'!$B268=Лист2!$H$1,'Залишки в регіоні'!$L268,0)</f>
        <v>0</v>
      </c>
      <c r="I268" s="1">
        <f>IF('Залишки в регіоні'!$B268=Лист2!$I$1,'Залишки в регіоні'!$L268,0)</f>
        <v>0</v>
      </c>
      <c r="J268" s="1">
        <f>IF('Залишки в регіоні'!$B268=Лист2!$J$1,'Залишки в регіоні'!$L268,0)</f>
        <v>0</v>
      </c>
      <c r="K268" s="1">
        <f>IF('[1]Залишки в регіоні'!$B268=[1]Лист2!$K$1,'[1]Залишки в регіоні'!$L268,0)</f>
        <v>0</v>
      </c>
      <c r="L268" s="1">
        <f>IF('[1]Залишки в регіоні'!$B268=[1]Лист2!$L$1,'[1]Залишки в регіоні'!$L268,0)</f>
        <v>0</v>
      </c>
    </row>
    <row r="269" spans="1:12" x14ac:dyDescent="0.2">
      <c r="A269" s="1">
        <f>IF('Залишки в регіоні'!$B269=Лист2!$A$1,'Залишки в регіоні'!$L269,0)</f>
        <v>0</v>
      </c>
      <c r="B269" s="1">
        <f>IF('Залишки в регіоні'!$B269=Лист2!$B$1,'Залишки в регіоні'!$L269,0)</f>
        <v>0</v>
      </c>
      <c r="C269" s="1">
        <f>IF('Залишки в регіоні'!$B269=Лист2!$C$1,'Залишки в регіоні'!$L269,0)</f>
        <v>0</v>
      </c>
      <c r="D269" s="1">
        <f>IF('Залишки в регіоні'!$B269=Лист2!$D$1,'Залишки в регіоні'!$L269,0)</f>
        <v>0</v>
      </c>
      <c r="E269" s="1">
        <f>IF('Залишки в регіоні'!$B269=Лист2!$E$1,'Залишки в регіоні'!$L269,0)</f>
        <v>0</v>
      </c>
      <c r="F269" s="1">
        <f>IF('Залишки в регіоні'!$B269=Лист2!$F$1,'Залишки в регіоні'!$L269,0)</f>
        <v>0</v>
      </c>
      <c r="G269" s="1">
        <f>IF('Залишки в регіоні'!$B269=Лист2!$G$1,'Залишки в регіоні'!$L269,0)</f>
        <v>0</v>
      </c>
      <c r="H269" s="1">
        <f>IF('Залишки в регіоні'!$B269=Лист2!$H$1,'Залишки в регіоні'!$L269,0)</f>
        <v>0</v>
      </c>
      <c r="I269" s="1">
        <f>IF('Залишки в регіоні'!$B269=Лист2!$I$1,'Залишки в регіоні'!$L269,0)</f>
        <v>0</v>
      </c>
      <c r="J269" s="1">
        <f>IF('Залишки в регіоні'!$B269=Лист2!$J$1,'Залишки в регіоні'!$L269,0)</f>
        <v>0</v>
      </c>
      <c r="K269" s="1">
        <f>IF('[1]Залишки в регіоні'!$B269=[1]Лист2!$K$1,'[1]Залишки в регіоні'!$L269,0)</f>
        <v>0</v>
      </c>
      <c r="L269" s="1">
        <f>IF('[1]Залишки в регіоні'!$B269=[1]Лист2!$L$1,'[1]Залишки в регіоні'!$L269,0)</f>
        <v>0</v>
      </c>
    </row>
    <row r="270" spans="1:12" x14ac:dyDescent="0.2">
      <c r="A270" s="1">
        <f>IF('Залишки в регіоні'!$B270=Лист2!$A$1,'Залишки в регіоні'!$L270,0)</f>
        <v>0</v>
      </c>
      <c r="B270" s="1">
        <f>IF('Залишки в регіоні'!$B270=Лист2!$B$1,'Залишки в регіоні'!$L270,0)</f>
        <v>0</v>
      </c>
      <c r="C270" s="1">
        <f>IF('Залишки в регіоні'!$B270=Лист2!$C$1,'Залишки в регіоні'!$L270,0)</f>
        <v>0</v>
      </c>
      <c r="D270" s="1">
        <f>IF('Залишки в регіоні'!$B270=Лист2!$D$1,'Залишки в регіоні'!$L270,0)</f>
        <v>0</v>
      </c>
      <c r="E270" s="1">
        <f>IF('Залишки в регіоні'!$B270=Лист2!$E$1,'Залишки в регіоні'!$L270,0)</f>
        <v>0</v>
      </c>
      <c r="F270" s="1">
        <f>IF('Залишки в регіоні'!$B270=Лист2!$F$1,'Залишки в регіоні'!$L270,0)</f>
        <v>0</v>
      </c>
      <c r="G270" s="1">
        <f>IF('Залишки в регіоні'!$B270=Лист2!$G$1,'Залишки в регіоні'!$L270,0)</f>
        <v>0</v>
      </c>
      <c r="H270" s="1">
        <f>IF('Залишки в регіоні'!$B270=Лист2!$H$1,'Залишки в регіоні'!$L270,0)</f>
        <v>0</v>
      </c>
      <c r="I270" s="1">
        <f>IF('Залишки в регіоні'!$B270=Лист2!$I$1,'Залишки в регіоні'!$L270,0)</f>
        <v>0</v>
      </c>
      <c r="J270" s="1">
        <f>IF('Залишки в регіоні'!$B270=Лист2!$J$1,'Залишки в регіоні'!$L270,0)</f>
        <v>0</v>
      </c>
      <c r="K270" s="1">
        <f>IF('[1]Залишки в регіоні'!$B270=[1]Лист2!$K$1,'[1]Залишки в регіоні'!$L270,0)</f>
        <v>0</v>
      </c>
      <c r="L270" s="1">
        <f>IF('[1]Залишки в регіоні'!$B270=[1]Лист2!$L$1,'[1]Залишки в регіоні'!$L270,0)</f>
        <v>0</v>
      </c>
    </row>
    <row r="271" spans="1:12" x14ac:dyDescent="0.2">
      <c r="A271" s="1">
        <f>IF('Залишки в регіоні'!$B271=Лист2!$A$1,'Залишки в регіоні'!$L271,0)</f>
        <v>0</v>
      </c>
      <c r="B271" s="1">
        <f>IF('Залишки в регіоні'!$B271=Лист2!$B$1,'Залишки в регіоні'!$L271,0)</f>
        <v>0</v>
      </c>
      <c r="C271" s="1">
        <f>IF('Залишки в регіоні'!$B271=Лист2!$C$1,'Залишки в регіоні'!$L271,0)</f>
        <v>0</v>
      </c>
      <c r="D271" s="1">
        <f>IF('Залишки в регіоні'!$B271=Лист2!$D$1,'Залишки в регіоні'!$L271,0)</f>
        <v>0</v>
      </c>
      <c r="E271" s="1">
        <f>IF('Залишки в регіоні'!$B271=Лист2!$E$1,'Залишки в регіоні'!$L271,0)</f>
        <v>0</v>
      </c>
      <c r="F271" s="1">
        <f>IF('Залишки в регіоні'!$B271=Лист2!$F$1,'Залишки в регіоні'!$L271,0)</f>
        <v>0</v>
      </c>
      <c r="G271" s="1">
        <f>IF('Залишки в регіоні'!$B271=Лист2!$G$1,'Залишки в регіоні'!$L271,0)</f>
        <v>0</v>
      </c>
      <c r="H271" s="1">
        <f>IF('Залишки в регіоні'!$B271=Лист2!$H$1,'Залишки в регіоні'!$L271,0)</f>
        <v>0</v>
      </c>
      <c r="I271" s="1">
        <f>IF('Залишки в регіоні'!$B271=Лист2!$I$1,'Залишки в регіоні'!$L271,0)</f>
        <v>0</v>
      </c>
      <c r="J271" s="1">
        <f>IF('Залишки в регіоні'!$B271=Лист2!$J$1,'Залишки в регіоні'!$L271,0)</f>
        <v>0</v>
      </c>
      <c r="K271" s="1">
        <f>IF('[1]Залишки в регіоні'!$B271=[1]Лист2!$K$1,'[1]Залишки в регіоні'!$L271,0)</f>
        <v>0</v>
      </c>
      <c r="L271" s="1">
        <f>IF('[1]Залишки в регіоні'!$B271=[1]Лист2!$L$1,'[1]Залишки в регіоні'!$L271,0)</f>
        <v>0</v>
      </c>
    </row>
    <row r="272" spans="1:12" x14ac:dyDescent="0.2">
      <c r="A272" s="1">
        <f>IF('Залишки в регіоні'!$B272=Лист2!$A$1,'Залишки в регіоні'!$L272,0)</f>
        <v>0</v>
      </c>
      <c r="B272" s="1">
        <f>IF('Залишки в регіоні'!$B272=Лист2!$B$1,'Залишки в регіоні'!$L272,0)</f>
        <v>0</v>
      </c>
      <c r="C272" s="1">
        <f>IF('Залишки в регіоні'!$B272=Лист2!$C$1,'Залишки в регіоні'!$L272,0)</f>
        <v>0</v>
      </c>
      <c r="D272" s="1">
        <f>IF('Залишки в регіоні'!$B272=Лист2!$D$1,'Залишки в регіоні'!$L272,0)</f>
        <v>0</v>
      </c>
      <c r="E272" s="1">
        <f>IF('Залишки в регіоні'!$B272=Лист2!$E$1,'Залишки в регіоні'!$L272,0)</f>
        <v>0</v>
      </c>
      <c r="F272" s="1">
        <f>IF('Залишки в регіоні'!$B272=Лист2!$F$1,'Залишки в регіоні'!$L272,0)</f>
        <v>0</v>
      </c>
      <c r="G272" s="1">
        <f>IF('Залишки в регіоні'!$B272=Лист2!$G$1,'Залишки в регіоні'!$L272,0)</f>
        <v>0</v>
      </c>
      <c r="H272" s="1">
        <f>IF('Залишки в регіоні'!$B272=Лист2!$H$1,'Залишки в регіоні'!$L272,0)</f>
        <v>0</v>
      </c>
      <c r="I272" s="1">
        <f>IF('Залишки в регіоні'!$B272=Лист2!$I$1,'Залишки в регіоні'!$L272,0)</f>
        <v>0</v>
      </c>
      <c r="J272" s="1">
        <f>IF('Залишки в регіоні'!$B272=Лист2!$J$1,'Залишки в регіоні'!$L272,0)</f>
        <v>0</v>
      </c>
      <c r="K272" s="1">
        <f>IF('[1]Залишки в регіоні'!$B272=[1]Лист2!$K$1,'[1]Залишки в регіоні'!$L272,0)</f>
        <v>0</v>
      </c>
      <c r="L272" s="1">
        <f>IF('[1]Залишки в регіоні'!$B272=[1]Лист2!$L$1,'[1]Залишки в регіоні'!$L272,0)</f>
        <v>0</v>
      </c>
    </row>
    <row r="273" spans="1:12" x14ac:dyDescent="0.2">
      <c r="A273" s="1">
        <f>IF('Залишки в регіоні'!$B273=Лист2!$A$1,'Залишки в регіоні'!$L273,0)</f>
        <v>0</v>
      </c>
      <c r="B273" s="1">
        <f>IF('Залишки в регіоні'!$B273=Лист2!$B$1,'Залишки в регіоні'!$L273,0)</f>
        <v>0</v>
      </c>
      <c r="C273" s="1">
        <f>IF('Залишки в регіоні'!$B273=Лист2!$C$1,'Залишки в регіоні'!$L273,0)</f>
        <v>0</v>
      </c>
      <c r="D273" s="1">
        <f>IF('Залишки в регіоні'!$B273=Лист2!$D$1,'Залишки в регіоні'!$L273,0)</f>
        <v>0</v>
      </c>
      <c r="E273" s="1">
        <f>IF('Залишки в регіоні'!$B273=Лист2!$E$1,'Залишки в регіоні'!$L273,0)</f>
        <v>0</v>
      </c>
      <c r="F273" s="1">
        <f>IF('Залишки в регіоні'!$B273=Лист2!$F$1,'Залишки в регіоні'!$L273,0)</f>
        <v>0</v>
      </c>
      <c r="G273" s="1">
        <f>IF('Залишки в регіоні'!$B273=Лист2!$G$1,'Залишки в регіоні'!$L273,0)</f>
        <v>0</v>
      </c>
      <c r="H273" s="1">
        <f>IF('Залишки в регіоні'!$B273=Лист2!$H$1,'Залишки в регіоні'!$L273,0)</f>
        <v>0</v>
      </c>
      <c r="I273" s="1">
        <f>IF('Залишки в регіоні'!$B273=Лист2!$I$1,'Залишки в регіоні'!$L273,0)</f>
        <v>0</v>
      </c>
      <c r="J273" s="1">
        <f>IF('Залишки в регіоні'!$B273=Лист2!$J$1,'Залишки в регіоні'!$L273,0)</f>
        <v>0</v>
      </c>
      <c r="K273" s="1">
        <f>IF('[1]Залишки в регіоні'!$B273=[1]Лист2!$K$1,'[1]Залишки в регіоні'!$L273,0)</f>
        <v>0</v>
      </c>
      <c r="L273" s="1">
        <f>IF('[1]Залишки в регіоні'!$B273=[1]Лист2!$L$1,'[1]Залишки в регіоні'!$L273,0)</f>
        <v>0</v>
      </c>
    </row>
    <row r="274" spans="1:12" x14ac:dyDescent="0.2">
      <c r="A274" s="1">
        <f>IF('Залишки в регіоні'!$B274=Лист2!$A$1,'Залишки в регіоні'!$L274,0)</f>
        <v>0</v>
      </c>
      <c r="B274" s="1">
        <f>IF('Залишки в регіоні'!$B274=Лист2!$B$1,'Залишки в регіоні'!$L274,0)</f>
        <v>0</v>
      </c>
      <c r="C274" s="1">
        <f>IF('Залишки в регіоні'!$B274=Лист2!$C$1,'Залишки в регіоні'!$L274,0)</f>
        <v>0</v>
      </c>
      <c r="D274" s="1">
        <f>IF('Залишки в регіоні'!$B274=Лист2!$D$1,'Залишки в регіоні'!$L274,0)</f>
        <v>0</v>
      </c>
      <c r="E274" s="1">
        <f>IF('Залишки в регіоні'!$B274=Лист2!$E$1,'Залишки в регіоні'!$L274,0)</f>
        <v>0</v>
      </c>
      <c r="F274" s="1">
        <f>IF('Залишки в регіоні'!$B274=Лист2!$F$1,'Залишки в регіоні'!$L274,0)</f>
        <v>0</v>
      </c>
      <c r="G274" s="1">
        <f>IF('Залишки в регіоні'!$B274=Лист2!$G$1,'Залишки в регіоні'!$L274,0)</f>
        <v>0</v>
      </c>
      <c r="H274" s="1">
        <f>IF('Залишки в регіоні'!$B274=Лист2!$H$1,'Залишки в регіоні'!$L274,0)</f>
        <v>0</v>
      </c>
      <c r="I274" s="1">
        <f>IF('Залишки в регіоні'!$B274=Лист2!$I$1,'Залишки в регіоні'!$L274,0)</f>
        <v>0</v>
      </c>
      <c r="J274" s="1">
        <f>IF('Залишки в регіоні'!$B274=Лист2!$J$1,'Залишки в регіоні'!$L274,0)</f>
        <v>0</v>
      </c>
      <c r="K274" s="1">
        <f>IF('[1]Залишки в регіоні'!$B274=[1]Лист2!$K$1,'[1]Залишки в регіоні'!$L274,0)</f>
        <v>0</v>
      </c>
      <c r="L274" s="1">
        <f>IF('[1]Залишки в регіоні'!$B274=[1]Лист2!$L$1,'[1]Залишки в регіоні'!$L274,0)</f>
        <v>0</v>
      </c>
    </row>
    <row r="275" spans="1:12" x14ac:dyDescent="0.2">
      <c r="A275" s="1">
        <f>IF('Залишки в регіоні'!$B275=Лист2!$A$1,'Залишки в регіоні'!$L275,0)</f>
        <v>0</v>
      </c>
      <c r="B275" s="1">
        <f>IF('Залишки в регіоні'!$B275=Лист2!$B$1,'Залишки в регіоні'!$L275,0)</f>
        <v>0</v>
      </c>
      <c r="C275" s="1">
        <f>IF('Залишки в регіоні'!$B275=Лист2!$C$1,'Залишки в регіоні'!$L275,0)</f>
        <v>0</v>
      </c>
      <c r="D275" s="1">
        <f>IF('Залишки в регіоні'!$B275=Лист2!$D$1,'Залишки в регіоні'!$L275,0)</f>
        <v>0</v>
      </c>
      <c r="E275" s="1">
        <f>IF('Залишки в регіоні'!$B275=Лист2!$E$1,'Залишки в регіоні'!$L275,0)</f>
        <v>0</v>
      </c>
      <c r="F275" s="1">
        <f>IF('Залишки в регіоні'!$B275=Лист2!$F$1,'Залишки в регіоні'!$L275,0)</f>
        <v>0</v>
      </c>
      <c r="G275" s="1">
        <f>IF('Залишки в регіоні'!$B275=Лист2!$G$1,'Залишки в регіоні'!$L275,0)</f>
        <v>0</v>
      </c>
      <c r="H275" s="1">
        <f>IF('Залишки в регіоні'!$B275=Лист2!$H$1,'Залишки в регіоні'!$L275,0)</f>
        <v>0</v>
      </c>
      <c r="I275" s="1">
        <f>IF('Залишки в регіоні'!$B275=Лист2!$I$1,'Залишки в регіоні'!$L275,0)</f>
        <v>0</v>
      </c>
      <c r="J275" s="1">
        <f>IF('Залишки в регіоні'!$B275=Лист2!$J$1,'Залишки в регіоні'!$L275,0)</f>
        <v>0</v>
      </c>
      <c r="K275" s="1">
        <f>IF('[1]Залишки в регіоні'!$B275=[1]Лист2!$K$1,'[1]Залишки в регіоні'!$L275,0)</f>
        <v>0</v>
      </c>
      <c r="L275" s="1">
        <f>IF('[1]Залишки в регіоні'!$B275=[1]Лист2!$L$1,'[1]Залишки в регіоні'!$L275,0)</f>
        <v>0</v>
      </c>
    </row>
    <row r="276" spans="1:12" x14ac:dyDescent="0.2">
      <c r="A276" s="1">
        <f>IF('Залишки в регіоні'!$B276=Лист2!$A$1,'Залишки в регіоні'!$L276,0)</f>
        <v>0</v>
      </c>
      <c r="B276" s="1">
        <f>IF('Залишки в регіоні'!$B276=Лист2!$B$1,'Залишки в регіоні'!$L276,0)</f>
        <v>0</v>
      </c>
      <c r="C276" s="1">
        <f>IF('Залишки в регіоні'!$B276=Лист2!$C$1,'Залишки в регіоні'!$L276,0)</f>
        <v>0</v>
      </c>
      <c r="D276" s="1">
        <f>IF('Залишки в регіоні'!$B276=Лист2!$D$1,'Залишки в регіоні'!$L276,0)</f>
        <v>0</v>
      </c>
      <c r="E276" s="1">
        <f>IF('Залишки в регіоні'!$B276=Лист2!$E$1,'Залишки в регіоні'!$L276,0)</f>
        <v>0</v>
      </c>
      <c r="F276" s="1">
        <f>IF('Залишки в регіоні'!$B276=Лист2!$F$1,'Залишки в регіоні'!$L276,0)</f>
        <v>0</v>
      </c>
      <c r="G276" s="1">
        <f>IF('Залишки в регіоні'!$B276=Лист2!$G$1,'Залишки в регіоні'!$L276,0)</f>
        <v>0</v>
      </c>
      <c r="H276" s="1">
        <f>IF('Залишки в регіоні'!$B276=Лист2!$H$1,'Залишки в регіоні'!$L276,0)</f>
        <v>0</v>
      </c>
      <c r="I276" s="1">
        <f>IF('Залишки в регіоні'!$B276=Лист2!$I$1,'Залишки в регіоні'!$L276,0)</f>
        <v>0</v>
      </c>
      <c r="J276" s="1">
        <f>IF('Залишки в регіоні'!$B276=Лист2!$J$1,'Залишки в регіоні'!$L276,0)</f>
        <v>0</v>
      </c>
      <c r="K276" s="1">
        <f>IF('[1]Залишки в регіоні'!$B276=[1]Лист2!$K$1,'[1]Залишки в регіоні'!$L276,0)</f>
        <v>0</v>
      </c>
      <c r="L276" s="1">
        <f>IF('[1]Залишки в регіоні'!$B276=[1]Лист2!$L$1,'[1]Залишки в регіоні'!$L276,0)</f>
        <v>0</v>
      </c>
    </row>
    <row r="277" spans="1:12" x14ac:dyDescent="0.2">
      <c r="A277" s="1">
        <f>IF('Залишки в регіоні'!$B277=Лист2!$A$1,'Залишки в регіоні'!$L277,0)</f>
        <v>0</v>
      </c>
      <c r="B277" s="1">
        <f>IF('Залишки в регіоні'!$B277=Лист2!$B$1,'Залишки в регіоні'!$L277,0)</f>
        <v>0</v>
      </c>
      <c r="C277" s="1">
        <f>IF('Залишки в регіоні'!$B277=Лист2!$C$1,'Залишки в регіоні'!$L277,0)</f>
        <v>0</v>
      </c>
      <c r="D277" s="1">
        <f>IF('Залишки в регіоні'!$B277=Лист2!$D$1,'Залишки в регіоні'!$L277,0)</f>
        <v>0</v>
      </c>
      <c r="E277" s="1">
        <f>IF('Залишки в регіоні'!$B277=Лист2!$E$1,'Залишки в регіоні'!$L277,0)</f>
        <v>0</v>
      </c>
      <c r="F277" s="1">
        <f>IF('Залишки в регіоні'!$B277=Лист2!$F$1,'Залишки в регіоні'!$L277,0)</f>
        <v>0</v>
      </c>
      <c r="G277" s="1">
        <f>IF('Залишки в регіоні'!$B277=Лист2!$G$1,'Залишки в регіоні'!$L277,0)</f>
        <v>0</v>
      </c>
      <c r="H277" s="1">
        <f>IF('Залишки в регіоні'!$B277=Лист2!$H$1,'Залишки в регіоні'!$L277,0)</f>
        <v>0</v>
      </c>
      <c r="I277" s="1">
        <f>IF('Залишки в регіоні'!$B277=Лист2!$I$1,'Залишки в регіоні'!$L277,0)</f>
        <v>0</v>
      </c>
      <c r="J277" s="1">
        <f>IF('Залишки в регіоні'!$B277=Лист2!$J$1,'Залишки в регіоні'!$L277,0)</f>
        <v>0</v>
      </c>
      <c r="K277" s="1">
        <f>IF('[1]Залишки в регіоні'!$B277=[1]Лист2!$K$1,'[1]Залишки в регіоні'!$L277,0)</f>
        <v>0</v>
      </c>
      <c r="L277" s="1">
        <f>IF('[1]Залишки в регіоні'!$B277=[1]Лист2!$L$1,'[1]Залишки в регіоні'!$L277,0)</f>
        <v>0</v>
      </c>
    </row>
    <row r="278" spans="1:12" x14ac:dyDescent="0.2">
      <c r="A278" s="1">
        <f>IF('Залишки в регіоні'!$B278=Лист2!$A$1,'Залишки в регіоні'!$L278,0)</f>
        <v>0</v>
      </c>
      <c r="B278" s="1">
        <f>IF('Залишки в регіоні'!$B278=Лист2!$B$1,'Залишки в регіоні'!$L278,0)</f>
        <v>0</v>
      </c>
      <c r="C278" s="1">
        <f>IF('Залишки в регіоні'!$B278=Лист2!$C$1,'Залишки в регіоні'!$L278,0)</f>
        <v>0</v>
      </c>
      <c r="D278" s="1">
        <f>IF('Залишки в регіоні'!$B278=Лист2!$D$1,'Залишки в регіоні'!$L278,0)</f>
        <v>0</v>
      </c>
      <c r="E278" s="1">
        <f>IF('Залишки в регіоні'!$B278=Лист2!$E$1,'Залишки в регіоні'!$L278,0)</f>
        <v>0</v>
      </c>
      <c r="F278" s="1">
        <f>IF('Залишки в регіоні'!$B278=Лист2!$F$1,'Залишки в регіоні'!$L278,0)</f>
        <v>0</v>
      </c>
      <c r="G278" s="1">
        <f>IF('Залишки в регіоні'!$B278=Лист2!$G$1,'Залишки в регіоні'!$L278,0)</f>
        <v>0</v>
      </c>
      <c r="H278" s="1">
        <f>IF('Залишки в регіоні'!$B278=Лист2!$H$1,'Залишки в регіоні'!$L278,0)</f>
        <v>0</v>
      </c>
      <c r="I278" s="1">
        <f>IF('Залишки в регіоні'!$B278=Лист2!$I$1,'Залишки в регіоні'!$L278,0)</f>
        <v>0</v>
      </c>
      <c r="J278" s="1">
        <f>IF('Залишки в регіоні'!$B278=Лист2!$J$1,'Залишки в регіоні'!$L278,0)</f>
        <v>0</v>
      </c>
      <c r="K278" s="1">
        <f>IF('[1]Залишки в регіоні'!$B278=[1]Лист2!$K$1,'[1]Залишки в регіоні'!$L278,0)</f>
        <v>0</v>
      </c>
      <c r="L278" s="1">
        <f>IF('[1]Залишки в регіоні'!$B278=[1]Лист2!$L$1,'[1]Залишки в регіоні'!$L278,0)</f>
        <v>0</v>
      </c>
    </row>
    <row r="279" spans="1:12" x14ac:dyDescent="0.2">
      <c r="A279" s="1">
        <f>IF('Залишки в регіоні'!$B279=Лист2!$A$1,'Залишки в регіоні'!$L279,0)</f>
        <v>0</v>
      </c>
      <c r="B279" s="1">
        <f>IF('Залишки в регіоні'!$B279=Лист2!$B$1,'Залишки в регіоні'!$L279,0)</f>
        <v>0</v>
      </c>
      <c r="C279" s="1">
        <f>IF('Залишки в регіоні'!$B279=Лист2!$C$1,'Залишки в регіоні'!$L279,0)</f>
        <v>0</v>
      </c>
      <c r="D279" s="1">
        <f>IF('Залишки в регіоні'!$B279=Лист2!$D$1,'Залишки в регіоні'!$L279,0)</f>
        <v>0</v>
      </c>
      <c r="E279" s="1">
        <f>IF('Залишки в регіоні'!$B279=Лист2!$E$1,'Залишки в регіоні'!$L279,0)</f>
        <v>0</v>
      </c>
      <c r="F279" s="1">
        <f>IF('Залишки в регіоні'!$B279=Лист2!$F$1,'Залишки в регіоні'!$L279,0)</f>
        <v>0</v>
      </c>
      <c r="G279" s="1">
        <f>IF('Залишки в регіоні'!$B279=Лист2!$G$1,'Залишки в регіоні'!$L279,0)</f>
        <v>0</v>
      </c>
      <c r="H279" s="1">
        <f>IF('Залишки в регіоні'!$B279=Лист2!$H$1,'Залишки в регіоні'!$L279,0)</f>
        <v>0</v>
      </c>
      <c r="I279" s="1">
        <f>IF('Залишки в регіоні'!$B279=Лист2!$I$1,'Залишки в регіоні'!$L279,0)</f>
        <v>0</v>
      </c>
      <c r="J279" s="1">
        <f>IF('Залишки в регіоні'!$B279=Лист2!$J$1,'Залишки в регіоні'!$L279,0)</f>
        <v>0</v>
      </c>
      <c r="K279" s="1">
        <f>IF('[1]Залишки в регіоні'!$B279=[1]Лист2!$K$1,'[1]Залишки в регіоні'!$L279,0)</f>
        <v>0</v>
      </c>
      <c r="L279" s="1">
        <f>IF('[1]Залишки в регіоні'!$B279=[1]Лист2!$L$1,'[1]Залишки в регіоні'!$L279,0)</f>
        <v>0</v>
      </c>
    </row>
    <row r="280" spans="1:12" x14ac:dyDescent="0.2">
      <c r="A280" s="1">
        <f>IF('Залишки в регіоні'!$B280=Лист2!$A$1,'Залишки в регіоні'!$L280,0)</f>
        <v>0</v>
      </c>
      <c r="B280" s="1">
        <f>IF('Залишки в регіоні'!$B280=Лист2!$B$1,'Залишки в регіоні'!$L280,0)</f>
        <v>0</v>
      </c>
      <c r="C280" s="1">
        <f>IF('Залишки в регіоні'!$B280=Лист2!$C$1,'Залишки в регіоні'!$L280,0)</f>
        <v>0</v>
      </c>
      <c r="D280" s="1">
        <f>IF('Залишки в регіоні'!$B280=Лист2!$D$1,'Залишки в регіоні'!$L280,0)</f>
        <v>0</v>
      </c>
      <c r="E280" s="1">
        <f>IF('Залишки в регіоні'!$B280=Лист2!$E$1,'Залишки в регіоні'!$L280,0)</f>
        <v>0</v>
      </c>
      <c r="F280" s="1">
        <f>IF('Залишки в регіоні'!$B280=Лист2!$F$1,'Залишки в регіоні'!$L280,0)</f>
        <v>0</v>
      </c>
      <c r="G280" s="1">
        <f>IF('Залишки в регіоні'!$B280=Лист2!$G$1,'Залишки в регіоні'!$L280,0)</f>
        <v>0</v>
      </c>
      <c r="H280" s="1">
        <f>IF('Залишки в регіоні'!$B280=Лист2!$H$1,'Залишки в регіоні'!$L280,0)</f>
        <v>0</v>
      </c>
      <c r="I280" s="1">
        <f>IF('Залишки в регіоні'!$B280=Лист2!$I$1,'Залишки в регіоні'!$L280,0)</f>
        <v>0</v>
      </c>
      <c r="J280" s="1">
        <f>IF('Залишки в регіоні'!$B280=Лист2!$J$1,'Залишки в регіоні'!$L280,0)</f>
        <v>0</v>
      </c>
      <c r="K280" s="1">
        <f>IF('[1]Залишки в регіоні'!$B280=[1]Лист2!$K$1,'[1]Залишки в регіоні'!$L280,0)</f>
        <v>0</v>
      </c>
      <c r="L280" s="1">
        <f>IF('[1]Залишки в регіоні'!$B280=[1]Лист2!$L$1,'[1]Залишки в регіоні'!$L280,0)</f>
        <v>0</v>
      </c>
    </row>
    <row r="281" spans="1:12" x14ac:dyDescent="0.2">
      <c r="A281" s="1">
        <f>IF('Залишки в регіоні'!$B281=Лист2!$A$1,'Залишки в регіоні'!$L281,0)</f>
        <v>0</v>
      </c>
      <c r="B281" s="1">
        <f>IF('Залишки в регіоні'!$B281=Лист2!$B$1,'Залишки в регіоні'!$L281,0)</f>
        <v>0</v>
      </c>
      <c r="C281" s="1">
        <f>IF('Залишки в регіоні'!$B281=Лист2!$C$1,'Залишки в регіоні'!$L281,0)</f>
        <v>0</v>
      </c>
      <c r="D281" s="1">
        <f>IF('Залишки в регіоні'!$B281=Лист2!$D$1,'Залишки в регіоні'!$L281,0)</f>
        <v>0</v>
      </c>
      <c r="E281" s="1">
        <f>IF('Залишки в регіоні'!$B281=Лист2!$E$1,'Залишки в регіоні'!$L281,0)</f>
        <v>0</v>
      </c>
      <c r="F281" s="1">
        <f>IF('Залишки в регіоні'!$B281=Лист2!$F$1,'Залишки в регіоні'!$L281,0)</f>
        <v>0</v>
      </c>
      <c r="G281" s="1">
        <f>IF('Залишки в регіоні'!$B281=Лист2!$G$1,'Залишки в регіоні'!$L281,0)</f>
        <v>0</v>
      </c>
      <c r="H281" s="1">
        <f>IF('Залишки в регіоні'!$B281=Лист2!$H$1,'Залишки в регіоні'!$L281,0)</f>
        <v>0</v>
      </c>
      <c r="I281" s="1">
        <f>IF('Залишки в регіоні'!$B281=Лист2!$I$1,'Залишки в регіоні'!$L281,0)</f>
        <v>0</v>
      </c>
      <c r="J281" s="1">
        <f>IF('Залишки в регіоні'!$B281=Лист2!$J$1,'Залишки в регіоні'!$L281,0)</f>
        <v>0</v>
      </c>
      <c r="K281" s="1">
        <f>IF('[1]Залишки в регіоні'!$B281=[1]Лист2!$K$1,'[1]Залишки в регіоні'!$L281,0)</f>
        <v>0</v>
      </c>
      <c r="L281" s="1">
        <f>IF('[1]Залишки в регіоні'!$B281=[1]Лист2!$L$1,'[1]Залишки в регіоні'!$L281,0)</f>
        <v>0</v>
      </c>
    </row>
    <row r="282" spans="1:12" x14ac:dyDescent="0.2">
      <c r="A282" s="1">
        <f>IF('Залишки в регіоні'!$B282=Лист2!$A$1,'Залишки в регіоні'!$L282,0)</f>
        <v>0</v>
      </c>
      <c r="B282" s="1">
        <f>IF('Залишки в регіоні'!$B282=Лист2!$B$1,'Залишки в регіоні'!$L282,0)</f>
        <v>0</v>
      </c>
      <c r="C282" s="1">
        <f>IF('Залишки в регіоні'!$B282=Лист2!$C$1,'Залишки в регіоні'!$L282,0)</f>
        <v>0</v>
      </c>
      <c r="D282" s="1">
        <f>IF('Залишки в регіоні'!$B282=Лист2!$D$1,'Залишки в регіоні'!$L282,0)</f>
        <v>0</v>
      </c>
      <c r="E282" s="1">
        <f>IF('Залишки в регіоні'!$B282=Лист2!$E$1,'Залишки в регіоні'!$L282,0)</f>
        <v>0</v>
      </c>
      <c r="F282" s="1">
        <f>IF('Залишки в регіоні'!$B282=Лист2!$F$1,'Залишки в регіоні'!$L282,0)</f>
        <v>0</v>
      </c>
      <c r="G282" s="1">
        <f>IF('Залишки в регіоні'!$B282=Лист2!$G$1,'Залишки в регіоні'!$L282,0)</f>
        <v>0</v>
      </c>
      <c r="H282" s="1">
        <f>IF('Залишки в регіоні'!$B282=Лист2!$H$1,'Залишки в регіоні'!$L282,0)</f>
        <v>0</v>
      </c>
      <c r="I282" s="1">
        <f>IF('Залишки в регіоні'!$B282=Лист2!$I$1,'Залишки в регіоні'!$L282,0)</f>
        <v>0</v>
      </c>
      <c r="J282" s="1">
        <f>IF('Залишки в регіоні'!$B282=Лист2!$J$1,'Залишки в регіоні'!$L282,0)</f>
        <v>0</v>
      </c>
      <c r="K282" s="1">
        <f>IF('[1]Залишки в регіоні'!$B282=[1]Лист2!$K$1,'[1]Залишки в регіоні'!$L282,0)</f>
        <v>0</v>
      </c>
      <c r="L282" s="1">
        <f>IF('[1]Залишки в регіоні'!$B282=[1]Лист2!$L$1,'[1]Залишки в регіоні'!$L282,0)</f>
        <v>0</v>
      </c>
    </row>
    <row r="283" spans="1:12" x14ac:dyDescent="0.2">
      <c r="A283" s="1">
        <f>IF('Залишки в регіоні'!$B283=Лист2!$A$1,'Залишки в регіоні'!$L283,0)</f>
        <v>0</v>
      </c>
      <c r="B283" s="1">
        <f>IF('Залишки в регіоні'!$B283=Лист2!$B$1,'Залишки в регіоні'!$L283,0)</f>
        <v>0</v>
      </c>
      <c r="C283" s="1">
        <f>IF('Залишки в регіоні'!$B283=Лист2!$C$1,'Залишки в регіоні'!$L283,0)</f>
        <v>0</v>
      </c>
      <c r="D283" s="1">
        <f>IF('Залишки в регіоні'!$B283=Лист2!$D$1,'Залишки в регіоні'!$L283,0)</f>
        <v>0</v>
      </c>
      <c r="E283" s="1">
        <f>IF('Залишки в регіоні'!$B283=Лист2!$E$1,'Залишки в регіоні'!$L283,0)</f>
        <v>0</v>
      </c>
      <c r="F283" s="1">
        <f>IF('Залишки в регіоні'!$B283=Лист2!$F$1,'Залишки в регіоні'!$L283,0)</f>
        <v>0</v>
      </c>
      <c r="G283" s="1">
        <f>IF('Залишки в регіоні'!$B283=Лист2!$G$1,'Залишки в регіоні'!$L283,0)</f>
        <v>0</v>
      </c>
      <c r="H283" s="1">
        <f>IF('Залишки в регіоні'!$B283=Лист2!$H$1,'Залишки в регіоні'!$L283,0)</f>
        <v>0</v>
      </c>
      <c r="I283" s="1">
        <f>IF('Залишки в регіоні'!$B283=Лист2!$I$1,'Залишки в регіоні'!$L283,0)</f>
        <v>0</v>
      </c>
      <c r="J283" s="1">
        <f>IF('Залишки в регіоні'!$B283=Лист2!$J$1,'Залишки в регіоні'!$L283,0)</f>
        <v>0</v>
      </c>
      <c r="K283" s="1">
        <f>IF('[1]Залишки в регіоні'!$B283=[1]Лист2!$K$1,'[1]Залишки в регіоні'!$L283,0)</f>
        <v>0</v>
      </c>
      <c r="L283" s="1">
        <f>IF('[1]Залишки в регіоні'!$B283=[1]Лист2!$L$1,'[1]Залишки в регіоні'!$L283,0)</f>
        <v>0</v>
      </c>
    </row>
    <row r="284" spans="1:12" x14ac:dyDescent="0.2">
      <c r="A284" s="1">
        <f>IF('Залишки в регіоні'!$B284=Лист2!$A$1,'Залишки в регіоні'!$L284,0)</f>
        <v>0</v>
      </c>
      <c r="B284" s="1">
        <f>IF('Залишки в регіоні'!$B284=Лист2!$B$1,'Залишки в регіоні'!$L284,0)</f>
        <v>0</v>
      </c>
      <c r="C284" s="1">
        <f>IF('Залишки в регіоні'!$B284=Лист2!$C$1,'Залишки в регіоні'!$L284,0)</f>
        <v>0</v>
      </c>
      <c r="D284" s="1">
        <f>IF('Залишки в регіоні'!$B284=Лист2!$D$1,'Залишки в регіоні'!$L284,0)</f>
        <v>0</v>
      </c>
      <c r="E284" s="1">
        <f>IF('Залишки в регіоні'!$B284=Лист2!$E$1,'Залишки в регіоні'!$L284,0)</f>
        <v>0</v>
      </c>
      <c r="F284" s="1">
        <f>IF('Залишки в регіоні'!$B284=Лист2!$F$1,'Залишки в регіоні'!$L284,0)</f>
        <v>0</v>
      </c>
      <c r="G284" s="1">
        <f>IF('Залишки в регіоні'!$B284=Лист2!$G$1,'Залишки в регіоні'!$L284,0)</f>
        <v>0</v>
      </c>
      <c r="H284" s="1">
        <f>IF('Залишки в регіоні'!$B284=Лист2!$H$1,'Залишки в регіоні'!$L284,0)</f>
        <v>0</v>
      </c>
      <c r="I284" s="1">
        <f>IF('Залишки в регіоні'!$B284=Лист2!$I$1,'Залишки в регіоні'!$L284,0)</f>
        <v>0</v>
      </c>
      <c r="J284" s="1">
        <f>IF('Залишки в регіоні'!$B284=Лист2!$J$1,'Залишки в регіоні'!$L284,0)</f>
        <v>0</v>
      </c>
      <c r="K284" s="1">
        <f>IF('[1]Залишки в регіоні'!$B284=[1]Лист2!$K$1,'[1]Залишки в регіоні'!$L284,0)</f>
        <v>0</v>
      </c>
      <c r="L284" s="1">
        <f>IF('[1]Залишки в регіоні'!$B284=[1]Лист2!$L$1,'[1]Залишки в регіоні'!$L284,0)</f>
        <v>0</v>
      </c>
    </row>
    <row r="285" spans="1:12" x14ac:dyDescent="0.2">
      <c r="A285" s="1">
        <f>IF('Залишки в регіоні'!$B285=Лист2!$A$1,'Залишки в регіоні'!$L285,0)</f>
        <v>0</v>
      </c>
      <c r="B285" s="1">
        <f>IF('Залишки в регіоні'!$B285=Лист2!$B$1,'Залишки в регіоні'!$L285,0)</f>
        <v>0</v>
      </c>
      <c r="C285" s="1">
        <f>IF('Залишки в регіоні'!$B285=Лист2!$C$1,'Залишки в регіоні'!$L285,0)</f>
        <v>0</v>
      </c>
      <c r="D285" s="1">
        <f>IF('Залишки в регіоні'!$B285=Лист2!$D$1,'Залишки в регіоні'!$L285,0)</f>
        <v>0</v>
      </c>
      <c r="E285" s="1">
        <f>IF('Залишки в регіоні'!$B285=Лист2!$E$1,'Залишки в регіоні'!$L285,0)</f>
        <v>0</v>
      </c>
      <c r="F285" s="1">
        <f>IF('Залишки в регіоні'!$B285=Лист2!$F$1,'Залишки в регіоні'!$L285,0)</f>
        <v>0</v>
      </c>
      <c r="G285" s="1">
        <f>IF('Залишки в регіоні'!$B285=Лист2!$G$1,'Залишки в регіоні'!$L285,0)</f>
        <v>0</v>
      </c>
      <c r="H285" s="1">
        <f>IF('Залишки в регіоні'!$B285=Лист2!$H$1,'Залишки в регіоні'!$L285,0)</f>
        <v>0</v>
      </c>
      <c r="I285" s="1">
        <f>IF('Залишки в регіоні'!$B285=Лист2!$I$1,'Залишки в регіоні'!$L285,0)</f>
        <v>0</v>
      </c>
      <c r="J285" s="1">
        <f>IF('Залишки в регіоні'!$B285=Лист2!$J$1,'Залишки в регіоні'!$L285,0)</f>
        <v>0</v>
      </c>
      <c r="K285" s="1">
        <f>IF('[1]Залишки в регіоні'!$B285=[1]Лист2!$K$1,'[1]Залишки в регіоні'!$L285,0)</f>
        <v>0</v>
      </c>
      <c r="L285" s="1">
        <f>IF('[1]Залишки в регіоні'!$B285=[1]Лист2!$L$1,'[1]Залишки в регіоні'!$L285,0)</f>
        <v>0</v>
      </c>
    </row>
    <row r="286" spans="1:12" x14ac:dyDescent="0.2">
      <c r="A286" s="1">
        <f>IF('Залишки в регіоні'!$B286=Лист2!$A$1,'Залишки в регіоні'!$L286,0)</f>
        <v>0</v>
      </c>
      <c r="B286" s="1">
        <f>IF('Залишки в регіоні'!$B286=Лист2!$B$1,'Залишки в регіоні'!$L286,0)</f>
        <v>0</v>
      </c>
      <c r="C286" s="1">
        <f>IF('Залишки в регіоні'!$B286=Лист2!$C$1,'Залишки в регіоні'!$L286,0)</f>
        <v>0</v>
      </c>
      <c r="D286" s="1">
        <f>IF('Залишки в регіоні'!$B286=Лист2!$D$1,'Залишки в регіоні'!$L286,0)</f>
        <v>0</v>
      </c>
      <c r="E286" s="1">
        <f>IF('Залишки в регіоні'!$B286=Лист2!$E$1,'Залишки в регіоні'!$L286,0)</f>
        <v>0</v>
      </c>
      <c r="F286" s="1">
        <f>IF('Залишки в регіоні'!$B286=Лист2!$F$1,'Залишки в регіоні'!$L286,0)</f>
        <v>0</v>
      </c>
      <c r="G286" s="1">
        <f>IF('Залишки в регіоні'!$B286=Лист2!$G$1,'Залишки в регіоні'!$L286,0)</f>
        <v>0</v>
      </c>
      <c r="H286" s="1">
        <f>IF('Залишки в регіоні'!$B286=Лист2!$H$1,'Залишки в регіоні'!$L286,0)</f>
        <v>0</v>
      </c>
      <c r="I286" s="1">
        <f>IF('Залишки в регіоні'!$B286=Лист2!$I$1,'Залишки в регіоні'!$L286,0)</f>
        <v>0</v>
      </c>
      <c r="J286" s="1">
        <f>IF('Залишки в регіоні'!$B286=Лист2!$J$1,'Залишки в регіоні'!$L286,0)</f>
        <v>0</v>
      </c>
      <c r="K286" s="1">
        <f>IF('[1]Залишки в регіоні'!$B286=[1]Лист2!$K$1,'[1]Залишки в регіоні'!$L286,0)</f>
        <v>0</v>
      </c>
      <c r="L286" s="1">
        <f>IF('[1]Залишки в регіоні'!$B286=[1]Лист2!$L$1,'[1]Залишки в регіоні'!$L286,0)</f>
        <v>0</v>
      </c>
    </row>
    <row r="287" spans="1:12" x14ac:dyDescent="0.2">
      <c r="A287" s="1">
        <f>IF('Залишки в регіоні'!$B287=Лист2!$A$1,'Залишки в регіоні'!$L287,0)</f>
        <v>0</v>
      </c>
      <c r="B287" s="1">
        <f>IF('Залишки в регіоні'!$B287=Лист2!$B$1,'Залишки в регіоні'!$L287,0)</f>
        <v>0</v>
      </c>
      <c r="C287" s="1">
        <f>IF('Залишки в регіоні'!$B287=Лист2!$C$1,'Залишки в регіоні'!$L287,0)</f>
        <v>0</v>
      </c>
      <c r="D287" s="1">
        <f>IF('Залишки в регіоні'!$B287=Лист2!$D$1,'Залишки в регіоні'!$L287,0)</f>
        <v>0</v>
      </c>
      <c r="E287" s="1">
        <f>IF('Залишки в регіоні'!$B287=Лист2!$E$1,'Залишки в регіоні'!$L287,0)</f>
        <v>0</v>
      </c>
      <c r="F287" s="1">
        <f>IF('Залишки в регіоні'!$B287=Лист2!$F$1,'Залишки в регіоні'!$L287,0)</f>
        <v>0</v>
      </c>
      <c r="G287" s="1">
        <f>IF('Залишки в регіоні'!$B287=Лист2!$G$1,'Залишки в регіоні'!$L287,0)</f>
        <v>0</v>
      </c>
      <c r="H287" s="1">
        <f>IF('Залишки в регіоні'!$B287=Лист2!$H$1,'Залишки в регіоні'!$L287,0)</f>
        <v>0</v>
      </c>
      <c r="I287" s="1">
        <f>IF('Залишки в регіоні'!$B287=Лист2!$I$1,'Залишки в регіоні'!$L287,0)</f>
        <v>0</v>
      </c>
      <c r="J287" s="1">
        <f>IF('Залишки в регіоні'!$B287=Лист2!$J$1,'Залишки в регіоні'!$L287,0)</f>
        <v>0</v>
      </c>
      <c r="K287" s="1">
        <f>IF('[1]Залишки в регіоні'!$B287=[1]Лист2!$K$1,'[1]Залишки в регіоні'!$L287,0)</f>
        <v>0</v>
      </c>
      <c r="L287" s="1">
        <f>IF('[1]Залишки в регіоні'!$B287=[1]Лист2!$L$1,'[1]Залишки в регіоні'!$L287,0)</f>
        <v>0</v>
      </c>
    </row>
    <row r="288" spans="1:12" x14ac:dyDescent="0.2">
      <c r="A288" s="1">
        <f>IF('Залишки в регіоні'!$B288=Лист2!$A$1,'Залишки в регіоні'!$L288,0)</f>
        <v>0</v>
      </c>
      <c r="B288" s="1">
        <f>IF('Залишки в регіоні'!$B288=Лист2!$B$1,'Залишки в регіоні'!$L288,0)</f>
        <v>0</v>
      </c>
      <c r="C288" s="1">
        <f>IF('Залишки в регіоні'!$B288=Лист2!$C$1,'Залишки в регіоні'!$L288,0)</f>
        <v>0</v>
      </c>
      <c r="D288" s="1">
        <f>IF('Залишки в регіоні'!$B288=Лист2!$D$1,'Залишки в регіоні'!$L288,0)</f>
        <v>0</v>
      </c>
      <c r="E288" s="1">
        <f>IF('Залишки в регіоні'!$B288=Лист2!$E$1,'Залишки в регіоні'!$L288,0)</f>
        <v>0</v>
      </c>
      <c r="F288" s="1">
        <f>IF('Залишки в регіоні'!$B288=Лист2!$F$1,'Залишки в регіоні'!$L288,0)</f>
        <v>0</v>
      </c>
      <c r="G288" s="1">
        <f>IF('Залишки в регіоні'!$B288=Лист2!$G$1,'Залишки в регіоні'!$L288,0)</f>
        <v>0</v>
      </c>
      <c r="H288" s="1">
        <f>IF('Залишки в регіоні'!$B288=Лист2!$H$1,'Залишки в регіоні'!$L288,0)</f>
        <v>0</v>
      </c>
      <c r="I288" s="1">
        <f>IF('Залишки в регіоні'!$B288=Лист2!$I$1,'Залишки в регіоні'!$L288,0)</f>
        <v>0</v>
      </c>
      <c r="J288" s="1">
        <f>IF('Залишки в регіоні'!$B288=Лист2!$J$1,'Залишки в регіоні'!$L288,0)</f>
        <v>0</v>
      </c>
      <c r="K288" s="1">
        <f>IF('[1]Залишки в регіоні'!$B288=[1]Лист2!$K$1,'[1]Залишки в регіоні'!$L288,0)</f>
        <v>0</v>
      </c>
      <c r="L288" s="1">
        <f>IF('[1]Залишки в регіоні'!$B288=[1]Лист2!$L$1,'[1]Залишки в регіоні'!$L288,0)</f>
        <v>0</v>
      </c>
    </row>
    <row r="289" spans="1:12" x14ac:dyDescent="0.2">
      <c r="A289" s="1">
        <f>IF('Залишки в регіоні'!$B289=Лист2!$A$1,'Залишки в регіоні'!$L289,0)</f>
        <v>0</v>
      </c>
      <c r="B289" s="1">
        <f>IF('Залишки в регіоні'!$B289=Лист2!$B$1,'Залишки в регіоні'!$L289,0)</f>
        <v>0</v>
      </c>
      <c r="C289" s="1">
        <f>IF('Залишки в регіоні'!$B289=Лист2!$C$1,'Залишки в регіоні'!$L289,0)</f>
        <v>0</v>
      </c>
      <c r="D289" s="1">
        <f>IF('Залишки в регіоні'!$B289=Лист2!$D$1,'Залишки в регіоні'!$L289,0)</f>
        <v>0</v>
      </c>
      <c r="E289" s="1">
        <f>IF('Залишки в регіоні'!$B289=Лист2!$E$1,'Залишки в регіоні'!$L289,0)</f>
        <v>0</v>
      </c>
      <c r="F289" s="1">
        <f>IF('Залишки в регіоні'!$B289=Лист2!$F$1,'Залишки в регіоні'!$L289,0)</f>
        <v>0</v>
      </c>
      <c r="G289" s="1">
        <f>IF('Залишки в регіоні'!$B289=Лист2!$G$1,'Залишки в регіоні'!$L289,0)</f>
        <v>0</v>
      </c>
      <c r="H289" s="1">
        <f>IF('Залишки в регіоні'!$B289=Лист2!$H$1,'Залишки в регіоні'!$L289,0)</f>
        <v>0</v>
      </c>
      <c r="I289" s="1">
        <f>IF('Залишки в регіоні'!$B289=Лист2!$I$1,'Залишки в регіоні'!$L289,0)</f>
        <v>0</v>
      </c>
      <c r="J289" s="1">
        <f>IF('Залишки в регіоні'!$B289=Лист2!$J$1,'Залишки в регіоні'!$L289,0)</f>
        <v>0</v>
      </c>
      <c r="K289" s="1">
        <f>IF('[1]Залишки в регіоні'!$B289=[1]Лист2!$K$1,'[1]Залишки в регіоні'!$L289,0)</f>
        <v>0</v>
      </c>
      <c r="L289" s="1">
        <f>IF('[1]Залишки в регіоні'!$B289=[1]Лист2!$L$1,'[1]Залишки в регіоні'!$L289,0)</f>
        <v>0</v>
      </c>
    </row>
    <row r="290" spans="1:12" x14ac:dyDescent="0.2">
      <c r="A290" s="1">
        <f>IF('Залишки в регіоні'!$B290=Лист2!$A$1,'Залишки в регіоні'!$L290,0)</f>
        <v>0</v>
      </c>
      <c r="B290" s="1">
        <f>IF('Залишки в регіоні'!$B290=Лист2!$B$1,'Залишки в регіоні'!$L290,0)</f>
        <v>0</v>
      </c>
      <c r="C290" s="1">
        <f>IF('Залишки в регіоні'!$B290=Лист2!$C$1,'Залишки в регіоні'!$L290,0)</f>
        <v>0</v>
      </c>
      <c r="D290" s="1">
        <f>IF('Залишки в регіоні'!$B290=Лист2!$D$1,'Залишки в регіоні'!$L290,0)</f>
        <v>0</v>
      </c>
      <c r="E290" s="1">
        <f>IF('Залишки в регіоні'!$B290=Лист2!$E$1,'Залишки в регіоні'!$L290,0)</f>
        <v>0</v>
      </c>
      <c r="F290" s="1">
        <f>IF('Залишки в регіоні'!$B290=Лист2!$F$1,'Залишки в регіоні'!$L290,0)</f>
        <v>0</v>
      </c>
      <c r="G290" s="1">
        <f>IF('Залишки в регіоні'!$B290=Лист2!$G$1,'Залишки в регіоні'!$L290,0)</f>
        <v>0</v>
      </c>
      <c r="H290" s="1">
        <f>IF('Залишки в регіоні'!$B290=Лист2!$H$1,'Залишки в регіоні'!$L290,0)</f>
        <v>0</v>
      </c>
      <c r="I290" s="1">
        <f>IF('Залишки в регіоні'!$B290=Лист2!$I$1,'Залишки в регіоні'!$L290,0)</f>
        <v>0</v>
      </c>
      <c r="J290" s="1">
        <f>IF('Залишки в регіоні'!$B290=Лист2!$J$1,'Залишки в регіоні'!$L290,0)</f>
        <v>0</v>
      </c>
      <c r="K290" s="1">
        <f>IF('[1]Залишки в регіоні'!$B290=[1]Лист2!$K$1,'[1]Залишки в регіоні'!$L290,0)</f>
        <v>0</v>
      </c>
      <c r="L290" s="1">
        <f>IF('[1]Залишки в регіоні'!$B290=[1]Лист2!$L$1,'[1]Залишки в регіоні'!$L290,0)</f>
        <v>0</v>
      </c>
    </row>
    <row r="291" spans="1:12" x14ac:dyDescent="0.2">
      <c r="A291" s="1">
        <f>IF('Залишки в регіоні'!$B291=Лист2!$A$1,'Залишки в регіоні'!$L291,0)</f>
        <v>0</v>
      </c>
      <c r="B291" s="1">
        <f>IF('Залишки в регіоні'!$B291=Лист2!$B$1,'Залишки в регіоні'!$L291,0)</f>
        <v>0</v>
      </c>
      <c r="C291" s="1">
        <f>IF('Залишки в регіоні'!$B291=Лист2!$C$1,'Залишки в регіоні'!$L291,0)</f>
        <v>0</v>
      </c>
      <c r="D291" s="1">
        <f>IF('Залишки в регіоні'!$B291=Лист2!$D$1,'Залишки в регіоні'!$L291,0)</f>
        <v>0</v>
      </c>
      <c r="E291" s="1">
        <f>IF('Залишки в регіоні'!$B291=Лист2!$E$1,'Залишки в регіоні'!$L291,0)</f>
        <v>0</v>
      </c>
      <c r="F291" s="1">
        <f>IF('Залишки в регіоні'!$B291=Лист2!$F$1,'Залишки в регіоні'!$L291,0)</f>
        <v>0</v>
      </c>
      <c r="G291" s="1">
        <f>IF('Залишки в регіоні'!$B291=Лист2!$G$1,'Залишки в регіоні'!$L291,0)</f>
        <v>0</v>
      </c>
      <c r="H291" s="1">
        <f>IF('Залишки в регіоні'!$B291=Лист2!$H$1,'Залишки в регіоні'!$L291,0)</f>
        <v>0</v>
      </c>
      <c r="I291" s="1">
        <f>IF('Залишки в регіоні'!$B291=Лист2!$I$1,'Залишки в регіоні'!$L291,0)</f>
        <v>0</v>
      </c>
      <c r="J291" s="1">
        <f>IF('Залишки в регіоні'!$B291=Лист2!$J$1,'Залишки в регіоні'!$L291,0)</f>
        <v>0</v>
      </c>
      <c r="K291" s="1">
        <f>IF('[1]Залишки в регіоні'!$B291=[1]Лист2!$K$1,'[1]Залишки в регіоні'!$L291,0)</f>
        <v>0</v>
      </c>
      <c r="L291" s="1">
        <f>IF('[1]Залишки в регіоні'!$B291=[1]Лист2!$L$1,'[1]Залишки в регіоні'!$L291,0)</f>
        <v>0</v>
      </c>
    </row>
    <row r="292" spans="1:12" x14ac:dyDescent="0.2">
      <c r="A292" s="1">
        <f>IF('Залишки в регіоні'!$B292=Лист2!$A$1,'Залишки в регіоні'!$L292,0)</f>
        <v>0</v>
      </c>
      <c r="B292" s="1">
        <f>IF('Залишки в регіоні'!$B292=Лист2!$B$1,'Залишки в регіоні'!$L292,0)</f>
        <v>0</v>
      </c>
      <c r="C292" s="1">
        <f>IF('Залишки в регіоні'!$B292=Лист2!$C$1,'Залишки в регіоні'!$L292,0)</f>
        <v>0</v>
      </c>
      <c r="D292" s="1">
        <f>IF('Залишки в регіоні'!$B292=Лист2!$D$1,'Залишки в регіоні'!$L292,0)</f>
        <v>0</v>
      </c>
      <c r="E292" s="1">
        <f>IF('Залишки в регіоні'!$B292=Лист2!$E$1,'Залишки в регіоні'!$L292,0)</f>
        <v>0</v>
      </c>
      <c r="F292" s="1">
        <f>IF('Залишки в регіоні'!$B292=Лист2!$F$1,'Залишки в регіоні'!$L292,0)</f>
        <v>0</v>
      </c>
      <c r="G292" s="1">
        <f>IF('Залишки в регіоні'!$B292=Лист2!$G$1,'Залишки в регіоні'!$L292,0)</f>
        <v>0</v>
      </c>
      <c r="H292" s="1">
        <f>IF('Залишки в регіоні'!$B292=Лист2!$H$1,'Залишки в регіоні'!$L292,0)</f>
        <v>0</v>
      </c>
      <c r="I292" s="1">
        <f>IF('Залишки в регіоні'!$B292=Лист2!$I$1,'Залишки в регіоні'!$L292,0)</f>
        <v>0</v>
      </c>
      <c r="J292" s="1">
        <f>IF('Залишки в регіоні'!$B292=Лист2!$J$1,'Залишки в регіоні'!$L292,0)</f>
        <v>0</v>
      </c>
      <c r="K292" s="1">
        <f>IF('[1]Залишки в регіоні'!$B292=[1]Лист2!$K$1,'[1]Залишки в регіоні'!$L292,0)</f>
        <v>0</v>
      </c>
      <c r="L292" s="1">
        <f>IF('[1]Залишки в регіоні'!$B292=[1]Лист2!$L$1,'[1]Залишки в регіоні'!$L292,0)</f>
        <v>0</v>
      </c>
    </row>
    <row r="293" spans="1:12" x14ac:dyDescent="0.2">
      <c r="A293" s="1">
        <f>IF('Залишки в регіоні'!$B293=Лист2!$A$1,'Залишки в регіоні'!$L293,0)</f>
        <v>0</v>
      </c>
      <c r="B293" s="1">
        <f>IF('Залишки в регіоні'!$B293=Лист2!$B$1,'Залишки в регіоні'!$L293,0)</f>
        <v>0</v>
      </c>
      <c r="C293" s="1">
        <f>IF('Залишки в регіоні'!$B293=Лист2!$C$1,'Залишки в регіоні'!$L293,0)</f>
        <v>0</v>
      </c>
      <c r="D293" s="1">
        <f>IF('Залишки в регіоні'!$B293=Лист2!$D$1,'Залишки в регіоні'!$L293,0)</f>
        <v>0</v>
      </c>
      <c r="E293" s="1">
        <f>IF('Залишки в регіоні'!$B293=Лист2!$E$1,'Залишки в регіоні'!$L293,0)</f>
        <v>0</v>
      </c>
      <c r="F293" s="1">
        <f>IF('Залишки в регіоні'!$B293=Лист2!$F$1,'Залишки в регіоні'!$L293,0)</f>
        <v>0</v>
      </c>
      <c r="G293" s="1">
        <f>IF('Залишки в регіоні'!$B293=Лист2!$G$1,'Залишки в регіоні'!$L293,0)</f>
        <v>0</v>
      </c>
      <c r="H293" s="1">
        <f>IF('Залишки в регіоні'!$B293=Лист2!$H$1,'Залишки в регіоні'!$L293,0)</f>
        <v>0</v>
      </c>
      <c r="I293" s="1">
        <f>IF('Залишки в регіоні'!$B293=Лист2!$I$1,'Залишки в регіоні'!$L293,0)</f>
        <v>0</v>
      </c>
      <c r="J293" s="1">
        <f>IF('Залишки в регіоні'!$B293=Лист2!$J$1,'Залишки в регіоні'!$L293,0)</f>
        <v>0</v>
      </c>
      <c r="K293" s="1">
        <f>IF('[1]Залишки в регіоні'!$B293=[1]Лист2!$K$1,'[1]Залишки в регіоні'!$L293,0)</f>
        <v>0</v>
      </c>
      <c r="L293" s="1">
        <f>IF('[1]Залишки в регіоні'!$B293=[1]Лист2!$L$1,'[1]Залишки в регіоні'!$L293,0)</f>
        <v>0</v>
      </c>
    </row>
    <row r="294" spans="1:12" x14ac:dyDescent="0.2">
      <c r="A294" s="1">
        <f>IF('Залишки в регіоні'!$B294=Лист2!$A$1,'Залишки в регіоні'!$L294,0)</f>
        <v>0</v>
      </c>
      <c r="B294" s="1">
        <f>IF('Залишки в регіоні'!$B294=Лист2!$B$1,'Залишки в регіоні'!$L294,0)</f>
        <v>0</v>
      </c>
      <c r="C294" s="1">
        <f>IF('Залишки в регіоні'!$B294=Лист2!$C$1,'Залишки в регіоні'!$L294,0)</f>
        <v>0</v>
      </c>
      <c r="D294" s="1">
        <f>IF('Залишки в регіоні'!$B294=Лист2!$D$1,'Залишки в регіоні'!$L294,0)</f>
        <v>0</v>
      </c>
      <c r="E294" s="1">
        <f>IF('Залишки в регіоні'!$B294=Лист2!$E$1,'Залишки в регіоні'!$L294,0)</f>
        <v>0</v>
      </c>
      <c r="F294" s="1">
        <f>IF('Залишки в регіоні'!$B294=Лист2!$F$1,'Залишки в регіоні'!$L294,0)</f>
        <v>0</v>
      </c>
      <c r="G294" s="1">
        <f>IF('Залишки в регіоні'!$B294=Лист2!$G$1,'Залишки в регіоні'!$L294,0)</f>
        <v>0</v>
      </c>
      <c r="H294" s="1">
        <f>IF('Залишки в регіоні'!$B294=Лист2!$H$1,'Залишки в регіоні'!$L294,0)</f>
        <v>0</v>
      </c>
      <c r="I294" s="1">
        <f>IF('Залишки в регіоні'!$B294=Лист2!$I$1,'Залишки в регіоні'!$L294,0)</f>
        <v>0</v>
      </c>
      <c r="J294" s="1">
        <f>IF('Залишки в регіоні'!$B294=Лист2!$J$1,'Залишки в регіоні'!$L294,0)</f>
        <v>0</v>
      </c>
      <c r="K294" s="1">
        <f>IF('[1]Залишки в регіоні'!$B294=[1]Лист2!$K$1,'[1]Залишки в регіоні'!$L294,0)</f>
        <v>0</v>
      </c>
      <c r="L294" s="1">
        <f>IF('[1]Залишки в регіоні'!$B294=[1]Лист2!$L$1,'[1]Залишки в регіоні'!$L294,0)</f>
        <v>0</v>
      </c>
    </row>
    <row r="295" spans="1:12" x14ac:dyDescent="0.2">
      <c r="A295" s="1">
        <f>IF('Залишки в регіоні'!$B295=Лист2!$A$1,'Залишки в регіоні'!$L295,0)</f>
        <v>0</v>
      </c>
      <c r="B295" s="1">
        <f>IF('Залишки в регіоні'!$B295=Лист2!$B$1,'Залишки в регіоні'!$L295,0)</f>
        <v>0</v>
      </c>
      <c r="C295" s="1">
        <f>IF('Залишки в регіоні'!$B295=Лист2!$C$1,'Залишки в регіоні'!$L295,0)</f>
        <v>0</v>
      </c>
      <c r="D295" s="1">
        <f>IF('Залишки в регіоні'!$B295=Лист2!$D$1,'Залишки в регіоні'!$L295,0)</f>
        <v>0</v>
      </c>
      <c r="E295" s="1">
        <f>IF('Залишки в регіоні'!$B295=Лист2!$E$1,'Залишки в регіоні'!$L295,0)</f>
        <v>0</v>
      </c>
      <c r="F295" s="1">
        <f>IF('Залишки в регіоні'!$B295=Лист2!$F$1,'Залишки в регіоні'!$L295,0)</f>
        <v>0</v>
      </c>
      <c r="G295" s="1">
        <f>IF('Залишки в регіоні'!$B295=Лист2!$G$1,'Залишки в регіоні'!$L295,0)</f>
        <v>0</v>
      </c>
      <c r="H295" s="1">
        <f>IF('Залишки в регіоні'!$B295=Лист2!$H$1,'Залишки в регіоні'!$L295,0)</f>
        <v>0</v>
      </c>
      <c r="I295" s="1">
        <f>IF('Залишки в регіоні'!$B295=Лист2!$I$1,'Залишки в регіоні'!$L295,0)</f>
        <v>0</v>
      </c>
      <c r="J295" s="1">
        <f>IF('Залишки в регіоні'!$B295=Лист2!$J$1,'Залишки в регіоні'!$L295,0)</f>
        <v>0</v>
      </c>
      <c r="K295" s="1">
        <f>IF('[1]Залишки в регіоні'!$B295=[1]Лист2!$K$1,'[1]Залишки в регіоні'!$L295,0)</f>
        <v>0</v>
      </c>
      <c r="L295" s="1">
        <f>IF('[1]Залишки в регіоні'!$B295=[1]Лист2!$L$1,'[1]Залишки в регіоні'!$L295,0)</f>
        <v>0</v>
      </c>
    </row>
    <row r="296" spans="1:12" x14ac:dyDescent="0.2">
      <c r="A296" s="1">
        <f>IF('Залишки в регіоні'!$B296=Лист2!$A$1,'Залишки в регіоні'!$L296,0)</f>
        <v>0</v>
      </c>
      <c r="B296" s="1">
        <f>IF('Залишки в регіоні'!$B296=Лист2!$B$1,'Залишки в регіоні'!$L296,0)</f>
        <v>0</v>
      </c>
      <c r="C296" s="1">
        <f>IF('Залишки в регіоні'!$B296=Лист2!$C$1,'Залишки в регіоні'!$L296,0)</f>
        <v>0</v>
      </c>
      <c r="D296" s="1">
        <f>IF('Залишки в регіоні'!$B296=Лист2!$D$1,'Залишки в регіоні'!$L296,0)</f>
        <v>0</v>
      </c>
      <c r="E296" s="1">
        <f>IF('Залишки в регіоні'!$B296=Лист2!$E$1,'Залишки в регіоні'!$L296,0)</f>
        <v>0</v>
      </c>
      <c r="F296" s="1">
        <f>IF('Залишки в регіоні'!$B296=Лист2!$F$1,'Залишки в регіоні'!$L296,0)</f>
        <v>0</v>
      </c>
      <c r="G296" s="1">
        <f>IF('Залишки в регіоні'!$B296=Лист2!$G$1,'Залишки в регіоні'!$L296,0)</f>
        <v>0</v>
      </c>
      <c r="H296" s="1">
        <f>IF('Залишки в регіоні'!$B296=Лист2!$H$1,'Залишки в регіоні'!$L296,0)</f>
        <v>0</v>
      </c>
      <c r="I296" s="1">
        <f>IF('Залишки в регіоні'!$B296=Лист2!$I$1,'Залишки в регіоні'!$L296,0)</f>
        <v>0</v>
      </c>
      <c r="J296" s="1">
        <f>IF('Залишки в регіоні'!$B296=Лист2!$J$1,'Залишки в регіоні'!$L296,0)</f>
        <v>0</v>
      </c>
      <c r="K296" s="1">
        <f>IF('[1]Залишки в регіоні'!$B296=[1]Лист2!$K$1,'[1]Залишки в регіоні'!$L296,0)</f>
        <v>0</v>
      </c>
      <c r="L296" s="1">
        <f>IF('[1]Залишки в регіоні'!$B296=[1]Лист2!$L$1,'[1]Залишки в регіоні'!$L296,0)</f>
        <v>0</v>
      </c>
    </row>
    <row r="297" spans="1:12" x14ac:dyDescent="0.2">
      <c r="A297" s="1">
        <f>IF('Залишки в регіоні'!$B297=Лист2!$A$1,'Залишки в регіоні'!$L297,0)</f>
        <v>0</v>
      </c>
      <c r="B297" s="1">
        <f>IF('Залишки в регіоні'!$B297=Лист2!$B$1,'Залишки в регіоні'!$L297,0)</f>
        <v>0</v>
      </c>
      <c r="C297" s="1">
        <f>IF('Залишки в регіоні'!$B297=Лист2!$C$1,'Залишки в регіоні'!$L297,0)</f>
        <v>0</v>
      </c>
      <c r="D297" s="1">
        <f>IF('Залишки в регіоні'!$B297=Лист2!$D$1,'Залишки в регіоні'!$L297,0)</f>
        <v>0</v>
      </c>
      <c r="E297" s="1">
        <f>IF('Залишки в регіоні'!$B297=Лист2!$E$1,'Залишки в регіоні'!$L297,0)</f>
        <v>0</v>
      </c>
      <c r="F297" s="1">
        <f>IF('Залишки в регіоні'!$B297=Лист2!$F$1,'Залишки в регіоні'!$L297,0)</f>
        <v>0</v>
      </c>
      <c r="G297" s="1">
        <f>IF('Залишки в регіоні'!$B297=Лист2!$G$1,'Залишки в регіоні'!$L297,0)</f>
        <v>0</v>
      </c>
      <c r="H297" s="1">
        <f>IF('Залишки в регіоні'!$B297=Лист2!$H$1,'Залишки в регіоні'!$L297,0)</f>
        <v>0</v>
      </c>
      <c r="I297" s="1">
        <f>IF('Залишки в регіоні'!$B297=Лист2!$I$1,'Залишки в регіоні'!$L297,0)</f>
        <v>0</v>
      </c>
      <c r="J297" s="1">
        <f>IF('Залишки в регіоні'!$B297=Лист2!$J$1,'Залишки в регіоні'!$L297,0)</f>
        <v>0</v>
      </c>
      <c r="K297" s="1">
        <f>IF('[1]Залишки в регіоні'!$B297=[1]Лист2!$K$1,'[1]Залишки в регіоні'!$L297,0)</f>
        <v>0</v>
      </c>
      <c r="L297" s="1">
        <f>IF('[1]Залишки в регіоні'!$B297=[1]Лист2!$L$1,'[1]Залишки в регіоні'!$L297,0)</f>
        <v>0</v>
      </c>
    </row>
    <row r="298" spans="1:12" x14ac:dyDescent="0.2">
      <c r="A298" s="1">
        <f>IF('Залишки в регіоні'!$B298=Лист2!$A$1,'Залишки в регіоні'!$L298,0)</f>
        <v>0</v>
      </c>
      <c r="B298" s="1">
        <f>IF('Залишки в регіоні'!$B298=Лист2!$B$1,'Залишки в регіоні'!$L298,0)</f>
        <v>0</v>
      </c>
      <c r="C298" s="1">
        <f>IF('Залишки в регіоні'!$B298=Лист2!$C$1,'Залишки в регіоні'!$L298,0)</f>
        <v>0</v>
      </c>
      <c r="D298" s="1">
        <f>IF('Залишки в регіоні'!$B298=Лист2!$D$1,'Залишки в регіоні'!$L298,0)</f>
        <v>0</v>
      </c>
      <c r="E298" s="1">
        <f>IF('Залишки в регіоні'!$B298=Лист2!$E$1,'Залишки в регіоні'!$L298,0)</f>
        <v>0</v>
      </c>
      <c r="F298" s="1">
        <f>IF('Залишки в регіоні'!$B298=Лист2!$F$1,'Залишки в регіоні'!$L298,0)</f>
        <v>0</v>
      </c>
      <c r="G298" s="1">
        <f>IF('Залишки в регіоні'!$B298=Лист2!$G$1,'Залишки в регіоні'!$L298,0)</f>
        <v>0</v>
      </c>
      <c r="H298" s="1">
        <f>IF('Залишки в регіоні'!$B298=Лист2!$H$1,'Залишки в регіоні'!$L298,0)</f>
        <v>0</v>
      </c>
      <c r="I298" s="1">
        <f>IF('Залишки в регіоні'!$B298=Лист2!$I$1,'Залишки в регіоні'!$L298,0)</f>
        <v>0</v>
      </c>
      <c r="J298" s="1">
        <f>IF('Залишки в регіоні'!$B298=Лист2!$J$1,'Залишки в регіоні'!$L298,0)</f>
        <v>0</v>
      </c>
      <c r="K298" s="1">
        <f>IF('[1]Залишки в регіоні'!$B298=[1]Лист2!$K$1,'[1]Залишки в регіоні'!$L298,0)</f>
        <v>0</v>
      </c>
      <c r="L298" s="1">
        <f>IF('[1]Залишки в регіоні'!$B298=[1]Лист2!$L$1,'[1]Залишки в регіоні'!$L298,0)</f>
        <v>0</v>
      </c>
    </row>
    <row r="299" spans="1:12" x14ac:dyDescent="0.2">
      <c r="A299" s="1">
        <f>IF('Залишки в регіоні'!$B299=Лист2!$A$1,'Залишки в регіоні'!$L299,0)</f>
        <v>0</v>
      </c>
      <c r="B299" s="1">
        <f>IF('Залишки в регіоні'!$B299=Лист2!$B$1,'Залишки в регіоні'!$L299,0)</f>
        <v>0</v>
      </c>
      <c r="C299" s="1">
        <f>IF('Залишки в регіоні'!$B299=Лист2!$C$1,'Залишки в регіоні'!$L299,0)</f>
        <v>0</v>
      </c>
      <c r="D299" s="1">
        <f>IF('Залишки в регіоні'!$B299=Лист2!$D$1,'Залишки в регіоні'!$L299,0)</f>
        <v>0</v>
      </c>
      <c r="E299" s="1">
        <f>IF('Залишки в регіоні'!$B299=Лист2!$E$1,'Залишки в регіоні'!$L299,0)</f>
        <v>0</v>
      </c>
      <c r="F299" s="1">
        <f>IF('Залишки в регіоні'!$B299=Лист2!$F$1,'Залишки в регіоні'!$L299,0)</f>
        <v>0</v>
      </c>
      <c r="G299" s="1">
        <f>IF('Залишки в регіоні'!$B299=Лист2!$G$1,'Залишки в регіоні'!$L299,0)</f>
        <v>0</v>
      </c>
      <c r="H299" s="1">
        <f>IF('Залишки в регіоні'!$B299=Лист2!$H$1,'Залишки в регіоні'!$L299,0)</f>
        <v>0</v>
      </c>
      <c r="I299" s="1">
        <f>IF('Залишки в регіоні'!$B299=Лист2!$I$1,'Залишки в регіоні'!$L299,0)</f>
        <v>0</v>
      </c>
      <c r="J299" s="1">
        <f>IF('Залишки в регіоні'!$B299=Лист2!$J$1,'Залишки в регіоні'!$L299,0)</f>
        <v>0</v>
      </c>
      <c r="K299" s="1">
        <f>IF('[1]Залишки в регіоні'!$B299=[1]Лист2!$K$1,'[1]Залишки в регіоні'!$L299,0)</f>
        <v>0</v>
      </c>
      <c r="L299" s="1">
        <f>IF('[1]Залишки в регіоні'!$B299=[1]Лист2!$L$1,'[1]Залишки в регіоні'!$L299,0)</f>
        <v>0</v>
      </c>
    </row>
    <row r="300" spans="1:12" x14ac:dyDescent="0.2">
      <c r="A300" s="1">
        <f>IF('Залишки в регіоні'!$B300=Лист2!$A$1,'Залишки в регіоні'!$L300,0)</f>
        <v>0</v>
      </c>
      <c r="B300" s="1">
        <f>IF('Залишки в регіоні'!$B300=Лист2!$B$1,'Залишки в регіоні'!$L300,0)</f>
        <v>0</v>
      </c>
      <c r="C300" s="1">
        <f>IF('Залишки в регіоні'!$B300=Лист2!$C$1,'Залишки в регіоні'!$L300,0)</f>
        <v>0</v>
      </c>
      <c r="D300" s="1">
        <f>IF('Залишки в регіоні'!$B300=Лист2!$D$1,'Залишки в регіоні'!$L300,0)</f>
        <v>0</v>
      </c>
      <c r="E300" s="1">
        <f>IF('Залишки в регіоні'!$B300=Лист2!$E$1,'Залишки в регіоні'!$L300,0)</f>
        <v>0</v>
      </c>
      <c r="F300" s="1">
        <f>IF('Залишки в регіоні'!$B300=Лист2!$F$1,'Залишки в регіоні'!$L300,0)</f>
        <v>0</v>
      </c>
      <c r="G300" s="1">
        <f>IF('Залишки в регіоні'!$B300=Лист2!$G$1,'Залишки в регіоні'!$L300,0)</f>
        <v>0</v>
      </c>
      <c r="H300" s="1">
        <f>IF('Залишки в регіоні'!$B300=Лист2!$H$1,'Залишки в регіоні'!$L300,0)</f>
        <v>0</v>
      </c>
      <c r="I300" s="1">
        <f>IF('Залишки в регіоні'!$B300=Лист2!$I$1,'Залишки в регіоні'!$L300,0)</f>
        <v>0</v>
      </c>
      <c r="J300" s="1">
        <f>IF('Залишки в регіоні'!$B300=Лист2!$J$1,'Залишки в регіоні'!$L300,0)</f>
        <v>0</v>
      </c>
      <c r="K300" s="1">
        <f>IF('[1]Залишки в регіоні'!$B300=[1]Лист2!$K$1,'[1]Залишки в регіоні'!$L300,0)</f>
        <v>0</v>
      </c>
      <c r="L300" s="1">
        <f>IF('[1]Залишки в регіоні'!$B300=[1]Лист2!$L$1,'[1]Залишки в регіоні'!$L300,0)</f>
        <v>0</v>
      </c>
    </row>
    <row r="301" spans="1:12" x14ac:dyDescent="0.2">
      <c r="A301" s="1">
        <f>IF('Залишки в регіоні'!$B301=Лист2!$A$1,'Залишки в регіоні'!$L301,0)</f>
        <v>0</v>
      </c>
      <c r="B301" s="1">
        <f>IF('Залишки в регіоні'!$B301=Лист2!$B$1,'Залишки в регіоні'!$L301,0)</f>
        <v>0</v>
      </c>
      <c r="C301" s="1">
        <f>IF('Залишки в регіоні'!$B301=Лист2!$C$1,'Залишки в регіоні'!$L301,0)</f>
        <v>0</v>
      </c>
      <c r="D301" s="1">
        <f>IF('Залишки в регіоні'!$B301=Лист2!$D$1,'Залишки в регіоні'!$L301,0)</f>
        <v>0</v>
      </c>
      <c r="E301" s="1">
        <f>IF('Залишки в регіоні'!$B301=Лист2!$E$1,'Залишки в регіоні'!$L301,0)</f>
        <v>0</v>
      </c>
      <c r="F301" s="1">
        <f>IF('Залишки в регіоні'!$B301=Лист2!$F$1,'Залишки в регіоні'!$L301,0)</f>
        <v>0</v>
      </c>
      <c r="G301" s="1">
        <f>IF('Залишки в регіоні'!$B301=Лист2!$G$1,'Залишки в регіоні'!$L301,0)</f>
        <v>0</v>
      </c>
      <c r="H301" s="1">
        <f>IF('Залишки в регіоні'!$B301=Лист2!$H$1,'Залишки в регіоні'!$L301,0)</f>
        <v>0</v>
      </c>
      <c r="I301" s="1">
        <f>IF('Залишки в регіоні'!$B301=Лист2!$I$1,'Залишки в регіоні'!$L301,0)</f>
        <v>0</v>
      </c>
      <c r="J301" s="1">
        <f>IF('Залишки в регіоні'!$B301=Лист2!$J$1,'Залишки в регіоні'!$L301,0)</f>
        <v>0</v>
      </c>
      <c r="K301" s="1">
        <f>IF('[1]Залишки в регіоні'!$B301=[1]Лист2!$K$1,'[1]Залишки в регіоні'!$L301,0)</f>
        <v>0</v>
      </c>
      <c r="L301" s="1">
        <f>IF('[1]Залишки в регіоні'!$B301=[1]Лист2!$L$1,'[1]Залишки в регіоні'!$L301,0)</f>
        <v>0</v>
      </c>
    </row>
    <row r="302" spans="1:12" x14ac:dyDescent="0.2">
      <c r="A302" s="1">
        <f>IF('Залишки в регіоні'!$B302=Лист2!$A$1,'Залишки в регіоні'!$L302,0)</f>
        <v>0</v>
      </c>
      <c r="B302" s="1">
        <f>IF('Залишки в регіоні'!$B302=Лист2!$B$1,'Залишки в регіоні'!$L302,0)</f>
        <v>0</v>
      </c>
      <c r="C302" s="1">
        <f>IF('Залишки в регіоні'!$B302=Лист2!$C$1,'Залишки в регіоні'!$L302,0)</f>
        <v>0</v>
      </c>
      <c r="D302" s="1">
        <f>IF('Залишки в регіоні'!$B302=Лист2!$D$1,'Залишки в регіоні'!$L302,0)</f>
        <v>0</v>
      </c>
      <c r="E302" s="1">
        <f>IF('Залишки в регіоні'!$B302=Лист2!$E$1,'Залишки в регіоні'!$L302,0)</f>
        <v>0</v>
      </c>
      <c r="F302" s="1">
        <f>IF('Залишки в регіоні'!$B302=Лист2!$F$1,'Залишки в регіоні'!$L302,0)</f>
        <v>0</v>
      </c>
      <c r="G302" s="1">
        <f>IF('Залишки в регіоні'!$B302=Лист2!$G$1,'Залишки в регіоні'!$L302,0)</f>
        <v>0</v>
      </c>
      <c r="H302" s="1">
        <f>IF('Залишки в регіоні'!$B302=Лист2!$H$1,'Залишки в регіоні'!$L302,0)</f>
        <v>0</v>
      </c>
      <c r="I302" s="1">
        <f>IF('Залишки в регіоні'!$B302=Лист2!$I$1,'Залишки в регіоні'!$L302,0)</f>
        <v>0</v>
      </c>
      <c r="J302" s="1">
        <f>IF('Залишки в регіоні'!$B302=Лист2!$J$1,'Залишки в регіоні'!$L302,0)</f>
        <v>0</v>
      </c>
      <c r="K302" s="1">
        <f>IF('[1]Залишки в регіоні'!$B302=[1]Лист2!$K$1,'[1]Залишки в регіоні'!$L302,0)</f>
        <v>0</v>
      </c>
      <c r="L302" s="1">
        <f>IF('[1]Залишки в регіоні'!$B302=[1]Лист2!$L$1,'[1]Залишки в регіоні'!$L302,0)</f>
        <v>0</v>
      </c>
    </row>
    <row r="303" spans="1:12" x14ac:dyDescent="0.2">
      <c r="A303" s="1">
        <f>IF('Залишки в регіоні'!$B303=Лист2!$A$1,'Залишки в регіоні'!$L303,0)</f>
        <v>0</v>
      </c>
      <c r="B303" s="1">
        <f>IF('Залишки в регіоні'!$B303=Лист2!$B$1,'Залишки в регіоні'!$L303,0)</f>
        <v>0</v>
      </c>
      <c r="C303" s="1">
        <f>IF('Залишки в регіоні'!$B303=Лист2!$C$1,'Залишки в регіоні'!$L303,0)</f>
        <v>0</v>
      </c>
      <c r="D303" s="1">
        <f>IF('Залишки в регіоні'!$B303=Лист2!$D$1,'Залишки в регіоні'!$L303,0)</f>
        <v>0</v>
      </c>
      <c r="E303" s="1">
        <f>IF('Залишки в регіоні'!$B303=Лист2!$E$1,'Залишки в регіоні'!$L303,0)</f>
        <v>0</v>
      </c>
      <c r="F303" s="1">
        <f>IF('Залишки в регіоні'!$B303=Лист2!$F$1,'Залишки в регіоні'!$L303,0)</f>
        <v>0</v>
      </c>
      <c r="G303" s="1">
        <f>IF('Залишки в регіоні'!$B303=Лист2!$G$1,'Залишки в регіоні'!$L303,0)</f>
        <v>0</v>
      </c>
      <c r="H303" s="1">
        <f>IF('Залишки в регіоні'!$B303=Лист2!$H$1,'Залишки в регіоні'!$L303,0)</f>
        <v>0</v>
      </c>
      <c r="I303" s="1">
        <f>IF('Залишки в регіоні'!$B303=Лист2!$I$1,'Залишки в регіоні'!$L303,0)</f>
        <v>0</v>
      </c>
      <c r="J303" s="1">
        <f>IF('Залишки в регіоні'!$B303=Лист2!$J$1,'Залишки в регіоні'!$L303,0)</f>
        <v>0</v>
      </c>
      <c r="K303" s="1">
        <f>IF('[1]Залишки в регіоні'!$B303=[1]Лист2!$K$1,'[1]Залишки в регіоні'!$L303,0)</f>
        <v>0</v>
      </c>
      <c r="L303" s="1">
        <f>IF('[1]Залишки в регіоні'!$B303=[1]Лист2!$L$1,'[1]Залишки в регіоні'!$L303,0)</f>
        <v>0</v>
      </c>
    </row>
    <row r="304" spans="1:12" x14ac:dyDescent="0.2">
      <c r="A304" s="1">
        <f>IF('Залишки в регіоні'!$B304=Лист2!$A$1,'Залишки в регіоні'!$L304,0)</f>
        <v>0</v>
      </c>
      <c r="B304" s="1">
        <f>IF('Залишки в регіоні'!$B304=Лист2!$B$1,'Залишки в регіоні'!$L304,0)</f>
        <v>0</v>
      </c>
      <c r="C304" s="1">
        <f>IF('Залишки в регіоні'!$B304=Лист2!$C$1,'Залишки в регіоні'!$L304,0)</f>
        <v>0</v>
      </c>
      <c r="D304" s="1">
        <f>IF('Залишки в регіоні'!$B304=Лист2!$D$1,'Залишки в регіоні'!$L304,0)</f>
        <v>0</v>
      </c>
      <c r="E304" s="1">
        <f>IF('Залишки в регіоні'!$B304=Лист2!$E$1,'Залишки в регіоні'!$L304,0)</f>
        <v>0</v>
      </c>
      <c r="F304" s="1">
        <f>IF('Залишки в регіоні'!$B304=Лист2!$F$1,'Залишки в регіоні'!$L304,0)</f>
        <v>0</v>
      </c>
      <c r="G304" s="1">
        <f>IF('Залишки в регіоні'!$B304=Лист2!$G$1,'Залишки в регіоні'!$L304,0)</f>
        <v>0</v>
      </c>
      <c r="H304" s="1">
        <f>IF('Залишки в регіоні'!$B304=Лист2!$H$1,'Залишки в регіоні'!$L304,0)</f>
        <v>0</v>
      </c>
      <c r="I304" s="1">
        <f>IF('Залишки в регіоні'!$B304=Лист2!$I$1,'Залишки в регіоні'!$L304,0)</f>
        <v>0</v>
      </c>
      <c r="J304" s="1">
        <f>IF('Залишки в регіоні'!$B304=Лист2!$J$1,'Залишки в регіоні'!$L304,0)</f>
        <v>0</v>
      </c>
      <c r="K304" s="1">
        <f>IF('[1]Залишки в регіоні'!$B304=[1]Лист2!$K$1,'[1]Залишки в регіоні'!$L304,0)</f>
        <v>0</v>
      </c>
      <c r="L304" s="1">
        <f>IF('[1]Залишки в регіоні'!$B304=[1]Лист2!$L$1,'[1]Залишки в регіоні'!$L304,0)</f>
        <v>0</v>
      </c>
    </row>
    <row r="305" spans="1:12" x14ac:dyDescent="0.2">
      <c r="A305" s="1">
        <f>IF('Залишки в регіоні'!$B305=Лист2!$A$1,'Залишки в регіоні'!$L305,0)</f>
        <v>0</v>
      </c>
      <c r="B305" s="1">
        <f>IF('Залишки в регіоні'!$B305=Лист2!$B$1,'Залишки в регіоні'!$L305,0)</f>
        <v>0</v>
      </c>
      <c r="C305" s="1">
        <f>IF('Залишки в регіоні'!$B305=Лист2!$C$1,'Залишки в регіоні'!$L305,0)</f>
        <v>0</v>
      </c>
      <c r="D305" s="1">
        <f>IF('Залишки в регіоні'!$B305=Лист2!$D$1,'Залишки в регіоні'!$L305,0)</f>
        <v>0</v>
      </c>
      <c r="E305" s="1">
        <f>IF('Залишки в регіоні'!$B305=Лист2!$E$1,'Залишки в регіоні'!$L305,0)</f>
        <v>0</v>
      </c>
      <c r="F305" s="1">
        <f>IF('Залишки в регіоні'!$B305=Лист2!$F$1,'Залишки в регіоні'!$L305,0)</f>
        <v>0</v>
      </c>
      <c r="G305" s="1">
        <f>IF('Залишки в регіоні'!$B305=Лист2!$G$1,'Залишки в регіоні'!$L305,0)</f>
        <v>0</v>
      </c>
      <c r="H305" s="1">
        <f>IF('Залишки в регіоні'!$B305=Лист2!$H$1,'Залишки в регіоні'!$L305,0)</f>
        <v>0</v>
      </c>
      <c r="I305" s="1">
        <f>IF('Залишки в регіоні'!$B305=Лист2!$I$1,'Залишки в регіоні'!$L305,0)</f>
        <v>0</v>
      </c>
      <c r="J305" s="1">
        <f>IF('Залишки в регіоні'!$B305=Лист2!$J$1,'Залишки в регіоні'!$L305,0)</f>
        <v>0</v>
      </c>
      <c r="K305" s="1">
        <f>IF('[1]Залишки в регіоні'!$B305=[1]Лист2!$K$1,'[1]Залишки в регіоні'!$L305,0)</f>
        <v>0</v>
      </c>
      <c r="L305" s="1">
        <f>IF('[1]Залишки в регіоні'!$B305=[1]Лист2!$L$1,'[1]Залишки в регіоні'!$L305,0)</f>
        <v>0</v>
      </c>
    </row>
    <row r="306" spans="1:12" x14ac:dyDescent="0.2">
      <c r="A306" s="1">
        <f>IF('Залишки в регіоні'!$B306=Лист2!$A$1,'Залишки в регіоні'!$L306,0)</f>
        <v>0</v>
      </c>
      <c r="B306" s="1">
        <f>IF('Залишки в регіоні'!$B306=Лист2!$B$1,'Залишки в регіоні'!$L306,0)</f>
        <v>0</v>
      </c>
      <c r="C306" s="1">
        <f>IF('Залишки в регіоні'!$B306=Лист2!$C$1,'Залишки в регіоні'!$L306,0)</f>
        <v>0</v>
      </c>
      <c r="D306" s="1">
        <f>IF('Залишки в регіоні'!$B306=Лист2!$D$1,'Залишки в регіоні'!$L306,0)</f>
        <v>0</v>
      </c>
      <c r="E306" s="1">
        <f>IF('Залишки в регіоні'!$B306=Лист2!$E$1,'Залишки в регіоні'!$L306,0)</f>
        <v>0</v>
      </c>
      <c r="F306" s="1">
        <f>IF('Залишки в регіоні'!$B306=Лист2!$F$1,'Залишки в регіоні'!$L306,0)</f>
        <v>0</v>
      </c>
      <c r="G306" s="1">
        <f>IF('Залишки в регіоні'!$B306=Лист2!$G$1,'Залишки в регіоні'!$L306,0)</f>
        <v>0</v>
      </c>
      <c r="H306" s="1">
        <f>IF('Залишки в регіоні'!$B306=Лист2!$H$1,'Залишки в регіоні'!$L306,0)</f>
        <v>0</v>
      </c>
      <c r="I306" s="1">
        <f>IF('Залишки в регіоні'!$B306=Лист2!$I$1,'Залишки в регіоні'!$L306,0)</f>
        <v>0</v>
      </c>
      <c r="J306" s="1">
        <f>IF('Залишки в регіоні'!$B306=Лист2!$J$1,'Залишки в регіоні'!$L306,0)</f>
        <v>0</v>
      </c>
      <c r="K306" s="1">
        <f>IF('[1]Залишки в регіоні'!$B306=[1]Лист2!$K$1,'[1]Залишки в регіоні'!$L306,0)</f>
        <v>0</v>
      </c>
      <c r="L306" s="1">
        <f>IF('[1]Залишки в регіоні'!$B306=[1]Лист2!$L$1,'[1]Залишки в регіоні'!$L306,0)</f>
        <v>0</v>
      </c>
    </row>
    <row r="307" spans="1:12" x14ac:dyDescent="0.2">
      <c r="A307" s="1">
        <f>IF('Залишки в регіоні'!$B307=Лист2!$A$1,'Залишки в регіоні'!$L307,0)</f>
        <v>0</v>
      </c>
      <c r="B307" s="1">
        <f>IF('Залишки в регіоні'!$B307=Лист2!$B$1,'Залишки в регіоні'!$L307,0)</f>
        <v>0</v>
      </c>
      <c r="C307" s="1">
        <f>IF('Залишки в регіоні'!$B307=Лист2!$C$1,'Залишки в регіоні'!$L307,0)</f>
        <v>0</v>
      </c>
      <c r="D307" s="1">
        <f>IF('Залишки в регіоні'!$B307=Лист2!$D$1,'Залишки в регіоні'!$L307,0)</f>
        <v>0</v>
      </c>
      <c r="E307" s="1">
        <f>IF('Залишки в регіоні'!$B307=Лист2!$E$1,'Залишки в регіоні'!$L307,0)</f>
        <v>0</v>
      </c>
      <c r="F307" s="1">
        <f>IF('Залишки в регіоні'!$B307=Лист2!$F$1,'Залишки в регіоні'!$L307,0)</f>
        <v>0</v>
      </c>
      <c r="G307" s="1">
        <f>IF('Залишки в регіоні'!$B307=Лист2!$G$1,'Залишки в регіоні'!$L307,0)</f>
        <v>0</v>
      </c>
      <c r="H307" s="1">
        <f>IF('Залишки в регіоні'!$B307=Лист2!$H$1,'Залишки в регіоні'!$L307,0)</f>
        <v>0</v>
      </c>
      <c r="I307" s="1">
        <f>IF('Залишки в регіоні'!$B307=Лист2!$I$1,'Залишки в регіоні'!$L307,0)</f>
        <v>0</v>
      </c>
      <c r="J307" s="1">
        <f>IF('Залишки в регіоні'!$B307=Лист2!$J$1,'Залишки в регіоні'!$L307,0)</f>
        <v>0</v>
      </c>
      <c r="K307" s="1">
        <f>IF('[1]Залишки в регіоні'!$B307=[1]Лист2!$K$1,'[1]Залишки в регіоні'!$L307,0)</f>
        <v>0</v>
      </c>
      <c r="L307" s="1">
        <f>IF('[1]Залишки в регіоні'!$B307=[1]Лист2!$L$1,'[1]Залишки в регіоні'!$L307,0)</f>
        <v>0</v>
      </c>
    </row>
    <row r="308" spans="1:12" x14ac:dyDescent="0.2">
      <c r="A308" s="1">
        <f>IF('Залишки в регіоні'!$B308=Лист2!$A$1,'Залишки в регіоні'!$L308,0)</f>
        <v>0</v>
      </c>
      <c r="B308" s="1">
        <f>IF('Залишки в регіоні'!$B308=Лист2!$B$1,'Залишки в регіоні'!$L308,0)</f>
        <v>0</v>
      </c>
      <c r="C308" s="1">
        <f>IF('Залишки в регіоні'!$B308=Лист2!$C$1,'Залишки в регіоні'!$L308,0)</f>
        <v>0</v>
      </c>
      <c r="D308" s="1">
        <f>IF('Залишки в регіоні'!$B308=Лист2!$D$1,'Залишки в регіоні'!$L308,0)</f>
        <v>0</v>
      </c>
      <c r="E308" s="1">
        <f>IF('Залишки в регіоні'!$B308=Лист2!$E$1,'Залишки в регіоні'!$L308,0)</f>
        <v>0</v>
      </c>
      <c r="F308" s="1">
        <f>IF('Залишки в регіоні'!$B308=Лист2!$F$1,'Залишки в регіоні'!$L308,0)</f>
        <v>0</v>
      </c>
      <c r="G308" s="1">
        <f>IF('Залишки в регіоні'!$B308=Лист2!$G$1,'Залишки в регіоні'!$L308,0)</f>
        <v>0</v>
      </c>
      <c r="H308" s="1">
        <f>IF('Залишки в регіоні'!$B308=Лист2!$H$1,'Залишки в регіоні'!$L308,0)</f>
        <v>0</v>
      </c>
      <c r="I308" s="1">
        <f>IF('Залишки в регіоні'!$B308=Лист2!$I$1,'Залишки в регіоні'!$L308,0)</f>
        <v>0</v>
      </c>
      <c r="J308" s="1">
        <f>IF('Залишки в регіоні'!$B308=Лист2!$J$1,'Залишки в регіоні'!$L308,0)</f>
        <v>0</v>
      </c>
      <c r="K308" s="1">
        <f>IF('[1]Залишки в регіоні'!$B308=[1]Лист2!$K$1,'[1]Залишки в регіоні'!$L308,0)</f>
        <v>0</v>
      </c>
      <c r="L308" s="1">
        <f>IF('[1]Залишки в регіоні'!$B308=[1]Лист2!$L$1,'[1]Залишки в регіоні'!$L308,0)</f>
        <v>0</v>
      </c>
    </row>
    <row r="309" spans="1:12" x14ac:dyDescent="0.2">
      <c r="A309" s="1">
        <f>IF('Залишки в регіоні'!$B309=Лист2!$A$1,'Залишки в регіоні'!$L309,0)</f>
        <v>0</v>
      </c>
      <c r="B309" s="1">
        <f>IF('Залишки в регіоні'!$B309=Лист2!$B$1,'Залишки в регіоні'!$L309,0)</f>
        <v>0</v>
      </c>
      <c r="C309" s="1">
        <f>IF('Залишки в регіоні'!$B309=Лист2!$C$1,'Залишки в регіоні'!$L309,0)</f>
        <v>0</v>
      </c>
      <c r="D309" s="1">
        <f>IF('Залишки в регіоні'!$B309=Лист2!$D$1,'Залишки в регіоні'!$L309,0)</f>
        <v>0</v>
      </c>
      <c r="E309" s="1">
        <f>IF('Залишки в регіоні'!$B309=Лист2!$E$1,'Залишки в регіоні'!$L309,0)</f>
        <v>0</v>
      </c>
      <c r="F309" s="1">
        <f>IF('Залишки в регіоні'!$B309=Лист2!$F$1,'Залишки в регіоні'!$L309,0)</f>
        <v>0</v>
      </c>
      <c r="G309" s="1">
        <f>IF('Залишки в регіоні'!$B309=Лист2!$G$1,'Залишки в регіоні'!$L309,0)</f>
        <v>0</v>
      </c>
      <c r="H309" s="1">
        <f>IF('Залишки в регіоні'!$B309=Лист2!$H$1,'Залишки в регіоні'!$L309,0)</f>
        <v>0</v>
      </c>
      <c r="I309" s="1">
        <f>IF('Залишки в регіоні'!$B309=Лист2!$I$1,'Залишки в регіоні'!$L309,0)</f>
        <v>0</v>
      </c>
      <c r="J309" s="1">
        <f>IF('Залишки в регіоні'!$B309=Лист2!$J$1,'Залишки в регіоні'!$L309,0)</f>
        <v>0</v>
      </c>
      <c r="K309" s="1">
        <f>IF('[1]Залишки в регіоні'!$B309=[1]Лист2!$K$1,'[1]Залишки в регіоні'!$L309,0)</f>
        <v>0</v>
      </c>
      <c r="L309" s="1">
        <f>IF('[1]Залишки в регіоні'!$B309=[1]Лист2!$L$1,'[1]Залишки в регіоні'!$L309,0)</f>
        <v>0</v>
      </c>
    </row>
    <row r="310" spans="1:12" x14ac:dyDescent="0.2">
      <c r="A310" s="1">
        <f>IF('Залишки в регіоні'!$B310=Лист2!$A$1,'Залишки в регіоні'!$L310,0)</f>
        <v>0</v>
      </c>
      <c r="B310" s="1">
        <f>IF('Залишки в регіоні'!$B310=Лист2!$B$1,'Залишки в регіоні'!$L310,0)</f>
        <v>0</v>
      </c>
      <c r="C310" s="1">
        <f>IF('Залишки в регіоні'!$B310=Лист2!$C$1,'Залишки в регіоні'!$L310,0)</f>
        <v>0</v>
      </c>
      <c r="D310" s="1">
        <f>IF('Залишки в регіоні'!$B310=Лист2!$D$1,'Залишки в регіоні'!$L310,0)</f>
        <v>0</v>
      </c>
      <c r="E310" s="1">
        <f>IF('Залишки в регіоні'!$B310=Лист2!$E$1,'Залишки в регіоні'!$L310,0)</f>
        <v>0</v>
      </c>
      <c r="F310" s="1">
        <f>IF('Залишки в регіоні'!$B310=Лист2!$F$1,'Залишки в регіоні'!$L310,0)</f>
        <v>0</v>
      </c>
      <c r="G310" s="1">
        <f>IF('Залишки в регіоні'!$B310=Лист2!$G$1,'Залишки в регіоні'!$L310,0)</f>
        <v>0</v>
      </c>
      <c r="H310" s="1">
        <f>IF('Залишки в регіоні'!$B310=Лист2!$H$1,'Залишки в регіоні'!$L310,0)</f>
        <v>0</v>
      </c>
      <c r="I310" s="1">
        <f>IF('Залишки в регіоні'!$B310=Лист2!$I$1,'Залишки в регіоні'!$L310,0)</f>
        <v>0</v>
      </c>
      <c r="J310" s="1">
        <f>IF('Залишки в регіоні'!$B310=Лист2!$J$1,'Залишки в регіоні'!$L310,0)</f>
        <v>0</v>
      </c>
      <c r="K310" s="1">
        <f>IF('[1]Залишки в регіоні'!$B310=[1]Лист2!$K$1,'[1]Залишки в регіоні'!$L310,0)</f>
        <v>0</v>
      </c>
      <c r="L310" s="1">
        <f>IF('[1]Залишки в регіоні'!$B310=[1]Лист2!$L$1,'[1]Залишки в регіоні'!$L310,0)</f>
        <v>0</v>
      </c>
    </row>
    <row r="311" spans="1:12" x14ac:dyDescent="0.2">
      <c r="A311" s="1">
        <f>IF('Залишки в регіоні'!$B311=Лист2!$A$1,'Залишки в регіоні'!$L311,0)</f>
        <v>0</v>
      </c>
      <c r="B311" s="1">
        <f>IF('Залишки в регіоні'!$B311=Лист2!$B$1,'Залишки в регіоні'!$L311,0)</f>
        <v>0</v>
      </c>
      <c r="C311" s="1">
        <f>IF('Залишки в регіоні'!$B311=Лист2!$C$1,'Залишки в регіоні'!$L311,0)</f>
        <v>0</v>
      </c>
      <c r="D311" s="1">
        <f>IF('Залишки в регіоні'!$B311=Лист2!$D$1,'Залишки в регіоні'!$L311,0)</f>
        <v>0</v>
      </c>
      <c r="E311" s="1">
        <f>IF('Залишки в регіоні'!$B311=Лист2!$E$1,'Залишки в регіоні'!$L311,0)</f>
        <v>0</v>
      </c>
      <c r="F311" s="1">
        <f>IF('Залишки в регіоні'!$B311=Лист2!$F$1,'Залишки в регіоні'!$L311,0)</f>
        <v>0</v>
      </c>
      <c r="G311" s="1">
        <f>IF('Залишки в регіоні'!$B311=Лист2!$G$1,'Залишки в регіоні'!$L311,0)</f>
        <v>0</v>
      </c>
      <c r="H311" s="1">
        <f>IF('Залишки в регіоні'!$B311=Лист2!$H$1,'Залишки в регіоні'!$L311,0)</f>
        <v>0</v>
      </c>
      <c r="I311" s="1">
        <f>IF('Залишки в регіоні'!$B311=Лист2!$I$1,'Залишки в регіоні'!$L311,0)</f>
        <v>0</v>
      </c>
      <c r="J311" s="1">
        <f>IF('Залишки в регіоні'!$B311=Лист2!$J$1,'Залишки в регіоні'!$L311,0)</f>
        <v>0</v>
      </c>
      <c r="K311" s="1">
        <f>IF('[1]Залишки в регіоні'!$B311=[1]Лист2!$K$1,'[1]Залишки в регіоні'!$L311,0)</f>
        <v>0</v>
      </c>
      <c r="L311" s="1">
        <f>IF('[1]Залишки в регіоні'!$B311=[1]Лист2!$L$1,'[1]Залишки в регіоні'!$L311,0)</f>
        <v>0</v>
      </c>
    </row>
    <row r="312" spans="1:12" x14ac:dyDescent="0.2">
      <c r="A312" s="1">
        <f>IF('Залишки в регіоні'!$B312=Лист2!$A$1,'Залишки в регіоні'!$L312,0)</f>
        <v>0</v>
      </c>
      <c r="B312" s="1">
        <f>IF('Залишки в регіоні'!$B312=Лист2!$B$1,'Залишки в регіоні'!$L312,0)</f>
        <v>0</v>
      </c>
      <c r="C312" s="1">
        <f>IF('Залишки в регіоні'!$B312=Лист2!$C$1,'Залишки в регіоні'!$L312,0)</f>
        <v>0</v>
      </c>
      <c r="D312" s="1">
        <f>IF('Залишки в регіоні'!$B312=Лист2!$D$1,'Залишки в регіоні'!$L312,0)</f>
        <v>0</v>
      </c>
      <c r="E312" s="1">
        <f>IF('Залишки в регіоні'!$B312=Лист2!$E$1,'Залишки в регіоні'!$L312,0)</f>
        <v>0</v>
      </c>
      <c r="F312" s="1">
        <f>IF('Залишки в регіоні'!$B312=Лист2!$F$1,'Залишки в регіоні'!$L312,0)</f>
        <v>0</v>
      </c>
      <c r="G312" s="1">
        <f>IF('Залишки в регіоні'!$B312=Лист2!$G$1,'Залишки в регіоні'!$L312,0)</f>
        <v>0</v>
      </c>
      <c r="H312" s="1">
        <f>IF('Залишки в регіоні'!$B312=Лист2!$H$1,'Залишки в регіоні'!$L312,0)</f>
        <v>0</v>
      </c>
      <c r="I312" s="1">
        <f>IF('Залишки в регіоні'!$B312=Лист2!$I$1,'Залишки в регіоні'!$L312,0)</f>
        <v>0</v>
      </c>
      <c r="J312" s="1">
        <f>IF('Залишки в регіоні'!$B312=Лист2!$J$1,'Залишки в регіоні'!$L312,0)</f>
        <v>0</v>
      </c>
      <c r="K312" s="1">
        <f>IF('[1]Залишки в регіоні'!$B312=[1]Лист2!$K$1,'[1]Залишки в регіоні'!$L312,0)</f>
        <v>0</v>
      </c>
      <c r="L312" s="1">
        <f>IF('[1]Залишки в регіоні'!$B312=[1]Лист2!$L$1,'[1]Залишки в регіоні'!$L312,0)</f>
        <v>0</v>
      </c>
    </row>
    <row r="313" spans="1:12" x14ac:dyDescent="0.2">
      <c r="A313" s="1">
        <f>IF('Залишки в регіоні'!$B313=Лист2!$A$1,'Залишки в регіоні'!$L313,0)</f>
        <v>0</v>
      </c>
      <c r="B313" s="1">
        <f>IF('Залишки в регіоні'!$B313=Лист2!$B$1,'Залишки в регіоні'!$L313,0)</f>
        <v>0</v>
      </c>
      <c r="C313" s="1">
        <f>IF('Залишки в регіоні'!$B313=Лист2!$C$1,'Залишки в регіоні'!$L313,0)</f>
        <v>0</v>
      </c>
      <c r="D313" s="1">
        <f>IF('Залишки в регіоні'!$B313=Лист2!$D$1,'Залишки в регіоні'!$L313,0)</f>
        <v>0</v>
      </c>
      <c r="E313" s="1">
        <f>IF('Залишки в регіоні'!$B313=Лист2!$E$1,'Залишки в регіоні'!$L313,0)</f>
        <v>0</v>
      </c>
      <c r="F313" s="1">
        <f>IF('Залишки в регіоні'!$B313=Лист2!$F$1,'Залишки в регіоні'!$L313,0)</f>
        <v>0</v>
      </c>
      <c r="G313" s="1">
        <f>IF('Залишки в регіоні'!$B313=Лист2!$G$1,'Залишки в регіоні'!$L313,0)</f>
        <v>0</v>
      </c>
      <c r="H313" s="1">
        <f>IF('Залишки в регіоні'!$B313=Лист2!$H$1,'Залишки в регіоні'!$L313,0)</f>
        <v>0</v>
      </c>
      <c r="I313" s="1">
        <f>IF('Залишки в регіоні'!$B313=Лист2!$I$1,'Залишки в регіоні'!$L313,0)</f>
        <v>0</v>
      </c>
      <c r="J313" s="1">
        <f>IF('Залишки в регіоні'!$B313=Лист2!$J$1,'Залишки в регіоні'!$L313,0)</f>
        <v>0</v>
      </c>
      <c r="K313" s="1">
        <f>IF('[1]Залишки в регіоні'!$B313=[1]Лист2!$K$1,'[1]Залишки в регіоні'!$L313,0)</f>
        <v>0</v>
      </c>
      <c r="L313" s="1">
        <f>IF('[1]Залишки в регіоні'!$B313=[1]Лист2!$L$1,'[1]Залишки в регіоні'!$L313,0)</f>
        <v>0</v>
      </c>
    </row>
    <row r="314" spans="1:12" x14ac:dyDescent="0.2">
      <c r="A314" s="1">
        <f>IF('Залишки в регіоні'!$B314=Лист2!$A$1,'Залишки в регіоні'!$L314,0)</f>
        <v>0</v>
      </c>
      <c r="B314" s="1">
        <f>IF('Залишки в регіоні'!$B314=Лист2!$B$1,'Залишки в регіоні'!$L314,0)</f>
        <v>0</v>
      </c>
      <c r="C314" s="1">
        <f>IF('Залишки в регіоні'!$B314=Лист2!$C$1,'Залишки в регіоні'!$L314,0)</f>
        <v>0</v>
      </c>
      <c r="D314" s="1">
        <f>IF('Залишки в регіоні'!$B314=Лист2!$D$1,'Залишки в регіоні'!$L314,0)</f>
        <v>0</v>
      </c>
      <c r="E314" s="1">
        <f>IF('Залишки в регіоні'!$B314=Лист2!$E$1,'Залишки в регіоні'!$L314,0)</f>
        <v>0</v>
      </c>
      <c r="F314" s="1">
        <f>IF('Залишки в регіоні'!$B314=Лист2!$F$1,'Залишки в регіоні'!$L314,0)</f>
        <v>0</v>
      </c>
      <c r="G314" s="1">
        <f>IF('Залишки в регіоні'!$B314=Лист2!$G$1,'Залишки в регіоні'!$L314,0)</f>
        <v>0</v>
      </c>
      <c r="H314" s="1">
        <f>IF('Залишки в регіоні'!$B314=Лист2!$H$1,'Залишки в регіоні'!$L314,0)</f>
        <v>0</v>
      </c>
      <c r="I314" s="1">
        <f>IF('Залишки в регіоні'!$B314=Лист2!$I$1,'Залишки в регіоні'!$L314,0)</f>
        <v>0</v>
      </c>
      <c r="J314" s="1">
        <f>IF('Залишки в регіоні'!$B314=Лист2!$J$1,'Залишки в регіоні'!$L314,0)</f>
        <v>0</v>
      </c>
      <c r="K314" s="1">
        <f>IF('[1]Залишки в регіоні'!$B314=[1]Лист2!$K$1,'[1]Залишки в регіоні'!$L314,0)</f>
        <v>0</v>
      </c>
      <c r="L314" s="1">
        <f>IF('[1]Залишки в регіоні'!$B314=[1]Лист2!$L$1,'[1]Залишки в регіоні'!$L314,0)</f>
        <v>0</v>
      </c>
    </row>
    <row r="315" spans="1:12" x14ac:dyDescent="0.2">
      <c r="A315" s="1">
        <f>IF('Залишки в регіоні'!$B315=Лист2!$A$1,'Залишки в регіоні'!$L315,0)</f>
        <v>0</v>
      </c>
      <c r="B315" s="1">
        <f>IF('Залишки в регіоні'!$B315=Лист2!$B$1,'Залишки в регіоні'!$L315,0)</f>
        <v>0</v>
      </c>
      <c r="C315" s="1">
        <f>IF('Залишки в регіоні'!$B315=Лист2!$C$1,'Залишки в регіоні'!$L315,0)</f>
        <v>0</v>
      </c>
      <c r="D315" s="1">
        <f>IF('Залишки в регіоні'!$B315=Лист2!$D$1,'Залишки в регіоні'!$L315,0)</f>
        <v>0</v>
      </c>
      <c r="E315" s="1">
        <f>IF('Залишки в регіоні'!$B315=Лист2!$E$1,'Залишки в регіоні'!$L315,0)</f>
        <v>0</v>
      </c>
      <c r="F315" s="1">
        <f>IF('Залишки в регіоні'!$B315=Лист2!$F$1,'Залишки в регіоні'!$L315,0)</f>
        <v>0</v>
      </c>
      <c r="G315" s="1">
        <f>IF('Залишки в регіоні'!$B315=Лист2!$G$1,'Залишки в регіоні'!$L315,0)</f>
        <v>0</v>
      </c>
      <c r="H315" s="1">
        <f>IF('Залишки в регіоні'!$B315=Лист2!$H$1,'Залишки в регіоні'!$L315,0)</f>
        <v>0</v>
      </c>
      <c r="I315" s="1">
        <f>IF('Залишки в регіоні'!$B315=Лист2!$I$1,'Залишки в регіоні'!$L315,0)</f>
        <v>0</v>
      </c>
      <c r="J315" s="1">
        <f>IF('Залишки в регіоні'!$B315=Лист2!$J$1,'Залишки в регіоні'!$L315,0)</f>
        <v>0</v>
      </c>
      <c r="K315" s="1">
        <f>IF('[1]Залишки в регіоні'!$B315=[1]Лист2!$K$1,'[1]Залишки в регіоні'!$L315,0)</f>
        <v>0</v>
      </c>
      <c r="L315" s="1">
        <f>IF('[1]Залишки в регіоні'!$B315=[1]Лист2!$L$1,'[1]Залишки в регіоні'!$L315,0)</f>
        <v>0</v>
      </c>
    </row>
    <row r="316" spans="1:12" x14ac:dyDescent="0.2">
      <c r="A316" s="1">
        <f>IF('Залишки в регіоні'!$B316=Лист2!$A$1,'Залишки в регіоні'!$L316,0)</f>
        <v>0</v>
      </c>
      <c r="B316" s="1">
        <f>IF('Залишки в регіоні'!$B316=Лист2!$B$1,'Залишки в регіоні'!$L316,0)</f>
        <v>0</v>
      </c>
      <c r="C316" s="1">
        <f>IF('Залишки в регіоні'!$B316=Лист2!$C$1,'Залишки в регіоні'!$L316,0)</f>
        <v>0</v>
      </c>
      <c r="D316" s="1">
        <f>IF('Залишки в регіоні'!$B316=Лист2!$D$1,'Залишки в регіоні'!$L316,0)</f>
        <v>0</v>
      </c>
      <c r="E316" s="1">
        <f>IF('Залишки в регіоні'!$B316=Лист2!$E$1,'Залишки в регіоні'!$L316,0)</f>
        <v>0</v>
      </c>
      <c r="F316" s="1">
        <f>IF('Залишки в регіоні'!$B316=Лист2!$F$1,'Залишки в регіоні'!$L316,0)</f>
        <v>0</v>
      </c>
      <c r="G316" s="1">
        <f>IF('Залишки в регіоні'!$B316=Лист2!$G$1,'Залишки в регіоні'!$L316,0)</f>
        <v>0</v>
      </c>
      <c r="H316" s="1">
        <f>IF('Залишки в регіоні'!$B316=Лист2!$H$1,'Залишки в регіоні'!$L316,0)</f>
        <v>0</v>
      </c>
      <c r="I316" s="1">
        <f>IF('Залишки в регіоні'!$B316=Лист2!$I$1,'Залишки в регіоні'!$L316,0)</f>
        <v>0</v>
      </c>
      <c r="J316" s="1">
        <f>IF('Залишки в регіоні'!$B316=Лист2!$J$1,'Залишки в регіоні'!$L316,0)</f>
        <v>0</v>
      </c>
      <c r="K316" s="1">
        <f>IF('[1]Залишки в регіоні'!$B316=[1]Лист2!$K$1,'[1]Залишки в регіоні'!$L316,0)</f>
        <v>0</v>
      </c>
      <c r="L316" s="1">
        <f>IF('[1]Залишки в регіоні'!$B316=[1]Лист2!$L$1,'[1]Залишки в регіоні'!$L316,0)</f>
        <v>0</v>
      </c>
    </row>
    <row r="317" spans="1:12" x14ac:dyDescent="0.2">
      <c r="A317" s="1">
        <f>IF('Залишки в регіоні'!$B317=Лист2!$A$1,'Залишки в регіоні'!$L317,0)</f>
        <v>0</v>
      </c>
      <c r="B317" s="1">
        <f>IF('Залишки в регіоні'!$B317=Лист2!$B$1,'Залишки в регіоні'!$L317,0)</f>
        <v>0</v>
      </c>
      <c r="C317" s="1">
        <f>IF('Залишки в регіоні'!$B317=Лист2!$C$1,'Залишки в регіоні'!$L317,0)</f>
        <v>0</v>
      </c>
      <c r="D317" s="1">
        <f>IF('Залишки в регіоні'!$B317=Лист2!$D$1,'Залишки в регіоні'!$L317,0)</f>
        <v>0</v>
      </c>
      <c r="E317" s="1">
        <f>IF('Залишки в регіоні'!$B317=Лист2!$E$1,'Залишки в регіоні'!$L317,0)</f>
        <v>0</v>
      </c>
      <c r="F317" s="1">
        <f>IF('Залишки в регіоні'!$B317=Лист2!$F$1,'Залишки в регіоні'!$L317,0)</f>
        <v>0</v>
      </c>
      <c r="G317" s="1">
        <f>IF('Залишки в регіоні'!$B317=Лист2!$G$1,'Залишки в регіоні'!$L317,0)</f>
        <v>0</v>
      </c>
      <c r="H317" s="1">
        <f>IF('Залишки в регіоні'!$B317=Лист2!$H$1,'Залишки в регіоні'!$L317,0)</f>
        <v>0</v>
      </c>
      <c r="I317" s="1">
        <f>IF('Залишки в регіоні'!$B317=Лист2!$I$1,'Залишки в регіоні'!$L317,0)</f>
        <v>0</v>
      </c>
      <c r="J317" s="1">
        <f>IF('Залишки в регіоні'!$B317=Лист2!$J$1,'Залишки в регіоні'!$L317,0)</f>
        <v>0</v>
      </c>
      <c r="K317" s="1">
        <f>IF('[1]Залишки в регіоні'!$B317=[1]Лист2!$K$1,'[1]Залишки в регіоні'!$L317,0)</f>
        <v>0</v>
      </c>
      <c r="L317" s="1">
        <f>IF('[1]Залишки в регіоні'!$B317=[1]Лист2!$L$1,'[1]Залишки в регіоні'!$L317,0)</f>
        <v>0</v>
      </c>
    </row>
    <row r="318" spans="1:12" x14ac:dyDescent="0.2">
      <c r="A318" s="1">
        <f>IF('Залишки в регіоні'!$B318=Лист2!$A$1,'Залишки в регіоні'!$L318,0)</f>
        <v>0</v>
      </c>
      <c r="B318" s="1">
        <f>IF('Залишки в регіоні'!$B318=Лист2!$B$1,'Залишки в регіоні'!$L318,0)</f>
        <v>0</v>
      </c>
      <c r="C318" s="1">
        <f>IF('Залишки в регіоні'!$B318=Лист2!$C$1,'Залишки в регіоні'!$L318,0)</f>
        <v>0</v>
      </c>
      <c r="D318" s="1">
        <f>IF('Залишки в регіоні'!$B318=Лист2!$D$1,'Залишки в регіоні'!$L318,0)</f>
        <v>0</v>
      </c>
      <c r="E318" s="1">
        <f>IF('Залишки в регіоні'!$B318=Лист2!$E$1,'Залишки в регіоні'!$L318,0)</f>
        <v>0</v>
      </c>
      <c r="F318" s="1">
        <f>IF('Залишки в регіоні'!$B318=Лист2!$F$1,'Залишки в регіоні'!$L318,0)</f>
        <v>0</v>
      </c>
      <c r="G318" s="1">
        <f>IF('Залишки в регіоні'!$B318=Лист2!$G$1,'Залишки в регіоні'!$L318,0)</f>
        <v>0</v>
      </c>
      <c r="H318" s="1">
        <f>IF('Залишки в регіоні'!$B318=Лист2!$H$1,'Залишки в регіоні'!$L318,0)</f>
        <v>0</v>
      </c>
      <c r="I318" s="1">
        <f>IF('Залишки в регіоні'!$B318=Лист2!$I$1,'Залишки в регіоні'!$L318,0)</f>
        <v>0</v>
      </c>
      <c r="J318" s="1">
        <f>IF('Залишки в регіоні'!$B318=Лист2!$J$1,'Залишки в регіоні'!$L318,0)</f>
        <v>0</v>
      </c>
      <c r="K318" s="1">
        <f>IF('[1]Залишки в регіоні'!$B318=[1]Лист2!$K$1,'[1]Залишки в регіоні'!$L318,0)</f>
        <v>0</v>
      </c>
      <c r="L318" s="1">
        <f>IF('[1]Залишки в регіоні'!$B318=[1]Лист2!$L$1,'[1]Залишки в регіоні'!$L318,0)</f>
        <v>0</v>
      </c>
    </row>
    <row r="319" spans="1:12" x14ac:dyDescent="0.2">
      <c r="A319" s="1">
        <f>IF('Залишки в регіоні'!$B319=Лист2!$A$1,'Залишки в регіоні'!$L319,0)</f>
        <v>0</v>
      </c>
      <c r="B319" s="1">
        <f>IF('Залишки в регіоні'!$B319=Лист2!$B$1,'Залишки в регіоні'!$L319,0)</f>
        <v>0</v>
      </c>
      <c r="C319" s="1">
        <f>IF('Залишки в регіоні'!$B319=Лист2!$C$1,'Залишки в регіоні'!$L319,0)</f>
        <v>0</v>
      </c>
      <c r="D319" s="1">
        <f>IF('Залишки в регіоні'!$B319=Лист2!$D$1,'Залишки в регіоні'!$L319,0)</f>
        <v>0</v>
      </c>
      <c r="E319" s="1">
        <f>IF('Залишки в регіоні'!$B319=Лист2!$E$1,'Залишки в регіоні'!$L319,0)</f>
        <v>0</v>
      </c>
      <c r="F319" s="1">
        <f>IF('Залишки в регіоні'!$B319=Лист2!$F$1,'Залишки в регіоні'!$L319,0)</f>
        <v>0</v>
      </c>
      <c r="G319" s="1">
        <f>IF('Залишки в регіоні'!$B319=Лист2!$G$1,'Залишки в регіоні'!$L319,0)</f>
        <v>0</v>
      </c>
      <c r="H319" s="1">
        <f>IF('Залишки в регіоні'!$B319=Лист2!$H$1,'Залишки в регіоні'!$L319,0)</f>
        <v>0</v>
      </c>
      <c r="I319" s="1">
        <f>IF('Залишки в регіоні'!$B319=Лист2!$I$1,'Залишки в регіоні'!$L319,0)</f>
        <v>0</v>
      </c>
      <c r="J319" s="1">
        <f>IF('Залишки в регіоні'!$B319=Лист2!$J$1,'Залишки в регіоні'!$L319,0)</f>
        <v>0</v>
      </c>
      <c r="K319" s="1">
        <f>IF('[1]Залишки в регіоні'!$B319=[1]Лист2!$K$1,'[1]Залишки в регіоні'!$L319,0)</f>
        <v>0</v>
      </c>
      <c r="L319" s="1">
        <f>IF('[1]Залишки в регіоні'!$B319=[1]Лист2!$L$1,'[1]Залишки в регіоні'!$L319,0)</f>
        <v>0</v>
      </c>
    </row>
    <row r="320" spans="1:12" x14ac:dyDescent="0.2">
      <c r="A320" s="1">
        <f>IF('Залишки в регіоні'!$B320=Лист2!$A$1,'Залишки в регіоні'!$L320,0)</f>
        <v>0</v>
      </c>
      <c r="B320" s="1">
        <f>IF('Залишки в регіоні'!$B320=Лист2!$B$1,'Залишки в регіоні'!$L320,0)</f>
        <v>0</v>
      </c>
      <c r="C320" s="1">
        <f>IF('Залишки в регіоні'!$B320=Лист2!$C$1,'Залишки в регіоні'!$L320,0)</f>
        <v>0</v>
      </c>
      <c r="D320" s="1">
        <f>IF('Залишки в регіоні'!$B320=Лист2!$D$1,'Залишки в регіоні'!$L320,0)</f>
        <v>0</v>
      </c>
      <c r="E320" s="1">
        <f>IF('Залишки в регіоні'!$B320=Лист2!$E$1,'Залишки в регіоні'!$L320,0)</f>
        <v>0</v>
      </c>
      <c r="F320" s="1">
        <f>IF('Залишки в регіоні'!$B320=Лист2!$F$1,'Залишки в регіоні'!$L320,0)</f>
        <v>0</v>
      </c>
      <c r="G320" s="1">
        <f>IF('Залишки в регіоні'!$B320=Лист2!$G$1,'Залишки в регіоні'!$L320,0)</f>
        <v>0</v>
      </c>
      <c r="H320" s="1">
        <f>IF('Залишки в регіоні'!$B320=Лист2!$H$1,'Залишки в регіоні'!$L320,0)</f>
        <v>0</v>
      </c>
      <c r="I320" s="1">
        <f>IF('Залишки в регіоні'!$B320=Лист2!$I$1,'Залишки в регіоні'!$L320,0)</f>
        <v>0</v>
      </c>
      <c r="J320" s="1">
        <f>IF('Залишки в регіоні'!$B320=Лист2!$J$1,'Залишки в регіоні'!$L320,0)</f>
        <v>0</v>
      </c>
      <c r="K320" s="1">
        <f>IF('[1]Залишки в регіоні'!$B320=[1]Лист2!$K$1,'[1]Залишки в регіоні'!$L320,0)</f>
        <v>0</v>
      </c>
      <c r="L320" s="1">
        <f>IF('[1]Залишки в регіоні'!$B320=[1]Лист2!$L$1,'[1]Залишки в регіоні'!$L320,0)</f>
        <v>0</v>
      </c>
    </row>
    <row r="321" spans="1:12" x14ac:dyDescent="0.2">
      <c r="A321" s="1">
        <f>IF('Залишки в регіоні'!$B321=Лист2!$A$1,'Залишки в регіоні'!$L321,0)</f>
        <v>0</v>
      </c>
      <c r="B321" s="1">
        <f>IF('Залишки в регіоні'!$B321=Лист2!$B$1,'Залишки в регіоні'!$L321,0)</f>
        <v>0</v>
      </c>
      <c r="C321" s="1">
        <f>IF('Залишки в регіоні'!$B321=Лист2!$C$1,'Залишки в регіоні'!$L321,0)</f>
        <v>0</v>
      </c>
      <c r="D321" s="1">
        <f>IF('Залишки в регіоні'!$B321=Лист2!$D$1,'Залишки в регіоні'!$L321,0)</f>
        <v>0</v>
      </c>
      <c r="E321" s="1">
        <f>IF('Залишки в регіоні'!$B321=Лист2!$E$1,'Залишки в регіоні'!$L321,0)</f>
        <v>0</v>
      </c>
      <c r="F321" s="1">
        <f>IF('Залишки в регіоні'!$B321=Лист2!$F$1,'Залишки в регіоні'!$L321,0)</f>
        <v>0</v>
      </c>
      <c r="G321" s="1">
        <f>IF('Залишки в регіоні'!$B321=Лист2!$G$1,'Залишки в регіоні'!$L321,0)</f>
        <v>0</v>
      </c>
      <c r="H321" s="1">
        <f>IF('Залишки в регіоні'!$B321=Лист2!$H$1,'Залишки в регіоні'!$L321,0)</f>
        <v>0</v>
      </c>
      <c r="I321" s="1">
        <f>IF('Залишки в регіоні'!$B321=Лист2!$I$1,'Залишки в регіоні'!$L321,0)</f>
        <v>0</v>
      </c>
      <c r="J321" s="1">
        <f>IF('Залишки в регіоні'!$B321=Лист2!$J$1,'Залишки в регіоні'!$L321,0)</f>
        <v>0</v>
      </c>
      <c r="K321" s="1">
        <f>IF('[1]Залишки в регіоні'!$B321=[1]Лист2!$K$1,'[1]Залишки в регіоні'!$L321,0)</f>
        <v>0</v>
      </c>
      <c r="L321" s="1">
        <f>IF('[1]Залишки в регіоні'!$B321=[1]Лист2!$L$1,'[1]Залишки в регіоні'!$L321,0)</f>
        <v>0</v>
      </c>
    </row>
    <row r="322" spans="1:12" x14ac:dyDescent="0.2">
      <c r="A322" s="1">
        <f>IF('Залишки в регіоні'!$B322=Лист2!$A$1,'Залишки в регіоні'!$L322,0)</f>
        <v>0</v>
      </c>
      <c r="B322" s="1">
        <f>IF('Залишки в регіоні'!$B322=Лист2!$B$1,'Залишки в регіоні'!$L322,0)</f>
        <v>0</v>
      </c>
      <c r="C322" s="1">
        <f>IF('Залишки в регіоні'!$B322=Лист2!$C$1,'Залишки в регіоні'!$L322,0)</f>
        <v>0</v>
      </c>
      <c r="D322" s="1">
        <f>IF('Залишки в регіоні'!$B322=Лист2!$D$1,'Залишки в регіоні'!$L322,0)</f>
        <v>0</v>
      </c>
      <c r="E322" s="1">
        <f>IF('Залишки в регіоні'!$B322=Лист2!$E$1,'Залишки в регіоні'!$L322,0)</f>
        <v>0</v>
      </c>
      <c r="F322" s="1">
        <f>IF('Залишки в регіоні'!$B322=Лист2!$F$1,'Залишки в регіоні'!$L322,0)</f>
        <v>0</v>
      </c>
      <c r="G322" s="1">
        <f>IF('Залишки в регіоні'!$B322=Лист2!$G$1,'Залишки в регіоні'!$L322,0)</f>
        <v>0</v>
      </c>
      <c r="H322" s="1">
        <f>IF('Залишки в регіоні'!$B322=Лист2!$H$1,'Залишки в регіоні'!$L322,0)</f>
        <v>0</v>
      </c>
      <c r="I322" s="1">
        <f>IF('Залишки в регіоні'!$B322=Лист2!$I$1,'Залишки в регіоні'!$L322,0)</f>
        <v>0</v>
      </c>
      <c r="J322" s="1">
        <f>IF('Залишки в регіоні'!$B322=Лист2!$J$1,'Залишки в регіоні'!$L322,0)</f>
        <v>0</v>
      </c>
      <c r="K322" s="1">
        <f>IF('[1]Залишки в регіоні'!$B322=[1]Лист2!$K$1,'[1]Залишки в регіоні'!$L322,0)</f>
        <v>0</v>
      </c>
      <c r="L322" s="1">
        <f>IF('[1]Залишки в регіоні'!$B322=[1]Лист2!$L$1,'[1]Залишки в регіоні'!$L322,0)</f>
        <v>0</v>
      </c>
    </row>
    <row r="323" spans="1:12" x14ac:dyDescent="0.2">
      <c r="A323" s="1">
        <f>IF('Залишки в регіоні'!$B323=Лист2!$A$1,'Залишки в регіоні'!$L323,0)</f>
        <v>0</v>
      </c>
      <c r="B323" s="1">
        <f>IF('Залишки в регіоні'!$B323=Лист2!$B$1,'Залишки в регіоні'!$L323,0)</f>
        <v>0</v>
      </c>
      <c r="C323" s="1">
        <f>IF('Залишки в регіоні'!$B323=Лист2!$C$1,'Залишки в регіоні'!$L323,0)</f>
        <v>0</v>
      </c>
      <c r="D323" s="1">
        <f>IF('Залишки в регіоні'!$B323=Лист2!$D$1,'Залишки в регіоні'!$L323,0)</f>
        <v>0</v>
      </c>
      <c r="E323" s="1">
        <f>IF('Залишки в регіоні'!$B323=Лист2!$E$1,'Залишки в регіоні'!$L323,0)</f>
        <v>0</v>
      </c>
      <c r="F323" s="1">
        <f>IF('Залишки в регіоні'!$B323=Лист2!$F$1,'Залишки в регіоні'!$L323,0)</f>
        <v>0</v>
      </c>
      <c r="G323" s="1">
        <f>IF('Залишки в регіоні'!$B323=Лист2!$G$1,'Залишки в регіоні'!$L323,0)</f>
        <v>0</v>
      </c>
      <c r="H323" s="1">
        <f>IF('Залишки в регіоні'!$B323=Лист2!$H$1,'Залишки в регіоні'!$L323,0)</f>
        <v>0</v>
      </c>
      <c r="I323" s="1">
        <f>IF('Залишки в регіоні'!$B323=Лист2!$I$1,'Залишки в регіоні'!$L323,0)</f>
        <v>0</v>
      </c>
      <c r="J323" s="1">
        <f>IF('Залишки в регіоні'!$B323=Лист2!$J$1,'Залишки в регіоні'!$L323,0)</f>
        <v>0</v>
      </c>
      <c r="K323" s="1">
        <f>IF('[1]Залишки в регіоні'!$B323=[1]Лист2!$K$1,'[1]Залишки в регіоні'!$L323,0)</f>
        <v>0</v>
      </c>
      <c r="L323" s="1">
        <f>IF('[1]Залишки в регіоні'!$B323=[1]Лист2!$L$1,'[1]Залишки в регіоні'!$L323,0)</f>
        <v>0</v>
      </c>
    </row>
    <row r="324" spans="1:12" x14ac:dyDescent="0.2">
      <c r="A324" s="1">
        <f>IF('Залишки в регіоні'!$B324=Лист2!$A$1,'Залишки в регіоні'!$L324,0)</f>
        <v>0</v>
      </c>
      <c r="B324" s="1">
        <f>IF('Залишки в регіоні'!$B324=Лист2!$B$1,'Залишки в регіоні'!$L324,0)</f>
        <v>0</v>
      </c>
      <c r="C324" s="1">
        <f>IF('Залишки в регіоні'!$B324=Лист2!$C$1,'Залишки в регіоні'!$L324,0)</f>
        <v>0</v>
      </c>
      <c r="D324" s="1">
        <f>IF('Залишки в регіоні'!$B324=Лист2!$D$1,'Залишки в регіоні'!$L324,0)</f>
        <v>0</v>
      </c>
      <c r="E324" s="1">
        <f>IF('Залишки в регіоні'!$B324=Лист2!$E$1,'Залишки в регіоні'!$L324,0)</f>
        <v>0</v>
      </c>
      <c r="F324" s="1">
        <f>IF('Залишки в регіоні'!$B324=Лист2!$F$1,'Залишки в регіоні'!$L324,0)</f>
        <v>0</v>
      </c>
      <c r="G324" s="1">
        <f>IF('Залишки в регіоні'!$B324=Лист2!$G$1,'Залишки в регіоні'!$L324,0)</f>
        <v>0</v>
      </c>
      <c r="H324" s="1">
        <f>IF('Залишки в регіоні'!$B324=Лист2!$H$1,'Залишки в регіоні'!$L324,0)</f>
        <v>0</v>
      </c>
      <c r="I324" s="1">
        <f>IF('Залишки в регіоні'!$B324=Лист2!$I$1,'Залишки в регіоні'!$L324,0)</f>
        <v>0</v>
      </c>
      <c r="J324" s="1">
        <f>IF('Залишки в регіоні'!$B324=Лист2!$J$1,'Залишки в регіоні'!$L324,0)</f>
        <v>0</v>
      </c>
      <c r="K324" s="1">
        <f>IF('[1]Залишки в регіоні'!$B324=[1]Лист2!$K$1,'[1]Залишки в регіоні'!$L324,0)</f>
        <v>0</v>
      </c>
      <c r="L324" s="1">
        <f>IF('[1]Залишки в регіоні'!$B324=[1]Лист2!$L$1,'[1]Залишки в регіоні'!$L324,0)</f>
        <v>0</v>
      </c>
    </row>
    <row r="325" spans="1:12" x14ac:dyDescent="0.2">
      <c r="A325" s="1">
        <f>IF('Залишки в регіоні'!$B325=Лист2!$A$1,'Залишки в регіоні'!$L325,0)</f>
        <v>0</v>
      </c>
      <c r="B325" s="1">
        <f>IF('Залишки в регіоні'!$B325=Лист2!$B$1,'Залишки в регіоні'!$L325,0)</f>
        <v>0</v>
      </c>
      <c r="C325" s="1">
        <f>IF('Залишки в регіоні'!$B325=Лист2!$C$1,'Залишки в регіоні'!$L325,0)</f>
        <v>0</v>
      </c>
      <c r="D325" s="1">
        <f>IF('Залишки в регіоні'!$B325=Лист2!$D$1,'Залишки в регіоні'!$L325,0)</f>
        <v>0</v>
      </c>
      <c r="E325" s="1">
        <f>IF('Залишки в регіоні'!$B325=Лист2!$E$1,'Залишки в регіоні'!$L325,0)</f>
        <v>0</v>
      </c>
      <c r="F325" s="1">
        <f>IF('Залишки в регіоні'!$B325=Лист2!$F$1,'Залишки в регіоні'!$L325,0)</f>
        <v>0</v>
      </c>
      <c r="G325" s="1">
        <f>IF('Залишки в регіоні'!$B325=Лист2!$G$1,'Залишки в регіоні'!$L325,0)</f>
        <v>0</v>
      </c>
      <c r="H325" s="1">
        <f>IF('Залишки в регіоні'!$B325=Лист2!$H$1,'Залишки в регіоні'!$L325,0)</f>
        <v>0</v>
      </c>
      <c r="I325" s="1">
        <f>IF('Залишки в регіоні'!$B325=Лист2!$I$1,'Залишки в регіоні'!$L325,0)</f>
        <v>0</v>
      </c>
      <c r="J325" s="1">
        <f>IF('Залишки в регіоні'!$B325=Лист2!$J$1,'Залишки в регіоні'!$L325,0)</f>
        <v>0</v>
      </c>
      <c r="K325" s="1">
        <f>IF('[1]Залишки в регіоні'!$B325=[1]Лист2!$K$1,'[1]Залишки в регіоні'!$L325,0)</f>
        <v>0</v>
      </c>
      <c r="L325" s="1">
        <f>IF('[1]Залишки в регіоні'!$B325=[1]Лист2!$L$1,'[1]Залишки в регіоні'!$L325,0)</f>
        <v>0</v>
      </c>
    </row>
    <row r="326" spans="1:12" x14ac:dyDescent="0.2">
      <c r="A326" s="1">
        <f>IF('Залишки в регіоні'!$B326=Лист2!$A$1,'Залишки в регіоні'!$L326,0)</f>
        <v>0</v>
      </c>
      <c r="B326" s="1">
        <f>IF('Залишки в регіоні'!$B326=Лист2!$B$1,'Залишки в регіоні'!$L326,0)</f>
        <v>0</v>
      </c>
      <c r="C326" s="1">
        <f>IF('Залишки в регіоні'!$B326=Лист2!$C$1,'Залишки в регіоні'!$L326,0)</f>
        <v>0</v>
      </c>
      <c r="D326" s="1">
        <f>IF('Залишки в регіоні'!$B326=Лист2!$D$1,'Залишки в регіоні'!$L326,0)</f>
        <v>0</v>
      </c>
      <c r="E326" s="1">
        <f>IF('Залишки в регіоні'!$B326=Лист2!$E$1,'Залишки в регіоні'!$L326,0)</f>
        <v>0</v>
      </c>
      <c r="F326" s="1">
        <f>IF('Залишки в регіоні'!$B326=Лист2!$F$1,'Залишки в регіоні'!$L326,0)</f>
        <v>0</v>
      </c>
      <c r="G326" s="1">
        <f>IF('Залишки в регіоні'!$B326=Лист2!$G$1,'Залишки в регіоні'!$L326,0)</f>
        <v>0</v>
      </c>
      <c r="H326" s="1">
        <f>IF('Залишки в регіоні'!$B326=Лист2!$H$1,'Залишки в регіоні'!$L326,0)</f>
        <v>0</v>
      </c>
      <c r="I326" s="1">
        <f>IF('Залишки в регіоні'!$B326=Лист2!$I$1,'Залишки в регіоні'!$L326,0)</f>
        <v>0</v>
      </c>
      <c r="J326" s="1">
        <f>IF('Залишки в регіоні'!$B326=Лист2!$J$1,'Залишки в регіоні'!$L326,0)</f>
        <v>0</v>
      </c>
      <c r="K326" s="1">
        <f>IF('[1]Залишки в регіоні'!$B326=[1]Лист2!$K$1,'[1]Залишки в регіоні'!$L326,0)</f>
        <v>0</v>
      </c>
      <c r="L326" s="1">
        <f>IF('[1]Залишки в регіоні'!$B326=[1]Лист2!$L$1,'[1]Залишки в регіоні'!$L326,0)</f>
        <v>0</v>
      </c>
    </row>
    <row r="327" spans="1:12" x14ac:dyDescent="0.2">
      <c r="A327" s="1">
        <f>IF('Залишки в регіоні'!$B327=Лист2!$A$1,'Залишки в регіоні'!$L327,0)</f>
        <v>0</v>
      </c>
      <c r="B327" s="1">
        <f>IF('Залишки в регіоні'!$B327=Лист2!$B$1,'Залишки в регіоні'!$L327,0)</f>
        <v>0</v>
      </c>
      <c r="C327" s="1">
        <f>IF('Залишки в регіоні'!$B327=Лист2!$C$1,'Залишки в регіоні'!$L327,0)</f>
        <v>0</v>
      </c>
      <c r="D327" s="1">
        <f>IF('Залишки в регіоні'!$B327=Лист2!$D$1,'Залишки в регіоні'!$L327,0)</f>
        <v>0</v>
      </c>
      <c r="E327" s="1">
        <f>IF('Залишки в регіоні'!$B327=Лист2!$E$1,'Залишки в регіоні'!$L327,0)</f>
        <v>0</v>
      </c>
      <c r="F327" s="1">
        <f>IF('Залишки в регіоні'!$B327=Лист2!$F$1,'Залишки в регіоні'!$L327,0)</f>
        <v>0</v>
      </c>
      <c r="G327" s="1">
        <f>IF('Залишки в регіоні'!$B327=Лист2!$G$1,'Залишки в регіоні'!$L327,0)</f>
        <v>0</v>
      </c>
      <c r="H327" s="1">
        <f>IF('Залишки в регіоні'!$B327=Лист2!$H$1,'Залишки в регіоні'!$L327,0)</f>
        <v>0</v>
      </c>
      <c r="I327" s="1">
        <f>IF('Залишки в регіоні'!$B327=Лист2!$I$1,'Залишки в регіоні'!$L327,0)</f>
        <v>0</v>
      </c>
      <c r="J327" s="1">
        <f>IF('Залишки в регіоні'!$B327=Лист2!$J$1,'Залишки в регіоні'!$L327,0)</f>
        <v>0</v>
      </c>
      <c r="K327" s="1">
        <f>IF('[1]Залишки в регіоні'!$B327=[1]Лист2!$K$1,'[1]Залишки в регіоні'!$L327,0)</f>
        <v>0</v>
      </c>
      <c r="L327" s="1">
        <f>IF('[1]Залишки в регіоні'!$B327=[1]Лист2!$L$1,'[1]Залишки в регіоні'!$L327,0)</f>
        <v>0</v>
      </c>
    </row>
    <row r="328" spans="1:12" x14ac:dyDescent="0.2">
      <c r="A328" s="1">
        <f>IF('Залишки в регіоні'!$B328=Лист2!$A$1,'Залишки в регіоні'!$L328,0)</f>
        <v>0</v>
      </c>
      <c r="B328" s="1">
        <f>IF('Залишки в регіоні'!$B328=Лист2!$B$1,'Залишки в регіоні'!$L328,0)</f>
        <v>0</v>
      </c>
      <c r="C328" s="1">
        <f>IF('Залишки в регіоні'!$B328=Лист2!$C$1,'Залишки в регіоні'!$L328,0)</f>
        <v>0</v>
      </c>
      <c r="D328" s="1">
        <f>IF('Залишки в регіоні'!$B328=Лист2!$D$1,'Залишки в регіоні'!$L328,0)</f>
        <v>0</v>
      </c>
      <c r="E328" s="1">
        <f>IF('Залишки в регіоні'!$B328=Лист2!$E$1,'Залишки в регіоні'!$L328,0)</f>
        <v>0</v>
      </c>
      <c r="F328" s="1">
        <f>IF('Залишки в регіоні'!$B328=Лист2!$F$1,'Залишки в регіоні'!$L328,0)</f>
        <v>0</v>
      </c>
      <c r="G328" s="1">
        <f>IF('Залишки в регіоні'!$B328=Лист2!$G$1,'Залишки в регіоні'!$L328,0)</f>
        <v>0</v>
      </c>
      <c r="H328" s="1">
        <f>IF('Залишки в регіоні'!$B328=Лист2!$H$1,'Залишки в регіоні'!$L328,0)</f>
        <v>0</v>
      </c>
      <c r="I328" s="1">
        <f>IF('Залишки в регіоні'!$B328=Лист2!$I$1,'Залишки в регіоні'!$L328,0)</f>
        <v>0</v>
      </c>
      <c r="J328" s="1">
        <f>IF('Залишки в регіоні'!$B328=Лист2!$J$1,'Залишки в регіоні'!$L328,0)</f>
        <v>0</v>
      </c>
      <c r="K328" s="1">
        <f>IF('[1]Залишки в регіоні'!$B328=[1]Лист2!$K$1,'[1]Залишки в регіоні'!$L328,0)</f>
        <v>0</v>
      </c>
      <c r="L328" s="1">
        <f>IF('[1]Залишки в регіоні'!$B328=[1]Лист2!$L$1,'[1]Залишки в регіоні'!$L328,0)</f>
        <v>0</v>
      </c>
    </row>
    <row r="329" spans="1:12" x14ac:dyDescent="0.2">
      <c r="A329" s="1">
        <f>IF('Залишки в регіоні'!$B329=Лист2!$A$1,'Залишки в регіоні'!$L329,0)</f>
        <v>0</v>
      </c>
      <c r="B329" s="1">
        <f>IF('Залишки в регіоні'!$B329=Лист2!$B$1,'Залишки в регіоні'!$L329,0)</f>
        <v>0</v>
      </c>
      <c r="C329" s="1">
        <f>IF('Залишки в регіоні'!$B329=Лист2!$C$1,'Залишки в регіоні'!$L329,0)</f>
        <v>0</v>
      </c>
      <c r="D329" s="1">
        <f>IF('Залишки в регіоні'!$B329=Лист2!$D$1,'Залишки в регіоні'!$L329,0)</f>
        <v>0</v>
      </c>
      <c r="E329" s="1">
        <f>IF('Залишки в регіоні'!$B329=Лист2!$E$1,'Залишки в регіоні'!$L329,0)</f>
        <v>0</v>
      </c>
      <c r="F329" s="1">
        <f>IF('Залишки в регіоні'!$B329=Лист2!$F$1,'Залишки в регіоні'!$L329,0)</f>
        <v>0</v>
      </c>
      <c r="G329" s="1">
        <f>IF('Залишки в регіоні'!$B329=Лист2!$G$1,'Залишки в регіоні'!$L329,0)</f>
        <v>0</v>
      </c>
      <c r="H329" s="1">
        <f>IF('Залишки в регіоні'!$B329=Лист2!$H$1,'Залишки в регіоні'!$L329,0)</f>
        <v>0</v>
      </c>
      <c r="I329" s="1">
        <f>IF('Залишки в регіоні'!$B329=Лист2!$I$1,'Залишки в регіоні'!$L329,0)</f>
        <v>0</v>
      </c>
      <c r="J329" s="1">
        <f>IF('Залишки в регіоні'!$B329=Лист2!$J$1,'Залишки в регіоні'!$L329,0)</f>
        <v>0</v>
      </c>
      <c r="K329" s="1">
        <f>IF('[1]Залишки в регіоні'!$B329=[1]Лист2!$K$1,'[1]Залишки в регіоні'!$L329,0)</f>
        <v>0</v>
      </c>
      <c r="L329" s="1">
        <f>IF('[1]Залишки в регіоні'!$B329=[1]Лист2!$L$1,'[1]Залишки в регіоні'!$L329,0)</f>
        <v>0</v>
      </c>
    </row>
    <row r="330" spans="1:12" x14ac:dyDescent="0.2">
      <c r="A330" s="1">
        <f>IF('Залишки в регіоні'!$B330=Лист2!$A$1,'Залишки в регіоні'!$L330,0)</f>
        <v>0</v>
      </c>
      <c r="B330" s="1">
        <f>IF('Залишки в регіоні'!$B330=Лист2!$B$1,'Залишки в регіоні'!$L330,0)</f>
        <v>0</v>
      </c>
      <c r="C330" s="1">
        <f>IF('Залишки в регіоні'!$B330=Лист2!$C$1,'Залишки в регіоні'!$L330,0)</f>
        <v>0</v>
      </c>
      <c r="D330" s="1">
        <f>IF('Залишки в регіоні'!$B330=Лист2!$D$1,'Залишки в регіоні'!$L330,0)</f>
        <v>0</v>
      </c>
      <c r="E330" s="1">
        <f>IF('Залишки в регіоні'!$B330=Лист2!$E$1,'Залишки в регіоні'!$L330,0)</f>
        <v>0</v>
      </c>
      <c r="F330" s="1">
        <f>IF('Залишки в регіоні'!$B330=Лист2!$F$1,'Залишки в регіоні'!$L330,0)</f>
        <v>0</v>
      </c>
      <c r="G330" s="1">
        <f>IF('Залишки в регіоні'!$B330=Лист2!$G$1,'Залишки в регіоні'!$L330,0)</f>
        <v>0</v>
      </c>
      <c r="H330" s="1">
        <f>IF('Залишки в регіоні'!$B330=Лист2!$H$1,'Залишки в регіоні'!$L330,0)</f>
        <v>0</v>
      </c>
      <c r="I330" s="1">
        <f>IF('Залишки в регіоні'!$B330=Лист2!$I$1,'Залишки в регіоні'!$L330,0)</f>
        <v>0</v>
      </c>
      <c r="J330" s="1">
        <f>IF('Залишки в регіоні'!$B330=Лист2!$J$1,'Залишки в регіоні'!$L330,0)</f>
        <v>0</v>
      </c>
      <c r="K330" s="1">
        <f>IF('[1]Залишки в регіоні'!$B330=[1]Лист2!$K$1,'[1]Залишки в регіоні'!$L330,0)</f>
        <v>0</v>
      </c>
      <c r="L330" s="1">
        <f>IF('[1]Залишки в регіоні'!$B330=[1]Лист2!$L$1,'[1]Залишки в регіоні'!$L330,0)</f>
        <v>0</v>
      </c>
    </row>
    <row r="331" spans="1:12" x14ac:dyDescent="0.2">
      <c r="A331" s="1">
        <f>IF('Залишки в регіоні'!$B331=Лист2!$A$1,'Залишки в регіоні'!$L331,0)</f>
        <v>0</v>
      </c>
      <c r="B331" s="1">
        <f>IF('Залишки в регіоні'!$B331=Лист2!$B$1,'Залишки в регіоні'!$L331,0)</f>
        <v>0</v>
      </c>
      <c r="C331" s="1">
        <f>IF('Залишки в регіоні'!$B331=Лист2!$C$1,'Залишки в регіоні'!$L331,0)</f>
        <v>0</v>
      </c>
      <c r="D331" s="1">
        <f>IF('Залишки в регіоні'!$B331=Лист2!$D$1,'Залишки в регіоні'!$L331,0)</f>
        <v>0</v>
      </c>
      <c r="E331" s="1">
        <f>IF('Залишки в регіоні'!$B331=Лист2!$E$1,'Залишки в регіоні'!$L331,0)</f>
        <v>0</v>
      </c>
      <c r="F331" s="1">
        <f>IF('Залишки в регіоні'!$B331=Лист2!$F$1,'Залишки в регіоні'!$L331,0)</f>
        <v>0</v>
      </c>
      <c r="G331" s="1">
        <f>IF('Залишки в регіоні'!$B331=Лист2!$G$1,'Залишки в регіоні'!$L331,0)</f>
        <v>0</v>
      </c>
      <c r="H331" s="1">
        <f>IF('Залишки в регіоні'!$B331=Лист2!$H$1,'Залишки в регіоні'!$L331,0)</f>
        <v>0</v>
      </c>
      <c r="I331" s="1">
        <f>IF('Залишки в регіоні'!$B331=Лист2!$I$1,'Залишки в регіоні'!$L331,0)</f>
        <v>0</v>
      </c>
      <c r="J331" s="1">
        <f>IF('Залишки в регіоні'!$B331=Лист2!$J$1,'Залишки в регіоні'!$L331,0)</f>
        <v>0</v>
      </c>
      <c r="K331" s="1">
        <f>IF('[1]Залишки в регіоні'!$B331=[1]Лист2!$K$1,'[1]Залишки в регіоні'!$L331,0)</f>
        <v>0</v>
      </c>
      <c r="L331" s="1">
        <f>IF('[1]Залишки в регіоні'!$B331=[1]Лист2!$L$1,'[1]Залишки в регіоні'!$L331,0)</f>
        <v>0</v>
      </c>
    </row>
    <row r="332" spans="1:12" x14ac:dyDescent="0.2">
      <c r="A332" s="1">
        <f>IF('Залишки в регіоні'!$B332=Лист2!$A$1,'Залишки в регіоні'!$L332,0)</f>
        <v>0</v>
      </c>
      <c r="B332" s="1">
        <f>IF('Залишки в регіоні'!$B332=Лист2!$B$1,'Залишки в регіоні'!$L332,0)</f>
        <v>0</v>
      </c>
      <c r="C332" s="1">
        <f>IF('Залишки в регіоні'!$B332=Лист2!$C$1,'Залишки в регіоні'!$L332,0)</f>
        <v>0</v>
      </c>
      <c r="D332" s="1">
        <f>IF('Залишки в регіоні'!$B332=Лист2!$D$1,'Залишки в регіоні'!$L332,0)</f>
        <v>0</v>
      </c>
      <c r="E332" s="1">
        <f>IF('Залишки в регіоні'!$B332=Лист2!$E$1,'Залишки в регіоні'!$L332,0)</f>
        <v>0</v>
      </c>
      <c r="F332" s="1">
        <f>IF('Залишки в регіоні'!$B332=Лист2!$F$1,'Залишки в регіоні'!$L332,0)</f>
        <v>0</v>
      </c>
      <c r="G332" s="1">
        <f>IF('Залишки в регіоні'!$B332=Лист2!$G$1,'Залишки в регіоні'!$L332,0)</f>
        <v>0</v>
      </c>
      <c r="H332" s="1">
        <f>IF('Залишки в регіоні'!$B332=Лист2!$H$1,'Залишки в регіоні'!$L332,0)</f>
        <v>0</v>
      </c>
      <c r="I332" s="1">
        <f>IF('Залишки в регіоні'!$B332=Лист2!$I$1,'Залишки в регіоні'!$L332,0)</f>
        <v>0</v>
      </c>
      <c r="J332" s="1">
        <f>IF('Залишки в регіоні'!$B332=Лист2!$J$1,'Залишки в регіоні'!$L332,0)</f>
        <v>0</v>
      </c>
      <c r="K332" s="1">
        <f>IF('[1]Залишки в регіоні'!$B332=[1]Лист2!$K$1,'[1]Залишки в регіоні'!$L332,0)</f>
        <v>0</v>
      </c>
      <c r="L332" s="1">
        <f>IF('[1]Залишки в регіоні'!$B332=[1]Лист2!$L$1,'[1]Залишки в регіоні'!$L332,0)</f>
        <v>0</v>
      </c>
    </row>
    <row r="333" spans="1:12" x14ac:dyDescent="0.2">
      <c r="A333" s="1">
        <f>IF('Залишки в регіоні'!$B333=Лист2!$A$1,'Залишки в регіоні'!$L333,0)</f>
        <v>0</v>
      </c>
      <c r="B333" s="1">
        <f>IF('Залишки в регіоні'!$B333=Лист2!$B$1,'Залишки в регіоні'!$L333,0)</f>
        <v>0</v>
      </c>
      <c r="C333" s="1">
        <f>IF('Залишки в регіоні'!$B333=Лист2!$C$1,'Залишки в регіоні'!$L333,0)</f>
        <v>0</v>
      </c>
      <c r="D333" s="1">
        <f>IF('Залишки в регіоні'!$B333=Лист2!$D$1,'Залишки в регіоні'!$L333,0)</f>
        <v>0</v>
      </c>
      <c r="E333" s="1">
        <f>IF('Залишки в регіоні'!$B333=Лист2!$E$1,'Залишки в регіоні'!$L333,0)</f>
        <v>0</v>
      </c>
      <c r="F333" s="1">
        <f>IF('Залишки в регіоні'!$B333=Лист2!$F$1,'Залишки в регіоні'!$L333,0)</f>
        <v>0</v>
      </c>
      <c r="G333" s="1">
        <f>IF('Залишки в регіоні'!$B333=Лист2!$G$1,'Залишки в регіоні'!$L333,0)</f>
        <v>0</v>
      </c>
      <c r="H333" s="1">
        <f>IF('Залишки в регіоні'!$B333=Лист2!$H$1,'Залишки в регіоні'!$L333,0)</f>
        <v>0</v>
      </c>
      <c r="I333" s="1">
        <f>IF('Залишки в регіоні'!$B333=Лист2!$I$1,'Залишки в регіоні'!$L333,0)</f>
        <v>0</v>
      </c>
      <c r="J333" s="1">
        <f>IF('Залишки в регіоні'!$B333=Лист2!$J$1,'Залишки в регіоні'!$L333,0)</f>
        <v>0</v>
      </c>
      <c r="K333" s="1">
        <f>IF('[1]Залишки в регіоні'!$B333=[1]Лист2!$K$1,'[1]Залишки в регіоні'!$L333,0)</f>
        <v>0</v>
      </c>
      <c r="L333" s="1">
        <f>IF('[1]Залишки в регіоні'!$B333=[1]Лист2!$L$1,'[1]Залишки в регіоні'!$L333,0)</f>
        <v>0</v>
      </c>
    </row>
    <row r="334" spans="1:12" x14ac:dyDescent="0.2">
      <c r="A334" s="1">
        <f>IF('Залишки в регіоні'!$B334=Лист2!$A$1,'Залишки в регіоні'!$L334,0)</f>
        <v>0</v>
      </c>
      <c r="B334" s="1">
        <f>IF('Залишки в регіоні'!$B334=Лист2!$B$1,'Залишки в регіоні'!$L334,0)</f>
        <v>0</v>
      </c>
      <c r="C334" s="1">
        <f>IF('Залишки в регіоні'!$B334=Лист2!$C$1,'Залишки в регіоні'!$L334,0)</f>
        <v>0</v>
      </c>
      <c r="D334" s="1">
        <f>IF('Залишки в регіоні'!$B334=Лист2!$D$1,'Залишки в регіоні'!$L334,0)</f>
        <v>0</v>
      </c>
      <c r="E334" s="1">
        <f>IF('Залишки в регіоні'!$B334=Лист2!$E$1,'Залишки в регіоні'!$L334,0)</f>
        <v>0</v>
      </c>
      <c r="F334" s="1">
        <f>IF('Залишки в регіоні'!$B334=Лист2!$F$1,'Залишки в регіоні'!$L334,0)</f>
        <v>0</v>
      </c>
      <c r="G334" s="1">
        <f>IF('Залишки в регіоні'!$B334=Лист2!$G$1,'Залишки в регіоні'!$L334,0)</f>
        <v>0</v>
      </c>
      <c r="H334" s="1">
        <f>IF('Залишки в регіоні'!$B334=Лист2!$H$1,'Залишки в регіоні'!$L334,0)</f>
        <v>0</v>
      </c>
      <c r="I334" s="1">
        <f>IF('Залишки в регіоні'!$B334=Лист2!$I$1,'Залишки в регіоні'!$L334,0)</f>
        <v>0</v>
      </c>
      <c r="J334" s="1">
        <f>IF('Залишки в регіоні'!$B334=Лист2!$J$1,'Залишки в регіоні'!$L334,0)</f>
        <v>0</v>
      </c>
      <c r="K334" s="1">
        <f>IF('[1]Залишки в регіоні'!$B334=[1]Лист2!$K$1,'[1]Залишки в регіоні'!$L334,0)</f>
        <v>0</v>
      </c>
      <c r="L334" s="1">
        <f>IF('[1]Залишки в регіоні'!$B334=[1]Лист2!$L$1,'[1]Залишки в регіоні'!$L334,0)</f>
        <v>0</v>
      </c>
    </row>
    <row r="335" spans="1:12" x14ac:dyDescent="0.2">
      <c r="A335" s="1">
        <f>IF('Залишки в регіоні'!$B335=Лист2!$A$1,'Залишки в регіоні'!$L335,0)</f>
        <v>0</v>
      </c>
      <c r="B335" s="1">
        <f>IF('Залишки в регіоні'!$B335=Лист2!$B$1,'Залишки в регіоні'!$L335,0)</f>
        <v>0</v>
      </c>
      <c r="C335" s="1">
        <f>IF('Залишки в регіоні'!$B335=Лист2!$C$1,'Залишки в регіоні'!$L335,0)</f>
        <v>0</v>
      </c>
      <c r="D335" s="1">
        <f>IF('Залишки в регіоні'!$B335=Лист2!$D$1,'Залишки в регіоні'!$L335,0)</f>
        <v>0</v>
      </c>
      <c r="E335" s="1">
        <f>IF('Залишки в регіоні'!$B335=Лист2!$E$1,'Залишки в регіоні'!$L335,0)</f>
        <v>0</v>
      </c>
      <c r="F335" s="1">
        <f>IF('Залишки в регіоні'!$B335=Лист2!$F$1,'Залишки в регіоні'!$L335,0)</f>
        <v>0</v>
      </c>
      <c r="G335" s="1">
        <f>IF('Залишки в регіоні'!$B335=Лист2!$G$1,'Залишки в регіоні'!$L335,0)</f>
        <v>0</v>
      </c>
      <c r="H335" s="1">
        <f>IF('Залишки в регіоні'!$B335=Лист2!$H$1,'Залишки в регіоні'!$L335,0)</f>
        <v>0</v>
      </c>
      <c r="I335" s="1">
        <f>IF('Залишки в регіоні'!$B335=Лист2!$I$1,'Залишки в регіоні'!$L335,0)</f>
        <v>0</v>
      </c>
      <c r="J335" s="1">
        <f>IF('Залишки в регіоні'!$B335=Лист2!$J$1,'Залишки в регіоні'!$L335,0)</f>
        <v>0</v>
      </c>
      <c r="K335" s="1">
        <f>IF('[1]Залишки в регіоні'!$B335=[1]Лист2!$K$1,'[1]Залишки в регіоні'!$L335,0)</f>
        <v>0</v>
      </c>
      <c r="L335" s="1">
        <f>IF('[1]Залишки в регіоні'!$B335=[1]Лист2!$L$1,'[1]Залишки в регіоні'!$L335,0)</f>
        <v>0</v>
      </c>
    </row>
    <row r="336" spans="1:12" x14ac:dyDescent="0.2">
      <c r="A336" s="1">
        <f>IF('Залишки в регіоні'!$B336=Лист2!$A$1,'Залишки в регіоні'!$L336,0)</f>
        <v>0</v>
      </c>
      <c r="B336" s="1">
        <f>IF('Залишки в регіоні'!$B336=Лист2!$B$1,'Залишки в регіоні'!$L336,0)</f>
        <v>0</v>
      </c>
      <c r="C336" s="1">
        <f>IF('Залишки в регіоні'!$B336=Лист2!$C$1,'Залишки в регіоні'!$L336,0)</f>
        <v>0</v>
      </c>
      <c r="D336" s="1">
        <f>IF('Залишки в регіоні'!$B336=Лист2!$D$1,'Залишки в регіоні'!$L336,0)</f>
        <v>0</v>
      </c>
      <c r="E336" s="1">
        <f>IF('Залишки в регіоні'!$B336=Лист2!$E$1,'Залишки в регіоні'!$L336,0)</f>
        <v>0</v>
      </c>
      <c r="F336" s="1">
        <f>IF('Залишки в регіоні'!$B336=Лист2!$F$1,'Залишки в регіоні'!$L336,0)</f>
        <v>0</v>
      </c>
      <c r="G336" s="1">
        <f>IF('Залишки в регіоні'!$B336=Лист2!$G$1,'Залишки в регіоні'!$L336,0)</f>
        <v>0</v>
      </c>
      <c r="H336" s="1">
        <f>IF('Залишки в регіоні'!$B336=Лист2!$H$1,'Залишки в регіоні'!$L336,0)</f>
        <v>0</v>
      </c>
      <c r="I336" s="1">
        <f>IF('Залишки в регіоні'!$B336=Лист2!$I$1,'Залишки в регіоні'!$L336,0)</f>
        <v>0</v>
      </c>
      <c r="J336" s="1">
        <f>IF('Залишки в регіоні'!$B336=Лист2!$J$1,'Залишки в регіоні'!$L336,0)</f>
        <v>0</v>
      </c>
      <c r="K336" s="1">
        <f>IF('[1]Залишки в регіоні'!$B336=[1]Лист2!$K$1,'[1]Залишки в регіоні'!$L336,0)</f>
        <v>0</v>
      </c>
      <c r="L336" s="1">
        <f>IF('[1]Залишки в регіоні'!$B336=[1]Лист2!$L$1,'[1]Залишки в регіоні'!$L336,0)</f>
        <v>0</v>
      </c>
    </row>
    <row r="337" spans="1:12" x14ac:dyDescent="0.2">
      <c r="A337" s="1">
        <f>IF('Залишки в регіоні'!$B337=Лист2!$A$1,'Залишки в регіоні'!$L337,0)</f>
        <v>0</v>
      </c>
      <c r="B337" s="1">
        <f>IF('Залишки в регіоні'!$B337=Лист2!$B$1,'Залишки в регіоні'!$L337,0)</f>
        <v>0</v>
      </c>
      <c r="C337" s="1">
        <f>IF('Залишки в регіоні'!$B337=Лист2!$C$1,'Залишки в регіоні'!$L337,0)</f>
        <v>0</v>
      </c>
      <c r="D337" s="1">
        <f>IF('Залишки в регіоні'!$B337=Лист2!$D$1,'Залишки в регіоні'!$L337,0)</f>
        <v>0</v>
      </c>
      <c r="E337" s="1">
        <f>IF('Залишки в регіоні'!$B337=Лист2!$E$1,'Залишки в регіоні'!$L337,0)</f>
        <v>0</v>
      </c>
      <c r="F337" s="1">
        <f>IF('Залишки в регіоні'!$B337=Лист2!$F$1,'Залишки в регіоні'!$L337,0)</f>
        <v>0</v>
      </c>
      <c r="G337" s="1">
        <f>IF('Залишки в регіоні'!$B337=Лист2!$G$1,'Залишки в регіоні'!$L337,0)</f>
        <v>0</v>
      </c>
      <c r="H337" s="1">
        <f>IF('Залишки в регіоні'!$B337=Лист2!$H$1,'Залишки в регіоні'!$L337,0)</f>
        <v>0</v>
      </c>
      <c r="I337" s="1">
        <f>IF('Залишки в регіоні'!$B337=Лист2!$I$1,'Залишки в регіоні'!$L337,0)</f>
        <v>0</v>
      </c>
      <c r="J337" s="1">
        <f>IF('Залишки в регіоні'!$B337=Лист2!$J$1,'Залишки в регіоні'!$L337,0)</f>
        <v>0</v>
      </c>
      <c r="K337" s="1">
        <f>IF('[1]Залишки в регіоні'!$B337=[1]Лист2!$K$1,'[1]Залишки в регіоні'!$L337,0)</f>
        <v>0</v>
      </c>
      <c r="L337" s="1">
        <f>IF('[1]Залишки в регіоні'!$B337=[1]Лист2!$L$1,'[1]Залишки в регіоні'!$L337,0)</f>
        <v>0</v>
      </c>
    </row>
    <row r="338" spans="1:12" x14ac:dyDescent="0.2">
      <c r="A338" s="1">
        <f>IF('Залишки в регіоні'!$B338=Лист2!$A$1,'Залишки в регіоні'!$L338,0)</f>
        <v>0</v>
      </c>
      <c r="B338" s="1">
        <f>IF('Залишки в регіоні'!$B338=Лист2!$B$1,'Залишки в регіоні'!$L338,0)</f>
        <v>0</v>
      </c>
      <c r="C338" s="1">
        <f>IF('Залишки в регіоні'!$B338=Лист2!$C$1,'Залишки в регіоні'!$L338,0)</f>
        <v>0</v>
      </c>
      <c r="D338" s="1">
        <f>IF('Залишки в регіоні'!$B338=Лист2!$D$1,'Залишки в регіоні'!$L338,0)</f>
        <v>0</v>
      </c>
      <c r="E338" s="1">
        <f>IF('Залишки в регіоні'!$B338=Лист2!$E$1,'Залишки в регіоні'!$L338,0)</f>
        <v>0</v>
      </c>
      <c r="F338" s="1">
        <f>IF('Залишки в регіоні'!$B338=Лист2!$F$1,'Залишки в регіоні'!$L338,0)</f>
        <v>0</v>
      </c>
      <c r="G338" s="1">
        <f>IF('Залишки в регіоні'!$B338=Лист2!$G$1,'Залишки в регіоні'!$L338,0)</f>
        <v>0</v>
      </c>
      <c r="H338" s="1">
        <f>IF('Залишки в регіоні'!$B338=Лист2!$H$1,'Залишки в регіоні'!$L338,0)</f>
        <v>0</v>
      </c>
      <c r="I338" s="1">
        <f>IF('Залишки в регіоні'!$B338=Лист2!$I$1,'Залишки в регіоні'!$L338,0)</f>
        <v>0</v>
      </c>
      <c r="J338" s="1">
        <f>IF('Залишки в регіоні'!$B338=Лист2!$J$1,'Залишки в регіоні'!$L338,0)</f>
        <v>0</v>
      </c>
      <c r="K338" s="1">
        <f>IF('[1]Залишки в регіоні'!$B338=[1]Лист2!$K$1,'[1]Залишки в регіоні'!$L338,0)</f>
        <v>0</v>
      </c>
      <c r="L338" s="1">
        <f>IF('[1]Залишки в регіоні'!$B338=[1]Лист2!$L$1,'[1]Залишки в регіоні'!$L338,0)</f>
        <v>0</v>
      </c>
    </row>
    <row r="339" spans="1:12" x14ac:dyDescent="0.2">
      <c r="A339" s="1">
        <f>IF('Залишки в регіоні'!$B339=Лист2!$A$1,'Залишки в регіоні'!$L339,0)</f>
        <v>0</v>
      </c>
      <c r="B339" s="1">
        <f>IF('Залишки в регіоні'!$B339=Лист2!$B$1,'Залишки в регіоні'!$L339,0)</f>
        <v>0</v>
      </c>
      <c r="C339" s="1">
        <f>IF('Залишки в регіоні'!$B339=Лист2!$C$1,'Залишки в регіоні'!$L339,0)</f>
        <v>0</v>
      </c>
      <c r="D339" s="1">
        <f>IF('Залишки в регіоні'!$B339=Лист2!$D$1,'Залишки в регіоні'!$L339,0)</f>
        <v>0</v>
      </c>
      <c r="E339" s="1">
        <f>IF('Залишки в регіоні'!$B339=Лист2!$E$1,'Залишки в регіоні'!$L339,0)</f>
        <v>0</v>
      </c>
      <c r="F339" s="1">
        <f>IF('Залишки в регіоні'!$B339=Лист2!$F$1,'Залишки в регіоні'!$L339,0)</f>
        <v>0</v>
      </c>
      <c r="G339" s="1">
        <f>IF('Залишки в регіоні'!$B339=Лист2!$G$1,'Залишки в регіоні'!$L339,0)</f>
        <v>0</v>
      </c>
      <c r="H339" s="1">
        <f>IF('Залишки в регіоні'!$B339=Лист2!$H$1,'Залишки в регіоні'!$L339,0)</f>
        <v>0</v>
      </c>
      <c r="I339" s="1">
        <f>IF('Залишки в регіоні'!$B339=Лист2!$I$1,'Залишки в регіоні'!$L339,0)</f>
        <v>0</v>
      </c>
      <c r="J339" s="1">
        <f>IF('Залишки в регіоні'!$B339=Лист2!$J$1,'Залишки в регіоні'!$L339,0)</f>
        <v>0</v>
      </c>
      <c r="K339" s="1">
        <f>IF('[1]Залишки в регіоні'!$B339=[1]Лист2!$K$1,'[1]Залишки в регіоні'!$L339,0)</f>
        <v>0</v>
      </c>
      <c r="L339" s="1">
        <f>IF('[1]Залишки в регіоні'!$B339=[1]Лист2!$L$1,'[1]Залишки в регіоні'!$L339,0)</f>
        <v>0</v>
      </c>
    </row>
    <row r="340" spans="1:12" x14ac:dyDescent="0.2">
      <c r="A340" s="1">
        <f>IF('Залишки в регіоні'!$B340=Лист2!$A$1,'Залишки в регіоні'!$L340,0)</f>
        <v>0</v>
      </c>
      <c r="B340" s="1">
        <f>IF('Залишки в регіоні'!$B340=Лист2!$B$1,'Залишки в регіоні'!$L340,0)</f>
        <v>0</v>
      </c>
      <c r="C340" s="1">
        <f>IF('Залишки в регіоні'!$B340=Лист2!$C$1,'Залишки в регіоні'!$L340,0)</f>
        <v>0</v>
      </c>
      <c r="D340" s="1">
        <f>IF('Залишки в регіоні'!$B340=Лист2!$D$1,'Залишки в регіоні'!$L340,0)</f>
        <v>0</v>
      </c>
      <c r="E340" s="1">
        <f>IF('Залишки в регіоні'!$B340=Лист2!$E$1,'Залишки в регіоні'!$L340,0)</f>
        <v>0</v>
      </c>
      <c r="F340" s="1">
        <f>IF('Залишки в регіоні'!$B340=Лист2!$F$1,'Залишки в регіоні'!$L340,0)</f>
        <v>0</v>
      </c>
      <c r="G340" s="1">
        <f>IF('Залишки в регіоні'!$B340=Лист2!$G$1,'Залишки в регіоні'!$L340,0)</f>
        <v>0</v>
      </c>
      <c r="H340" s="1">
        <f>IF('Залишки в регіоні'!$B340=Лист2!$H$1,'Залишки в регіоні'!$L340,0)</f>
        <v>0</v>
      </c>
      <c r="I340" s="1">
        <f>IF('Залишки в регіоні'!$B340=Лист2!$I$1,'Залишки в регіоні'!$L340,0)</f>
        <v>0</v>
      </c>
      <c r="J340" s="1">
        <f>IF('Залишки в регіоні'!$B340=Лист2!$J$1,'Залишки в регіоні'!$L340,0)</f>
        <v>0</v>
      </c>
      <c r="K340" s="1">
        <f>IF('[1]Залишки в регіоні'!$B340=[1]Лист2!$K$1,'[1]Залишки в регіоні'!$L340,0)</f>
        <v>0</v>
      </c>
      <c r="L340" s="1">
        <f>IF('[1]Залишки в регіоні'!$B340=[1]Лист2!$L$1,'[1]Залишки в регіоні'!$L340,0)</f>
        <v>0</v>
      </c>
    </row>
    <row r="341" spans="1:12" x14ac:dyDescent="0.2">
      <c r="A341" s="1">
        <f>IF('Залишки в регіоні'!$B341=Лист2!$A$1,'Залишки в регіоні'!$L341,0)</f>
        <v>0</v>
      </c>
      <c r="B341" s="1">
        <f>IF('Залишки в регіоні'!$B341=Лист2!$B$1,'Залишки в регіоні'!$L341,0)</f>
        <v>0</v>
      </c>
      <c r="C341" s="1">
        <f>IF('Залишки в регіоні'!$B341=Лист2!$C$1,'Залишки в регіоні'!$L341,0)</f>
        <v>0</v>
      </c>
      <c r="D341" s="1">
        <f>IF('Залишки в регіоні'!$B341=Лист2!$D$1,'Залишки в регіоні'!$L341,0)</f>
        <v>0</v>
      </c>
      <c r="E341" s="1">
        <f>IF('Залишки в регіоні'!$B341=Лист2!$E$1,'Залишки в регіоні'!$L341,0)</f>
        <v>0</v>
      </c>
      <c r="F341" s="1">
        <f>IF('Залишки в регіоні'!$B341=Лист2!$F$1,'Залишки в регіоні'!$L341,0)</f>
        <v>0</v>
      </c>
      <c r="G341" s="1">
        <f>IF('Залишки в регіоні'!$B341=Лист2!$G$1,'Залишки в регіоні'!$L341,0)</f>
        <v>0</v>
      </c>
      <c r="H341" s="1">
        <f>IF('Залишки в регіоні'!$B341=Лист2!$H$1,'Залишки в регіоні'!$L341,0)</f>
        <v>0</v>
      </c>
      <c r="I341" s="1">
        <f>IF('Залишки в регіоні'!$B341=Лист2!$I$1,'Залишки в регіоні'!$L341,0)</f>
        <v>0</v>
      </c>
      <c r="J341" s="1">
        <f>IF('Залишки в регіоні'!$B341=Лист2!$J$1,'Залишки в регіоні'!$L341,0)</f>
        <v>0</v>
      </c>
      <c r="K341" s="1">
        <f>IF('[1]Залишки в регіоні'!$B341=[1]Лист2!$K$1,'[1]Залишки в регіоні'!$L341,0)</f>
        <v>0</v>
      </c>
      <c r="L341" s="1">
        <f>IF('[1]Залишки в регіоні'!$B341=[1]Лист2!$L$1,'[1]Залишки в регіоні'!$L341,0)</f>
        <v>0</v>
      </c>
    </row>
    <row r="342" spans="1:12" x14ac:dyDescent="0.2">
      <c r="A342" s="1">
        <f>IF('Залишки в регіоні'!$B342=Лист2!$A$1,'Залишки в регіоні'!$L342,0)</f>
        <v>0</v>
      </c>
      <c r="B342" s="1">
        <f>IF('Залишки в регіоні'!$B342=Лист2!$B$1,'Залишки в регіоні'!$L342,0)</f>
        <v>0</v>
      </c>
      <c r="C342" s="1">
        <f>IF('Залишки в регіоні'!$B342=Лист2!$C$1,'Залишки в регіоні'!$L342,0)</f>
        <v>0</v>
      </c>
      <c r="D342" s="1">
        <f>IF('Залишки в регіоні'!$B342=Лист2!$D$1,'Залишки в регіоні'!$L342,0)</f>
        <v>0</v>
      </c>
      <c r="E342" s="1">
        <f>IF('Залишки в регіоні'!$B342=Лист2!$E$1,'Залишки в регіоні'!$L342,0)</f>
        <v>0</v>
      </c>
      <c r="F342" s="1">
        <f>IF('Залишки в регіоні'!$B342=Лист2!$F$1,'Залишки в регіоні'!$L342,0)</f>
        <v>0</v>
      </c>
      <c r="G342" s="1">
        <f>IF('Залишки в регіоні'!$B342=Лист2!$G$1,'Залишки в регіоні'!$L342,0)</f>
        <v>0</v>
      </c>
      <c r="H342" s="1">
        <f>IF('Залишки в регіоні'!$B342=Лист2!$H$1,'Залишки в регіоні'!$L342,0)</f>
        <v>0</v>
      </c>
      <c r="I342" s="1">
        <f>IF('Залишки в регіоні'!$B342=Лист2!$I$1,'Залишки в регіоні'!$L342,0)</f>
        <v>0</v>
      </c>
      <c r="J342" s="1">
        <f>IF('Залишки в регіоні'!$B342=Лист2!$J$1,'Залишки в регіоні'!$L342,0)</f>
        <v>0</v>
      </c>
      <c r="K342" s="1">
        <f>IF('[1]Залишки в регіоні'!$B342=[1]Лист2!$K$1,'[1]Залишки в регіоні'!$L342,0)</f>
        <v>0</v>
      </c>
      <c r="L342" s="1">
        <f>IF('[1]Залишки в регіоні'!$B342=[1]Лист2!$L$1,'[1]Залишки в регіоні'!$L342,0)</f>
        <v>0</v>
      </c>
    </row>
    <row r="343" spans="1:12" x14ac:dyDescent="0.2">
      <c r="A343" s="1">
        <f>IF('Залишки в регіоні'!$B343=Лист2!$A$1,'Залишки в регіоні'!$L343,0)</f>
        <v>0</v>
      </c>
      <c r="B343" s="1">
        <f>IF('Залишки в регіоні'!$B343=Лист2!$B$1,'Залишки в регіоні'!$L343,0)</f>
        <v>0</v>
      </c>
      <c r="C343" s="1">
        <f>IF('Залишки в регіоні'!$B343=Лист2!$C$1,'Залишки в регіоні'!$L343,0)</f>
        <v>0</v>
      </c>
      <c r="D343" s="1">
        <f>IF('Залишки в регіоні'!$B343=Лист2!$D$1,'Залишки в регіоні'!$L343,0)</f>
        <v>0</v>
      </c>
      <c r="E343" s="1">
        <f>IF('Залишки в регіоні'!$B343=Лист2!$E$1,'Залишки в регіоні'!$L343,0)</f>
        <v>0</v>
      </c>
      <c r="F343" s="1">
        <f>IF('Залишки в регіоні'!$B343=Лист2!$F$1,'Залишки в регіоні'!$L343,0)</f>
        <v>0</v>
      </c>
      <c r="G343" s="1">
        <f>IF('Залишки в регіоні'!$B343=Лист2!$G$1,'Залишки в регіоні'!$L343,0)</f>
        <v>0</v>
      </c>
      <c r="H343" s="1">
        <f>IF('Залишки в регіоні'!$B343=Лист2!$H$1,'Залишки в регіоні'!$L343,0)</f>
        <v>0</v>
      </c>
      <c r="I343" s="1">
        <f>IF('Залишки в регіоні'!$B343=Лист2!$I$1,'Залишки в регіоні'!$L343,0)</f>
        <v>0</v>
      </c>
      <c r="J343" s="1">
        <f>IF('Залишки в регіоні'!$B343=Лист2!$J$1,'Залишки в регіоні'!$L343,0)</f>
        <v>0</v>
      </c>
      <c r="K343" s="1">
        <f>IF('[1]Залишки в регіоні'!$B343=[1]Лист2!$K$1,'[1]Залишки в регіоні'!$L343,0)</f>
        <v>0</v>
      </c>
      <c r="L343" s="1">
        <f>IF('[1]Залишки в регіоні'!$B343=[1]Лист2!$L$1,'[1]Залишки в регіоні'!$L343,0)</f>
        <v>0</v>
      </c>
    </row>
    <row r="344" spans="1:12" x14ac:dyDescent="0.2">
      <c r="A344" s="1">
        <f>IF('Залишки в регіоні'!$B344=Лист2!$A$1,'Залишки в регіоні'!$L344,0)</f>
        <v>0</v>
      </c>
      <c r="B344" s="1">
        <f>IF('Залишки в регіоні'!$B344=Лист2!$B$1,'Залишки в регіоні'!$L344,0)</f>
        <v>0</v>
      </c>
      <c r="C344" s="1">
        <f>IF('Залишки в регіоні'!$B344=Лист2!$C$1,'Залишки в регіоні'!$L344,0)</f>
        <v>0</v>
      </c>
      <c r="D344" s="1">
        <f>IF('Залишки в регіоні'!$B344=Лист2!$D$1,'Залишки в регіоні'!$L344,0)</f>
        <v>0</v>
      </c>
      <c r="E344" s="1">
        <f>IF('Залишки в регіоні'!$B344=Лист2!$E$1,'Залишки в регіоні'!$L344,0)</f>
        <v>0</v>
      </c>
      <c r="F344" s="1">
        <f>IF('Залишки в регіоні'!$B344=Лист2!$F$1,'Залишки в регіоні'!$L344,0)</f>
        <v>0</v>
      </c>
      <c r="G344" s="1">
        <f>IF('Залишки в регіоні'!$B344=Лист2!$G$1,'Залишки в регіоні'!$L344,0)</f>
        <v>0</v>
      </c>
      <c r="H344" s="1">
        <f>IF('Залишки в регіоні'!$B344=Лист2!$H$1,'Залишки в регіоні'!$L344,0)</f>
        <v>0</v>
      </c>
      <c r="I344" s="1">
        <f>IF('Залишки в регіоні'!$B344=Лист2!$I$1,'Залишки в регіоні'!$L344,0)</f>
        <v>0</v>
      </c>
      <c r="J344" s="1">
        <f>IF('Залишки в регіоні'!$B344=Лист2!$J$1,'Залишки в регіоні'!$L344,0)</f>
        <v>0</v>
      </c>
      <c r="K344" s="1">
        <f>IF('[1]Залишки в регіоні'!$B344=[1]Лист2!$K$1,'[1]Залишки в регіоні'!$L344,0)</f>
        <v>0</v>
      </c>
      <c r="L344" s="1">
        <f>IF('[1]Залишки в регіоні'!$B344=[1]Лист2!$L$1,'[1]Залишки в регіоні'!$L344,0)</f>
        <v>0</v>
      </c>
    </row>
    <row r="345" spans="1:12" x14ac:dyDescent="0.2">
      <c r="A345" s="1">
        <f>IF('Залишки в регіоні'!$B345=Лист2!$A$1,'Залишки в регіоні'!$L345,0)</f>
        <v>0</v>
      </c>
      <c r="B345" s="1">
        <f>IF('Залишки в регіоні'!$B345=Лист2!$B$1,'Залишки в регіоні'!$L345,0)</f>
        <v>0</v>
      </c>
      <c r="C345" s="1">
        <f>IF('Залишки в регіоні'!$B345=Лист2!$C$1,'Залишки в регіоні'!$L345,0)</f>
        <v>0</v>
      </c>
      <c r="D345" s="1">
        <f>IF('Залишки в регіоні'!$B345=Лист2!$D$1,'Залишки в регіоні'!$L345,0)</f>
        <v>0</v>
      </c>
      <c r="E345" s="1">
        <f>IF('Залишки в регіоні'!$B345=Лист2!$E$1,'Залишки в регіоні'!$L345,0)</f>
        <v>0</v>
      </c>
      <c r="F345" s="1">
        <f>IF('Залишки в регіоні'!$B345=Лист2!$F$1,'Залишки в регіоні'!$L345,0)</f>
        <v>0</v>
      </c>
      <c r="G345" s="1">
        <f>IF('Залишки в регіоні'!$B345=Лист2!$G$1,'Залишки в регіоні'!$L345,0)</f>
        <v>0</v>
      </c>
      <c r="H345" s="1">
        <f>IF('Залишки в регіоні'!$B345=Лист2!$H$1,'Залишки в регіоні'!$L345,0)</f>
        <v>0</v>
      </c>
      <c r="I345" s="1">
        <f>IF('Залишки в регіоні'!$B345=Лист2!$I$1,'Залишки в регіоні'!$L345,0)</f>
        <v>0</v>
      </c>
      <c r="J345" s="1">
        <f>IF('Залишки в регіоні'!$B345=Лист2!$J$1,'Залишки в регіоні'!$L345,0)</f>
        <v>0</v>
      </c>
      <c r="K345" s="1">
        <f>IF('[1]Залишки в регіоні'!$B345=[1]Лист2!$K$1,'[1]Залишки в регіоні'!$L345,0)</f>
        <v>0</v>
      </c>
      <c r="L345" s="1">
        <f>IF('[1]Залишки в регіоні'!$B345=[1]Лист2!$L$1,'[1]Залишки в регіоні'!$L345,0)</f>
        <v>0</v>
      </c>
    </row>
    <row r="346" spans="1:12" x14ac:dyDescent="0.2">
      <c r="A346" s="1">
        <f>IF('Залишки в регіоні'!$B346=Лист2!$A$1,'Залишки в регіоні'!$L346,0)</f>
        <v>0</v>
      </c>
      <c r="B346" s="1">
        <f>IF('Залишки в регіоні'!$B346=Лист2!$B$1,'Залишки в регіоні'!$L346,0)</f>
        <v>0</v>
      </c>
      <c r="C346" s="1">
        <f>IF('Залишки в регіоні'!$B346=Лист2!$C$1,'Залишки в регіоні'!$L346,0)</f>
        <v>0</v>
      </c>
      <c r="D346" s="1">
        <f>IF('Залишки в регіоні'!$B346=Лист2!$D$1,'Залишки в регіоні'!$L346,0)</f>
        <v>0</v>
      </c>
      <c r="E346" s="1">
        <f>IF('Залишки в регіоні'!$B346=Лист2!$E$1,'Залишки в регіоні'!$L346,0)</f>
        <v>0</v>
      </c>
      <c r="F346" s="1">
        <f>IF('Залишки в регіоні'!$B346=Лист2!$F$1,'Залишки в регіоні'!$L346,0)</f>
        <v>0</v>
      </c>
      <c r="G346" s="1">
        <f>IF('Залишки в регіоні'!$B346=Лист2!$G$1,'Залишки в регіоні'!$L346,0)</f>
        <v>0</v>
      </c>
      <c r="H346" s="1">
        <f>IF('Залишки в регіоні'!$B346=Лист2!$H$1,'Залишки в регіоні'!$L346,0)</f>
        <v>0</v>
      </c>
      <c r="I346" s="1">
        <f>IF('Залишки в регіоні'!$B346=Лист2!$I$1,'Залишки в регіоні'!$L346,0)</f>
        <v>0</v>
      </c>
      <c r="J346" s="1">
        <f>IF('Залишки в регіоні'!$B346=Лист2!$J$1,'Залишки в регіоні'!$L346,0)</f>
        <v>0</v>
      </c>
      <c r="K346" s="1">
        <f>IF('[1]Залишки в регіоні'!$B346=[1]Лист2!$K$1,'[1]Залишки в регіоні'!$L346,0)</f>
        <v>0</v>
      </c>
      <c r="L346" s="1">
        <f>IF('[1]Залишки в регіоні'!$B346=[1]Лист2!$L$1,'[1]Залишки в регіоні'!$L346,0)</f>
        <v>0</v>
      </c>
    </row>
    <row r="347" spans="1:12" x14ac:dyDescent="0.2">
      <c r="A347" s="1">
        <f>IF('Залишки в регіоні'!$B347=Лист2!$A$1,'Залишки в регіоні'!$L347,0)</f>
        <v>0</v>
      </c>
      <c r="B347" s="1">
        <f>IF('Залишки в регіоні'!$B347=Лист2!$B$1,'Залишки в регіоні'!$L347,0)</f>
        <v>0</v>
      </c>
      <c r="C347" s="1">
        <f>IF('Залишки в регіоні'!$B347=Лист2!$C$1,'Залишки в регіоні'!$L347,0)</f>
        <v>0</v>
      </c>
      <c r="D347" s="1">
        <f>IF('Залишки в регіоні'!$B347=Лист2!$D$1,'Залишки в регіоні'!$L347,0)</f>
        <v>0</v>
      </c>
      <c r="E347" s="1">
        <f>IF('Залишки в регіоні'!$B347=Лист2!$E$1,'Залишки в регіоні'!$L347,0)</f>
        <v>0</v>
      </c>
      <c r="F347" s="1">
        <f>IF('Залишки в регіоні'!$B347=Лист2!$F$1,'Залишки в регіоні'!$L347,0)</f>
        <v>0</v>
      </c>
      <c r="G347" s="1">
        <f>IF('Залишки в регіоні'!$B347=Лист2!$G$1,'Залишки в регіоні'!$L347,0)</f>
        <v>0</v>
      </c>
      <c r="H347" s="1">
        <f>IF('Залишки в регіоні'!$B347=Лист2!$H$1,'Залишки в регіоні'!$L347,0)</f>
        <v>0</v>
      </c>
      <c r="I347" s="1">
        <f>IF('Залишки в регіоні'!$B347=Лист2!$I$1,'Залишки в регіоні'!$L347,0)</f>
        <v>0</v>
      </c>
      <c r="J347" s="1">
        <f>IF('Залишки в регіоні'!$B347=Лист2!$J$1,'Залишки в регіоні'!$L347,0)</f>
        <v>0</v>
      </c>
      <c r="K347" s="1">
        <f>IF('[1]Залишки в регіоні'!$B347=[1]Лист2!$K$1,'[1]Залишки в регіоні'!$L347,0)</f>
        <v>0</v>
      </c>
      <c r="L347" s="1">
        <f>IF('[1]Залишки в регіоні'!$B347=[1]Лист2!$L$1,'[1]Залишки в регіоні'!$L347,0)</f>
        <v>0</v>
      </c>
    </row>
    <row r="348" spans="1:12" x14ac:dyDescent="0.2">
      <c r="A348" s="1">
        <f>IF('Залишки в регіоні'!$B348=Лист2!$A$1,'Залишки в регіоні'!$L348,0)</f>
        <v>0</v>
      </c>
      <c r="B348" s="1">
        <f>IF('Залишки в регіоні'!$B348=Лист2!$B$1,'Залишки в регіоні'!$L348,0)</f>
        <v>0</v>
      </c>
      <c r="C348" s="1">
        <f>IF('Залишки в регіоні'!$B348=Лист2!$C$1,'Залишки в регіоні'!$L348,0)</f>
        <v>0</v>
      </c>
      <c r="D348" s="1">
        <f>IF('Залишки в регіоні'!$B348=Лист2!$D$1,'Залишки в регіоні'!$L348,0)</f>
        <v>0</v>
      </c>
      <c r="E348" s="1">
        <f>IF('Залишки в регіоні'!$B348=Лист2!$E$1,'Залишки в регіоні'!$L348,0)</f>
        <v>0</v>
      </c>
      <c r="F348" s="1">
        <f>IF('Залишки в регіоні'!$B348=Лист2!$F$1,'Залишки в регіоні'!$L348,0)</f>
        <v>0</v>
      </c>
      <c r="G348" s="1">
        <f>IF('Залишки в регіоні'!$B348=Лист2!$G$1,'Залишки в регіоні'!$L348,0)</f>
        <v>0</v>
      </c>
      <c r="H348" s="1">
        <f>IF('Залишки в регіоні'!$B348=Лист2!$H$1,'Залишки в регіоні'!$L348,0)</f>
        <v>0</v>
      </c>
      <c r="I348" s="1">
        <f>IF('Залишки в регіоні'!$B348=Лист2!$I$1,'Залишки в регіоні'!$L348,0)</f>
        <v>0</v>
      </c>
      <c r="J348" s="1">
        <f>IF('Залишки в регіоні'!$B348=Лист2!$J$1,'Залишки в регіоні'!$L348,0)</f>
        <v>0</v>
      </c>
      <c r="K348" s="1">
        <f>IF('[1]Залишки в регіоні'!$B348=[1]Лист2!$K$1,'[1]Залишки в регіоні'!$L348,0)</f>
        <v>0</v>
      </c>
      <c r="L348" s="1">
        <f>IF('[1]Залишки в регіоні'!$B348=[1]Лист2!$L$1,'[1]Залишки в регіоні'!$L348,0)</f>
        <v>0</v>
      </c>
    </row>
    <row r="349" spans="1:12" x14ac:dyDescent="0.2">
      <c r="A349" s="1">
        <f>IF('Залишки в регіоні'!$B349=Лист2!$A$1,'Залишки в регіоні'!$L349,0)</f>
        <v>0</v>
      </c>
      <c r="B349" s="1">
        <f>IF('Залишки в регіоні'!$B349=Лист2!$B$1,'Залишки в регіоні'!$L349,0)</f>
        <v>0</v>
      </c>
      <c r="C349" s="1">
        <f>IF('Залишки в регіоні'!$B349=Лист2!$C$1,'Залишки в регіоні'!$L349,0)</f>
        <v>0</v>
      </c>
      <c r="D349" s="1">
        <f>IF('Залишки в регіоні'!$B349=Лист2!$D$1,'Залишки в регіоні'!$L349,0)</f>
        <v>0</v>
      </c>
      <c r="E349" s="1">
        <f>IF('Залишки в регіоні'!$B349=Лист2!$E$1,'Залишки в регіоні'!$L349,0)</f>
        <v>0</v>
      </c>
      <c r="F349" s="1">
        <f>IF('Залишки в регіоні'!$B349=Лист2!$F$1,'Залишки в регіоні'!$L349,0)</f>
        <v>0</v>
      </c>
      <c r="G349" s="1">
        <f>IF('Залишки в регіоні'!$B349=Лист2!$G$1,'Залишки в регіоні'!$L349,0)</f>
        <v>0</v>
      </c>
      <c r="H349" s="1">
        <f>IF('Залишки в регіоні'!$B349=Лист2!$H$1,'Залишки в регіоні'!$L349,0)</f>
        <v>0</v>
      </c>
      <c r="I349" s="1">
        <f>IF('Залишки в регіоні'!$B349=Лист2!$I$1,'Залишки в регіоні'!$L349,0)</f>
        <v>0</v>
      </c>
      <c r="J349" s="1">
        <f>IF('Залишки в регіоні'!$B349=Лист2!$J$1,'Залишки в регіоні'!$L349,0)</f>
        <v>0</v>
      </c>
      <c r="K349" s="1">
        <f>IF('[1]Залишки в регіоні'!$B349=[1]Лист2!$K$1,'[1]Залишки в регіоні'!$L349,0)</f>
        <v>0</v>
      </c>
      <c r="L349" s="1">
        <f>IF('[1]Залишки в регіоні'!$B349=[1]Лист2!$L$1,'[1]Залишки в регіоні'!$L349,0)</f>
        <v>0</v>
      </c>
    </row>
    <row r="350" spans="1:12" x14ac:dyDescent="0.2">
      <c r="A350" s="1">
        <f>IF('Залишки в регіоні'!$B350=Лист2!$A$1,'Залишки в регіоні'!$L350,0)</f>
        <v>0</v>
      </c>
      <c r="B350" s="1">
        <f>IF('Залишки в регіоні'!$B350=Лист2!$B$1,'Залишки в регіоні'!$L350,0)</f>
        <v>0</v>
      </c>
      <c r="C350" s="1">
        <f>IF('Залишки в регіоні'!$B350=Лист2!$C$1,'Залишки в регіоні'!$L350,0)</f>
        <v>0</v>
      </c>
      <c r="D350" s="1">
        <f>IF('Залишки в регіоні'!$B350=Лист2!$D$1,'Залишки в регіоні'!$L350,0)</f>
        <v>0</v>
      </c>
      <c r="E350" s="1">
        <f>IF('Залишки в регіоні'!$B350=Лист2!$E$1,'Залишки в регіоні'!$L350,0)</f>
        <v>0</v>
      </c>
      <c r="F350" s="1">
        <f>IF('Залишки в регіоні'!$B350=Лист2!$F$1,'Залишки в регіоні'!$L350,0)</f>
        <v>0</v>
      </c>
      <c r="G350" s="1">
        <f>IF('Залишки в регіоні'!$B350=Лист2!$G$1,'Залишки в регіоні'!$L350,0)</f>
        <v>0</v>
      </c>
      <c r="H350" s="1">
        <f>IF('Залишки в регіоні'!$B350=Лист2!$H$1,'Залишки в регіоні'!$L350,0)</f>
        <v>0</v>
      </c>
      <c r="I350" s="1">
        <f>IF('Залишки в регіоні'!$B350=Лист2!$I$1,'Залишки в регіоні'!$L350,0)</f>
        <v>0</v>
      </c>
      <c r="J350" s="1">
        <f>IF('Залишки в регіоні'!$B350=Лист2!$J$1,'Залишки в регіоні'!$L350,0)</f>
        <v>0</v>
      </c>
      <c r="K350" s="1">
        <f>IF('[1]Залишки в регіоні'!$B350=[1]Лист2!$K$1,'[1]Залишки в регіоні'!$L350,0)</f>
        <v>0</v>
      </c>
      <c r="L350" s="1">
        <f>IF('[1]Залишки в регіоні'!$B350=[1]Лист2!$L$1,'[1]Залишки в регіоні'!$L350,0)</f>
        <v>0</v>
      </c>
    </row>
    <row r="351" spans="1:12" x14ac:dyDescent="0.2">
      <c r="A351" s="1">
        <f>IF('Залишки в регіоні'!$B351=Лист2!$A$1,'Залишки в регіоні'!$L351,0)</f>
        <v>0</v>
      </c>
      <c r="B351" s="1">
        <f>IF('Залишки в регіоні'!$B351=Лист2!$B$1,'Залишки в регіоні'!$L351,0)</f>
        <v>0</v>
      </c>
      <c r="C351" s="1">
        <f>IF('Залишки в регіоні'!$B351=Лист2!$C$1,'Залишки в регіоні'!$L351,0)</f>
        <v>0</v>
      </c>
      <c r="D351" s="1">
        <f>IF('Залишки в регіоні'!$B351=Лист2!$D$1,'Залишки в регіоні'!$L351,0)</f>
        <v>0</v>
      </c>
      <c r="E351" s="1">
        <f>IF('Залишки в регіоні'!$B351=Лист2!$E$1,'Залишки в регіоні'!$L351,0)</f>
        <v>0</v>
      </c>
      <c r="F351" s="1">
        <f>IF('Залишки в регіоні'!$B351=Лист2!$F$1,'Залишки в регіоні'!$L351,0)</f>
        <v>0</v>
      </c>
      <c r="G351" s="1">
        <f>IF('Залишки в регіоні'!$B351=Лист2!$G$1,'Залишки в регіоні'!$L351,0)</f>
        <v>0</v>
      </c>
      <c r="H351" s="1">
        <f>IF('Залишки в регіоні'!$B351=Лист2!$H$1,'Залишки в регіоні'!$L351,0)</f>
        <v>0</v>
      </c>
      <c r="I351" s="1">
        <f>IF('Залишки в регіоні'!$B351=Лист2!$I$1,'Залишки в регіоні'!$L351,0)</f>
        <v>0</v>
      </c>
      <c r="J351" s="1">
        <f>IF('Залишки в регіоні'!$B351=Лист2!$J$1,'Залишки в регіоні'!$L351,0)</f>
        <v>0</v>
      </c>
      <c r="K351" s="1">
        <f>IF('[1]Залишки в регіоні'!$B351=[1]Лист2!$K$1,'[1]Залишки в регіоні'!$L351,0)</f>
        <v>0</v>
      </c>
      <c r="L351" s="1">
        <f>IF('[1]Залишки в регіоні'!$B351=[1]Лист2!$L$1,'[1]Залишки в регіоні'!$L351,0)</f>
        <v>0</v>
      </c>
    </row>
    <row r="352" spans="1:12" x14ac:dyDescent="0.2">
      <c r="A352" s="1">
        <f>IF('Залишки в регіоні'!$B352=Лист2!$A$1,'Залишки в регіоні'!$L352,0)</f>
        <v>0</v>
      </c>
      <c r="B352" s="1">
        <f>IF('Залишки в регіоні'!$B352=Лист2!$B$1,'Залишки в регіоні'!$L352,0)</f>
        <v>0</v>
      </c>
      <c r="C352" s="1">
        <f>IF('Залишки в регіоні'!$B352=Лист2!$C$1,'Залишки в регіоні'!$L352,0)</f>
        <v>0</v>
      </c>
      <c r="D352" s="1">
        <f>IF('Залишки в регіоні'!$B352=Лист2!$D$1,'Залишки в регіоні'!$L352,0)</f>
        <v>0</v>
      </c>
      <c r="E352" s="1">
        <f>IF('Залишки в регіоні'!$B352=Лист2!$E$1,'Залишки в регіоні'!$L352,0)</f>
        <v>0</v>
      </c>
      <c r="F352" s="1">
        <f>IF('Залишки в регіоні'!$B352=Лист2!$F$1,'Залишки в регіоні'!$L352,0)</f>
        <v>0</v>
      </c>
      <c r="G352" s="1">
        <f>IF('Залишки в регіоні'!$B352=Лист2!$G$1,'Залишки в регіоні'!$L352,0)</f>
        <v>0</v>
      </c>
      <c r="H352" s="1">
        <f>IF('Залишки в регіоні'!$B352=Лист2!$H$1,'Залишки в регіоні'!$L352,0)</f>
        <v>0</v>
      </c>
      <c r="I352" s="1">
        <f>IF('Залишки в регіоні'!$B352=Лист2!$I$1,'Залишки в регіоні'!$L352,0)</f>
        <v>0</v>
      </c>
      <c r="J352" s="1">
        <f>IF('Залишки в регіоні'!$B352=Лист2!$J$1,'Залишки в регіоні'!$L352,0)</f>
        <v>0</v>
      </c>
      <c r="K352" s="1">
        <f>IF('[1]Залишки в регіоні'!$B352=[1]Лист2!$K$1,'[1]Залишки в регіоні'!$L352,0)</f>
        <v>0</v>
      </c>
      <c r="L352" s="1">
        <f>IF('[1]Залишки в регіоні'!$B352=[1]Лист2!$L$1,'[1]Залишки в регіоні'!$L352,0)</f>
        <v>0</v>
      </c>
    </row>
    <row r="353" spans="1:12" x14ac:dyDescent="0.2">
      <c r="A353" s="1">
        <f>IF('Залишки в регіоні'!$B353=Лист2!$A$1,'Залишки в регіоні'!$L353,0)</f>
        <v>0</v>
      </c>
      <c r="B353" s="1">
        <f>IF('Залишки в регіоні'!$B353=Лист2!$B$1,'Залишки в регіоні'!$L353,0)</f>
        <v>0</v>
      </c>
      <c r="C353" s="1">
        <f>IF('Залишки в регіоні'!$B353=Лист2!$C$1,'Залишки в регіоні'!$L353,0)</f>
        <v>0</v>
      </c>
      <c r="D353" s="1">
        <f>IF('Залишки в регіоні'!$B353=Лист2!$D$1,'Залишки в регіоні'!$L353,0)</f>
        <v>0</v>
      </c>
      <c r="E353" s="1">
        <f>IF('Залишки в регіоні'!$B353=Лист2!$E$1,'Залишки в регіоні'!$L353,0)</f>
        <v>0</v>
      </c>
      <c r="F353" s="1">
        <f>IF('Залишки в регіоні'!$B353=Лист2!$F$1,'Залишки в регіоні'!$L353,0)</f>
        <v>0</v>
      </c>
      <c r="G353" s="1">
        <f>IF('Залишки в регіоні'!$B353=Лист2!$G$1,'Залишки в регіоні'!$L353,0)</f>
        <v>0</v>
      </c>
      <c r="H353" s="1">
        <f>IF('Залишки в регіоні'!$B353=Лист2!$H$1,'Залишки в регіоні'!$L353,0)</f>
        <v>0</v>
      </c>
      <c r="I353" s="1">
        <f>IF('Залишки в регіоні'!$B353=Лист2!$I$1,'Залишки в регіоні'!$L353,0)</f>
        <v>0</v>
      </c>
      <c r="J353" s="1">
        <f>IF('Залишки в регіоні'!$B353=Лист2!$J$1,'Залишки в регіоні'!$L353,0)</f>
        <v>0</v>
      </c>
      <c r="K353" s="1">
        <f>IF('[1]Залишки в регіоні'!$B353=[1]Лист2!$K$1,'[1]Залишки в регіоні'!$L353,0)</f>
        <v>0</v>
      </c>
      <c r="L353" s="1">
        <f>IF('[1]Залишки в регіоні'!$B353=[1]Лист2!$L$1,'[1]Залишки в регіоні'!$L353,0)</f>
        <v>0</v>
      </c>
    </row>
    <row r="354" spans="1:12" x14ac:dyDescent="0.2">
      <c r="A354" s="1">
        <f>IF('Залишки в регіоні'!$B354=Лист2!$A$1,'Залишки в регіоні'!$L354,0)</f>
        <v>0</v>
      </c>
      <c r="B354" s="1">
        <f>IF('Залишки в регіоні'!$B354=Лист2!$B$1,'Залишки в регіоні'!$L354,0)</f>
        <v>0</v>
      </c>
      <c r="C354" s="1">
        <f>IF('Залишки в регіоні'!$B354=Лист2!$C$1,'Залишки в регіоні'!$L354,0)</f>
        <v>0</v>
      </c>
      <c r="D354" s="1">
        <f>IF('Залишки в регіоні'!$B354=Лист2!$D$1,'Залишки в регіоні'!$L354,0)</f>
        <v>0</v>
      </c>
      <c r="E354" s="1">
        <f>IF('Залишки в регіоні'!$B354=Лист2!$E$1,'Залишки в регіоні'!$L354,0)</f>
        <v>0</v>
      </c>
      <c r="F354" s="1">
        <f>IF('Залишки в регіоні'!$B354=Лист2!$F$1,'Залишки в регіоні'!$L354,0)</f>
        <v>0</v>
      </c>
      <c r="G354" s="1">
        <f>IF('Залишки в регіоні'!$B354=Лист2!$G$1,'Залишки в регіоні'!$L354,0)</f>
        <v>0</v>
      </c>
      <c r="H354" s="1">
        <f>IF('Залишки в регіоні'!$B354=Лист2!$H$1,'Залишки в регіоні'!$L354,0)</f>
        <v>0</v>
      </c>
      <c r="I354" s="1">
        <f>IF('Залишки в регіоні'!$B354=Лист2!$I$1,'Залишки в регіоні'!$L354,0)</f>
        <v>0</v>
      </c>
      <c r="J354" s="1">
        <f>IF('Залишки в регіоні'!$B354=Лист2!$J$1,'Залишки в регіоні'!$L354,0)</f>
        <v>0</v>
      </c>
      <c r="K354" s="1">
        <f>IF('[1]Залишки в регіоні'!$B354=[1]Лист2!$K$1,'[1]Залишки в регіоні'!$L354,0)</f>
        <v>0</v>
      </c>
      <c r="L354" s="1">
        <f>IF('[1]Залишки в регіоні'!$B354=[1]Лист2!$L$1,'[1]Залишки в регіоні'!$L354,0)</f>
        <v>0</v>
      </c>
    </row>
    <row r="355" spans="1:12" x14ac:dyDescent="0.2">
      <c r="A355" s="1">
        <f>IF('Залишки в регіоні'!$B355=Лист2!$A$1,'Залишки в регіоні'!$L355,0)</f>
        <v>0</v>
      </c>
      <c r="B355" s="1">
        <f>IF('Залишки в регіоні'!$B355=Лист2!$B$1,'Залишки в регіоні'!$L355,0)</f>
        <v>0</v>
      </c>
      <c r="C355" s="1">
        <f>IF('Залишки в регіоні'!$B355=Лист2!$C$1,'Залишки в регіоні'!$L355,0)</f>
        <v>0</v>
      </c>
      <c r="D355" s="1">
        <f>IF('Залишки в регіоні'!$B355=Лист2!$D$1,'Залишки в регіоні'!$L355,0)</f>
        <v>0</v>
      </c>
      <c r="E355" s="1">
        <f>IF('Залишки в регіоні'!$B355=Лист2!$E$1,'Залишки в регіоні'!$L355,0)</f>
        <v>0</v>
      </c>
      <c r="F355" s="1">
        <f>IF('Залишки в регіоні'!$B355=Лист2!$F$1,'Залишки в регіоні'!$L355,0)</f>
        <v>0</v>
      </c>
      <c r="G355" s="1">
        <f>IF('Залишки в регіоні'!$B355=Лист2!$G$1,'Залишки в регіоні'!$L355,0)</f>
        <v>0</v>
      </c>
      <c r="H355" s="1">
        <f>IF('Залишки в регіоні'!$B355=Лист2!$H$1,'Залишки в регіоні'!$L355,0)</f>
        <v>0</v>
      </c>
      <c r="I355" s="1">
        <f>IF('Залишки в регіоні'!$B355=Лист2!$I$1,'Залишки в регіоні'!$L355,0)</f>
        <v>0</v>
      </c>
      <c r="J355" s="1">
        <f>IF('Залишки в регіоні'!$B355=Лист2!$J$1,'Залишки в регіоні'!$L355,0)</f>
        <v>0</v>
      </c>
      <c r="K355" s="1">
        <f>IF('[1]Залишки в регіоні'!$B355=[1]Лист2!$K$1,'[1]Залишки в регіоні'!$L355,0)</f>
        <v>0</v>
      </c>
      <c r="L355" s="1">
        <f>IF('[1]Залишки в регіоні'!$B355=[1]Лист2!$L$1,'[1]Залишки в регіоні'!$L355,0)</f>
        <v>0</v>
      </c>
    </row>
    <row r="356" spans="1:12" x14ac:dyDescent="0.2">
      <c r="A356" s="1">
        <f>IF('Залишки в регіоні'!$B356=Лист2!$A$1,'Залишки в регіоні'!$L356,0)</f>
        <v>0</v>
      </c>
      <c r="B356" s="1">
        <f>IF('Залишки в регіоні'!$B356=Лист2!$B$1,'Залишки в регіоні'!$L356,0)</f>
        <v>0</v>
      </c>
      <c r="C356" s="1">
        <f>IF('Залишки в регіоні'!$B356=Лист2!$C$1,'Залишки в регіоні'!$L356,0)</f>
        <v>0</v>
      </c>
      <c r="D356" s="1">
        <f>IF('Залишки в регіоні'!$B356=Лист2!$D$1,'Залишки в регіоні'!$L356,0)</f>
        <v>0</v>
      </c>
      <c r="E356" s="1">
        <f>IF('Залишки в регіоні'!$B356=Лист2!$E$1,'Залишки в регіоні'!$L356,0)</f>
        <v>0</v>
      </c>
      <c r="F356" s="1">
        <f>IF('Залишки в регіоні'!$B356=Лист2!$F$1,'Залишки в регіоні'!$L356,0)</f>
        <v>0</v>
      </c>
      <c r="G356" s="1">
        <f>IF('Залишки в регіоні'!$B356=Лист2!$G$1,'Залишки в регіоні'!$L356,0)</f>
        <v>0</v>
      </c>
      <c r="H356" s="1">
        <f>IF('Залишки в регіоні'!$B356=Лист2!$H$1,'Залишки в регіоні'!$L356,0)</f>
        <v>0</v>
      </c>
      <c r="I356" s="1">
        <f>IF('Залишки в регіоні'!$B356=Лист2!$I$1,'Залишки в регіоні'!$L356,0)</f>
        <v>0</v>
      </c>
      <c r="J356" s="1">
        <f>IF('Залишки в регіоні'!$B356=Лист2!$J$1,'Залишки в регіоні'!$L356,0)</f>
        <v>0</v>
      </c>
      <c r="K356" s="1">
        <f>IF('[1]Залишки в регіоні'!$B356=[1]Лист2!$K$1,'[1]Залишки в регіоні'!$L356,0)</f>
        <v>0</v>
      </c>
      <c r="L356" s="1">
        <f>IF('[1]Залишки в регіоні'!$B356=[1]Лист2!$L$1,'[1]Залишки в регіоні'!$L356,0)</f>
        <v>0</v>
      </c>
    </row>
    <row r="357" spans="1:12" x14ac:dyDescent="0.2">
      <c r="A357" s="1">
        <f>IF('Залишки в регіоні'!$B357=Лист2!$A$1,'Залишки в регіоні'!$L357,0)</f>
        <v>0</v>
      </c>
      <c r="B357" s="1">
        <f>IF('Залишки в регіоні'!$B357=Лист2!$B$1,'Залишки в регіоні'!$L357,0)</f>
        <v>0</v>
      </c>
      <c r="C357" s="1">
        <f>IF('Залишки в регіоні'!$B357=Лист2!$C$1,'Залишки в регіоні'!$L357,0)</f>
        <v>0</v>
      </c>
      <c r="D357" s="1">
        <f>IF('Залишки в регіоні'!$B357=Лист2!$D$1,'Залишки в регіоні'!$L357,0)</f>
        <v>0</v>
      </c>
      <c r="E357" s="1">
        <f>IF('Залишки в регіоні'!$B357=Лист2!$E$1,'Залишки в регіоні'!$L357,0)</f>
        <v>0</v>
      </c>
      <c r="F357" s="1">
        <f>IF('Залишки в регіоні'!$B357=Лист2!$F$1,'Залишки в регіоні'!$L357,0)</f>
        <v>0</v>
      </c>
      <c r="G357" s="1">
        <f>IF('Залишки в регіоні'!$B357=Лист2!$G$1,'Залишки в регіоні'!$L357,0)</f>
        <v>0</v>
      </c>
      <c r="H357" s="1">
        <f>IF('Залишки в регіоні'!$B357=Лист2!$H$1,'Залишки в регіоні'!$L357,0)</f>
        <v>0</v>
      </c>
      <c r="I357" s="1">
        <f>IF('Залишки в регіоні'!$B357=Лист2!$I$1,'Залишки в регіоні'!$L357,0)</f>
        <v>0</v>
      </c>
      <c r="J357" s="1">
        <f>IF('Залишки в регіоні'!$B357=Лист2!$J$1,'Залишки в регіоні'!$L357,0)</f>
        <v>0</v>
      </c>
      <c r="K357" s="1">
        <f>IF('[1]Залишки в регіоні'!$B357=[1]Лист2!$K$1,'[1]Залишки в регіоні'!$L357,0)</f>
        <v>0</v>
      </c>
      <c r="L357" s="1">
        <f>IF('[1]Залишки в регіоні'!$B357=[1]Лист2!$L$1,'[1]Залишки в регіоні'!$L357,0)</f>
        <v>0</v>
      </c>
    </row>
    <row r="358" spans="1:12" x14ac:dyDescent="0.2">
      <c r="A358" s="1">
        <f>IF('Залишки в регіоні'!$B358=Лист2!$A$1,'Залишки в регіоні'!$L358,0)</f>
        <v>0</v>
      </c>
      <c r="B358" s="1">
        <f>IF('Залишки в регіоні'!$B358=Лист2!$B$1,'Залишки в регіоні'!$L358,0)</f>
        <v>0</v>
      </c>
      <c r="C358" s="1">
        <f>IF('Залишки в регіоні'!$B358=Лист2!$C$1,'Залишки в регіоні'!$L358,0)</f>
        <v>0</v>
      </c>
      <c r="D358" s="1">
        <f>IF('Залишки в регіоні'!$B358=Лист2!$D$1,'Залишки в регіоні'!$L358,0)</f>
        <v>0</v>
      </c>
      <c r="E358" s="1">
        <f>IF('Залишки в регіоні'!$B358=Лист2!$E$1,'Залишки в регіоні'!$L358,0)</f>
        <v>0</v>
      </c>
      <c r="F358" s="1">
        <f>IF('Залишки в регіоні'!$B358=Лист2!$F$1,'Залишки в регіоні'!$L358,0)</f>
        <v>0</v>
      </c>
      <c r="G358" s="1">
        <f>IF('Залишки в регіоні'!$B358=Лист2!$G$1,'Залишки в регіоні'!$L358,0)</f>
        <v>0</v>
      </c>
      <c r="H358" s="1">
        <f>IF('Залишки в регіоні'!$B358=Лист2!$H$1,'Залишки в регіоні'!$L358,0)</f>
        <v>0</v>
      </c>
      <c r="I358" s="1">
        <f>IF('Залишки в регіоні'!$B358=Лист2!$I$1,'Залишки в регіоні'!$L358,0)</f>
        <v>0</v>
      </c>
      <c r="J358" s="1">
        <f>IF('Залишки в регіоні'!$B358=Лист2!$J$1,'Залишки в регіоні'!$L358,0)</f>
        <v>0</v>
      </c>
      <c r="K358" s="1">
        <f>IF('[1]Залишки в регіоні'!$B358=[1]Лист2!$K$1,'[1]Залишки в регіоні'!$L358,0)</f>
        <v>0</v>
      </c>
      <c r="L358" s="1">
        <f>IF('[1]Залишки в регіоні'!$B358=[1]Лист2!$L$1,'[1]Залишки в регіоні'!$L358,0)</f>
        <v>0</v>
      </c>
    </row>
    <row r="359" spans="1:12" x14ac:dyDescent="0.2">
      <c r="A359" s="1">
        <f>IF('Залишки в регіоні'!$B359=Лист2!$A$1,'Залишки в регіоні'!$L359,0)</f>
        <v>0</v>
      </c>
      <c r="B359" s="1">
        <f>IF('Залишки в регіоні'!$B359=Лист2!$B$1,'Залишки в регіоні'!$L359,0)</f>
        <v>0</v>
      </c>
      <c r="C359" s="1">
        <f>IF('Залишки в регіоні'!$B359=Лист2!$C$1,'Залишки в регіоні'!$L359,0)</f>
        <v>0</v>
      </c>
      <c r="D359" s="1">
        <f>IF('Залишки в регіоні'!$B359=Лист2!$D$1,'Залишки в регіоні'!$L359,0)</f>
        <v>0</v>
      </c>
      <c r="E359" s="1">
        <f>IF('Залишки в регіоні'!$B359=Лист2!$E$1,'Залишки в регіоні'!$L359,0)</f>
        <v>0</v>
      </c>
      <c r="F359" s="1">
        <f>IF('Залишки в регіоні'!$B359=Лист2!$F$1,'Залишки в регіоні'!$L359,0)</f>
        <v>0</v>
      </c>
      <c r="G359" s="1">
        <f>IF('Залишки в регіоні'!$B359=Лист2!$G$1,'Залишки в регіоні'!$L359,0)</f>
        <v>0</v>
      </c>
      <c r="H359" s="1">
        <f>IF('Залишки в регіоні'!$B359=Лист2!$H$1,'Залишки в регіоні'!$L359,0)</f>
        <v>0</v>
      </c>
      <c r="I359" s="1">
        <f>IF('Залишки в регіоні'!$B359=Лист2!$I$1,'Залишки в регіоні'!$L359,0)</f>
        <v>0</v>
      </c>
      <c r="J359" s="1">
        <f>IF('Залишки в регіоні'!$B359=Лист2!$J$1,'Залишки в регіоні'!$L359,0)</f>
        <v>0</v>
      </c>
      <c r="K359" s="1">
        <f>IF('[1]Залишки в регіоні'!$B359=[1]Лист2!$K$1,'[1]Залишки в регіоні'!$L359,0)</f>
        <v>0</v>
      </c>
      <c r="L359" s="1">
        <f>IF('[1]Залишки в регіоні'!$B359=[1]Лист2!$L$1,'[1]Залишки в регіоні'!$L359,0)</f>
        <v>0</v>
      </c>
    </row>
    <row r="360" spans="1:12" x14ac:dyDescent="0.2">
      <c r="A360" s="1">
        <f>IF('Залишки в регіоні'!$B360=Лист2!$A$1,'Залишки в регіоні'!$L360,0)</f>
        <v>0</v>
      </c>
      <c r="B360" s="1">
        <f>IF('Залишки в регіоні'!$B360=Лист2!$B$1,'Залишки в регіоні'!$L360,0)</f>
        <v>0</v>
      </c>
      <c r="C360" s="1">
        <f>IF('Залишки в регіоні'!$B360=Лист2!$C$1,'Залишки в регіоні'!$L360,0)</f>
        <v>0</v>
      </c>
      <c r="D360" s="1">
        <f>IF('Залишки в регіоні'!$B360=Лист2!$D$1,'Залишки в регіоні'!$L360,0)</f>
        <v>0</v>
      </c>
      <c r="E360" s="1">
        <f>IF('Залишки в регіоні'!$B360=Лист2!$E$1,'Залишки в регіоні'!$L360,0)</f>
        <v>0</v>
      </c>
      <c r="F360" s="1">
        <f>IF('Залишки в регіоні'!$B360=Лист2!$F$1,'Залишки в регіоні'!$L360,0)</f>
        <v>0</v>
      </c>
      <c r="G360" s="1">
        <f>IF('Залишки в регіоні'!$B360=Лист2!$G$1,'Залишки в регіоні'!$L360,0)</f>
        <v>0</v>
      </c>
      <c r="H360" s="1">
        <f>IF('Залишки в регіоні'!$B360=Лист2!$H$1,'Залишки в регіоні'!$L360,0)</f>
        <v>0</v>
      </c>
      <c r="I360" s="1">
        <f>IF('Залишки в регіоні'!$B360=Лист2!$I$1,'Залишки в регіоні'!$L360,0)</f>
        <v>0</v>
      </c>
      <c r="J360" s="1">
        <f>IF('Залишки в регіоні'!$B360=Лист2!$J$1,'Залишки в регіоні'!$L360,0)</f>
        <v>0</v>
      </c>
      <c r="K360" s="1">
        <f>IF('[1]Залишки в регіоні'!$B360=[1]Лист2!$K$1,'[1]Залишки в регіоні'!$L360,0)</f>
        <v>0</v>
      </c>
      <c r="L360" s="1">
        <f>IF('[1]Залишки в регіоні'!$B360=[1]Лист2!$L$1,'[1]Залишки в регіоні'!$L360,0)</f>
        <v>0</v>
      </c>
    </row>
    <row r="361" spans="1:12" x14ac:dyDescent="0.2">
      <c r="A361" s="1">
        <f>IF('Залишки в регіоні'!$B361=Лист2!$A$1,'Залишки в регіоні'!$L361,0)</f>
        <v>0</v>
      </c>
      <c r="B361" s="1">
        <f>IF('Залишки в регіоні'!$B361=Лист2!$B$1,'Залишки в регіоні'!$L361,0)</f>
        <v>0</v>
      </c>
      <c r="C361" s="1">
        <f>IF('Залишки в регіоні'!$B361=Лист2!$C$1,'Залишки в регіоні'!$L361,0)</f>
        <v>0</v>
      </c>
      <c r="D361" s="1">
        <f>IF('Залишки в регіоні'!$B361=Лист2!$D$1,'Залишки в регіоні'!$L361,0)</f>
        <v>0</v>
      </c>
      <c r="E361" s="1">
        <f>IF('Залишки в регіоні'!$B361=Лист2!$E$1,'Залишки в регіоні'!$L361,0)</f>
        <v>0</v>
      </c>
      <c r="F361" s="1">
        <f>IF('Залишки в регіоні'!$B361=Лист2!$F$1,'Залишки в регіоні'!$L361,0)</f>
        <v>0</v>
      </c>
      <c r="G361" s="1">
        <f>IF('Залишки в регіоні'!$B361=Лист2!$G$1,'Залишки в регіоні'!$L361,0)</f>
        <v>0</v>
      </c>
      <c r="H361" s="1">
        <f>IF('Залишки в регіоні'!$B361=Лист2!$H$1,'Залишки в регіоні'!$L361,0)</f>
        <v>0</v>
      </c>
      <c r="I361" s="1">
        <f>IF('Залишки в регіоні'!$B361=Лист2!$I$1,'Залишки в регіоні'!$L361,0)</f>
        <v>0</v>
      </c>
      <c r="J361" s="1">
        <f>IF('Залишки в регіоні'!$B361=Лист2!$J$1,'Залишки в регіоні'!$L361,0)</f>
        <v>0</v>
      </c>
      <c r="K361" s="1">
        <f>IF('[1]Залишки в регіоні'!$B361=[1]Лист2!$K$1,'[1]Залишки в регіоні'!$L361,0)</f>
        <v>0</v>
      </c>
      <c r="L361" s="1">
        <f>IF('[1]Залишки в регіоні'!$B361=[1]Лист2!$L$1,'[1]Залишки в регіоні'!$L361,0)</f>
        <v>0</v>
      </c>
    </row>
    <row r="362" spans="1:12" x14ac:dyDescent="0.2">
      <c r="A362" s="1">
        <f>IF('Залишки в регіоні'!$B362=Лист2!$A$1,'Залишки в регіоні'!$L362,0)</f>
        <v>0</v>
      </c>
      <c r="B362" s="1">
        <f>IF('Залишки в регіоні'!$B362=Лист2!$B$1,'Залишки в регіоні'!$L362,0)</f>
        <v>0</v>
      </c>
      <c r="C362" s="1">
        <f>IF('Залишки в регіоні'!$B362=Лист2!$C$1,'Залишки в регіоні'!$L362,0)</f>
        <v>0</v>
      </c>
      <c r="D362" s="1">
        <f>IF('Залишки в регіоні'!$B362=Лист2!$D$1,'Залишки в регіоні'!$L362,0)</f>
        <v>0</v>
      </c>
      <c r="E362" s="1">
        <f>IF('Залишки в регіоні'!$B362=Лист2!$E$1,'Залишки в регіоні'!$L362,0)</f>
        <v>0</v>
      </c>
      <c r="F362" s="1">
        <f>IF('Залишки в регіоні'!$B362=Лист2!$F$1,'Залишки в регіоні'!$L362,0)</f>
        <v>0</v>
      </c>
      <c r="G362" s="1">
        <f>IF('Залишки в регіоні'!$B362=Лист2!$G$1,'Залишки в регіоні'!$L362,0)</f>
        <v>0</v>
      </c>
      <c r="H362" s="1">
        <f>IF('Залишки в регіоні'!$B362=Лист2!$H$1,'Залишки в регіоні'!$L362,0)</f>
        <v>0</v>
      </c>
      <c r="I362" s="1">
        <f>IF('Залишки в регіоні'!$B362=Лист2!$I$1,'Залишки в регіоні'!$L362,0)</f>
        <v>0</v>
      </c>
      <c r="J362" s="1">
        <f>IF('Залишки в регіоні'!$B362=Лист2!$J$1,'Залишки в регіоні'!$L362,0)</f>
        <v>0</v>
      </c>
      <c r="K362" s="1">
        <f>IF('[1]Залишки в регіоні'!$B362=[1]Лист2!$K$1,'[1]Залишки в регіоні'!$L362,0)</f>
        <v>0</v>
      </c>
      <c r="L362" s="1">
        <f>IF('[1]Залишки в регіоні'!$B362=[1]Лист2!$L$1,'[1]Залишки в регіоні'!$L362,0)</f>
        <v>0</v>
      </c>
    </row>
    <row r="363" spans="1:12" x14ac:dyDescent="0.2">
      <c r="A363" s="1">
        <f>IF('Залишки в регіоні'!$B363=Лист2!$A$1,'Залишки в регіоні'!$L363,0)</f>
        <v>0</v>
      </c>
      <c r="B363" s="1">
        <f>IF('Залишки в регіоні'!$B363=Лист2!$B$1,'Залишки в регіоні'!$L363,0)</f>
        <v>0</v>
      </c>
      <c r="C363" s="1">
        <f>IF('Залишки в регіоні'!$B363=Лист2!$C$1,'Залишки в регіоні'!$L363,0)</f>
        <v>0</v>
      </c>
      <c r="D363" s="1">
        <f>IF('Залишки в регіоні'!$B363=Лист2!$D$1,'Залишки в регіоні'!$L363,0)</f>
        <v>0</v>
      </c>
      <c r="E363" s="1">
        <f>IF('Залишки в регіоні'!$B363=Лист2!$E$1,'Залишки в регіоні'!$L363,0)</f>
        <v>0</v>
      </c>
      <c r="F363" s="1">
        <f>IF('Залишки в регіоні'!$B363=Лист2!$F$1,'Залишки в регіоні'!$L363,0)</f>
        <v>0</v>
      </c>
      <c r="G363" s="1">
        <f>IF('Залишки в регіоні'!$B363=Лист2!$G$1,'Залишки в регіоні'!$L363,0)</f>
        <v>0</v>
      </c>
      <c r="H363" s="1">
        <f>IF('Залишки в регіоні'!$B363=Лист2!$H$1,'Залишки в регіоні'!$L363,0)</f>
        <v>0</v>
      </c>
      <c r="I363" s="1">
        <f>IF('Залишки в регіоні'!$B363=Лист2!$I$1,'Залишки в регіоні'!$L363,0)</f>
        <v>0</v>
      </c>
      <c r="J363" s="1">
        <f>IF('Залишки в регіоні'!$B363=Лист2!$J$1,'Залишки в регіоні'!$L363,0)</f>
        <v>0</v>
      </c>
      <c r="K363" s="1">
        <f>IF('[1]Залишки в регіоні'!$B363=[1]Лист2!$K$1,'[1]Залишки в регіоні'!$L363,0)</f>
        <v>0</v>
      </c>
      <c r="L363" s="1">
        <f>IF('[1]Залишки в регіоні'!$B363=[1]Лист2!$L$1,'[1]Залишки в регіоні'!$L363,0)</f>
        <v>0</v>
      </c>
    </row>
    <row r="364" spans="1:12" x14ac:dyDescent="0.2">
      <c r="A364" s="1">
        <f>IF('Залишки в регіоні'!$B364=Лист2!$A$1,'Залишки в регіоні'!$L364,0)</f>
        <v>0</v>
      </c>
      <c r="B364" s="1">
        <f>IF('Залишки в регіоні'!$B364=Лист2!$B$1,'Залишки в регіоні'!$L364,0)</f>
        <v>0</v>
      </c>
      <c r="C364" s="1">
        <f>IF('Залишки в регіоні'!$B364=Лист2!$C$1,'Залишки в регіоні'!$L364,0)</f>
        <v>0</v>
      </c>
      <c r="D364" s="1">
        <f>IF('Залишки в регіоні'!$B364=Лист2!$D$1,'Залишки в регіоні'!$L364,0)</f>
        <v>0</v>
      </c>
      <c r="E364" s="1">
        <f>IF('Залишки в регіоні'!$B364=Лист2!$E$1,'Залишки в регіоні'!$L364,0)</f>
        <v>0</v>
      </c>
      <c r="F364" s="1">
        <f>IF('Залишки в регіоні'!$B364=Лист2!$F$1,'Залишки в регіоні'!$L364,0)</f>
        <v>0</v>
      </c>
      <c r="G364" s="1">
        <f>IF('Залишки в регіоні'!$B364=Лист2!$G$1,'Залишки в регіоні'!$L364,0)</f>
        <v>0</v>
      </c>
      <c r="H364" s="1">
        <f>IF('Залишки в регіоні'!$B364=Лист2!$H$1,'Залишки в регіоні'!$L364,0)</f>
        <v>0</v>
      </c>
      <c r="I364" s="1">
        <f>IF('Залишки в регіоні'!$B364=Лист2!$I$1,'Залишки в регіоні'!$L364,0)</f>
        <v>0</v>
      </c>
      <c r="J364" s="1">
        <f>IF('Залишки в регіоні'!$B364=Лист2!$J$1,'Залишки в регіоні'!$L364,0)</f>
        <v>0</v>
      </c>
      <c r="K364" s="1">
        <f>IF('[1]Залишки в регіоні'!$B364=[1]Лист2!$K$1,'[1]Залишки в регіоні'!$L364,0)</f>
        <v>0</v>
      </c>
      <c r="L364" s="1">
        <f>IF('[1]Залишки в регіоні'!$B364=[1]Лист2!$L$1,'[1]Залишки в регіоні'!$L364,0)</f>
        <v>0</v>
      </c>
    </row>
    <row r="365" spans="1:12" x14ac:dyDescent="0.2">
      <c r="A365" s="1">
        <f>IF('Залишки в регіоні'!$B365=Лист2!$A$1,'Залишки в регіоні'!$L365,0)</f>
        <v>0</v>
      </c>
      <c r="B365" s="1">
        <f>IF('Залишки в регіоні'!$B365=Лист2!$B$1,'Залишки в регіоні'!$L365,0)</f>
        <v>0</v>
      </c>
      <c r="C365" s="1">
        <f>IF('Залишки в регіоні'!$B365=Лист2!$C$1,'Залишки в регіоні'!$L365,0)</f>
        <v>0</v>
      </c>
      <c r="D365" s="1">
        <f>IF('Залишки в регіоні'!$B365=Лист2!$D$1,'Залишки в регіоні'!$L365,0)</f>
        <v>0</v>
      </c>
      <c r="E365" s="1">
        <f>IF('Залишки в регіоні'!$B365=Лист2!$E$1,'Залишки в регіоні'!$L365,0)</f>
        <v>0</v>
      </c>
      <c r="F365" s="1">
        <f>IF('Залишки в регіоні'!$B365=Лист2!$F$1,'Залишки в регіоні'!$L365,0)</f>
        <v>0</v>
      </c>
      <c r="G365" s="1">
        <f>IF('Залишки в регіоні'!$B365=Лист2!$G$1,'Залишки в регіоні'!$L365,0)</f>
        <v>0</v>
      </c>
      <c r="H365" s="1">
        <f>IF('Залишки в регіоні'!$B365=Лист2!$H$1,'Залишки в регіоні'!$L365,0)</f>
        <v>0</v>
      </c>
      <c r="I365" s="1">
        <f>IF('Залишки в регіоні'!$B365=Лист2!$I$1,'Залишки в регіоні'!$L365,0)</f>
        <v>0</v>
      </c>
      <c r="J365" s="1">
        <f>IF('Залишки в регіоні'!$B365=Лист2!$J$1,'Залишки в регіоні'!$L365,0)</f>
        <v>0</v>
      </c>
      <c r="K365" s="1">
        <f>IF('[1]Залишки в регіоні'!$B365=[1]Лист2!$K$1,'[1]Залишки в регіоні'!$L365,0)</f>
        <v>0</v>
      </c>
      <c r="L365" s="1">
        <f>IF('[1]Залишки в регіоні'!$B365=[1]Лист2!$L$1,'[1]Залишки в регіоні'!$L365,0)</f>
        <v>0</v>
      </c>
    </row>
    <row r="366" spans="1:12" x14ac:dyDescent="0.2">
      <c r="A366" s="1">
        <f>IF('Залишки в регіоні'!$B366=Лист2!$A$1,'Залишки в регіоні'!$L366,0)</f>
        <v>0</v>
      </c>
      <c r="B366" s="1">
        <f>IF('Залишки в регіоні'!$B366=Лист2!$B$1,'Залишки в регіоні'!$L366,0)</f>
        <v>0</v>
      </c>
      <c r="C366" s="1">
        <f>IF('Залишки в регіоні'!$B366=Лист2!$C$1,'Залишки в регіоні'!$L366,0)</f>
        <v>0</v>
      </c>
      <c r="D366" s="1">
        <f>IF('Залишки в регіоні'!$B366=Лист2!$D$1,'Залишки в регіоні'!$L366,0)</f>
        <v>0</v>
      </c>
      <c r="E366" s="1">
        <f>IF('Залишки в регіоні'!$B366=Лист2!$E$1,'Залишки в регіоні'!$L366,0)</f>
        <v>0</v>
      </c>
      <c r="F366" s="1">
        <f>IF('Залишки в регіоні'!$B366=Лист2!$F$1,'Залишки в регіоні'!$L366,0)</f>
        <v>0</v>
      </c>
      <c r="G366" s="1">
        <f>IF('Залишки в регіоні'!$B366=Лист2!$G$1,'Залишки в регіоні'!$L366,0)</f>
        <v>0</v>
      </c>
      <c r="H366" s="1">
        <f>IF('Залишки в регіоні'!$B366=Лист2!$H$1,'Залишки в регіоні'!$L366,0)</f>
        <v>0</v>
      </c>
      <c r="I366" s="1">
        <f>IF('Залишки в регіоні'!$B366=Лист2!$I$1,'Залишки в регіоні'!$L366,0)</f>
        <v>0</v>
      </c>
      <c r="J366" s="1">
        <f>IF('Залишки в регіоні'!$B366=Лист2!$J$1,'Залишки в регіоні'!$L366,0)</f>
        <v>0</v>
      </c>
      <c r="K366" s="1">
        <f>IF('[1]Залишки в регіоні'!$B366=[1]Лист2!$K$1,'[1]Залишки в регіоні'!$L366,0)</f>
        <v>0</v>
      </c>
      <c r="L366" s="1">
        <f>IF('[1]Залишки в регіоні'!$B366=[1]Лист2!$L$1,'[1]Залишки в регіоні'!$L366,0)</f>
        <v>0</v>
      </c>
    </row>
    <row r="367" spans="1:12" x14ac:dyDescent="0.2">
      <c r="A367" s="1">
        <f>IF('Залишки в регіоні'!$B367=Лист2!$A$1,'Залишки в регіоні'!$L367,0)</f>
        <v>0</v>
      </c>
      <c r="B367" s="1">
        <f>IF('Залишки в регіоні'!$B367=Лист2!$B$1,'Залишки в регіоні'!$L367,0)</f>
        <v>0</v>
      </c>
      <c r="C367" s="1">
        <f>IF('Залишки в регіоні'!$B367=Лист2!$C$1,'Залишки в регіоні'!$L367,0)</f>
        <v>0</v>
      </c>
      <c r="D367" s="1">
        <f>IF('Залишки в регіоні'!$B367=Лист2!$D$1,'Залишки в регіоні'!$L367,0)</f>
        <v>0</v>
      </c>
      <c r="E367" s="1">
        <f>IF('Залишки в регіоні'!$B367=Лист2!$E$1,'Залишки в регіоні'!$L367,0)</f>
        <v>0</v>
      </c>
      <c r="F367" s="1">
        <f>IF('Залишки в регіоні'!$B367=Лист2!$F$1,'Залишки в регіоні'!$L367,0)</f>
        <v>0</v>
      </c>
      <c r="G367" s="1">
        <f>IF('Залишки в регіоні'!$B367=Лист2!$G$1,'Залишки в регіоні'!$L367,0)</f>
        <v>0</v>
      </c>
      <c r="H367" s="1">
        <f>IF('Залишки в регіоні'!$B367=Лист2!$H$1,'Залишки в регіоні'!$L367,0)</f>
        <v>0</v>
      </c>
      <c r="I367" s="1">
        <f>IF('Залишки в регіоні'!$B367=Лист2!$I$1,'Залишки в регіоні'!$L367,0)</f>
        <v>0</v>
      </c>
      <c r="J367" s="1">
        <f>IF('Залишки в регіоні'!$B367=Лист2!$J$1,'Залишки в регіоні'!$L367,0)</f>
        <v>0</v>
      </c>
      <c r="K367" s="1">
        <f>IF('[1]Залишки в регіоні'!$B367=[1]Лист2!$K$1,'[1]Залишки в регіоні'!$L367,0)</f>
        <v>0</v>
      </c>
      <c r="L367" s="1">
        <f>IF('[1]Залишки в регіоні'!$B367=[1]Лист2!$L$1,'[1]Залишки в регіоні'!$L367,0)</f>
        <v>0</v>
      </c>
    </row>
    <row r="368" spans="1:12" x14ac:dyDescent="0.2">
      <c r="A368" s="1">
        <f>IF('Залишки в регіоні'!$B368=Лист2!$A$1,'Залишки в регіоні'!$L368,0)</f>
        <v>0</v>
      </c>
      <c r="B368" s="1">
        <f>IF('Залишки в регіоні'!$B368=Лист2!$B$1,'Залишки в регіоні'!$L368,0)</f>
        <v>0</v>
      </c>
      <c r="C368" s="1">
        <f>IF('Залишки в регіоні'!$B368=Лист2!$C$1,'Залишки в регіоні'!$L368,0)</f>
        <v>0</v>
      </c>
      <c r="D368" s="1">
        <f>IF('Залишки в регіоні'!$B368=Лист2!$D$1,'Залишки в регіоні'!$L368,0)</f>
        <v>0</v>
      </c>
      <c r="E368" s="1">
        <f>IF('Залишки в регіоні'!$B368=Лист2!$E$1,'Залишки в регіоні'!$L368,0)</f>
        <v>0</v>
      </c>
      <c r="F368" s="1">
        <f>IF('Залишки в регіоні'!$B368=Лист2!$F$1,'Залишки в регіоні'!$L368,0)</f>
        <v>0</v>
      </c>
      <c r="G368" s="1">
        <f>IF('Залишки в регіоні'!$B368=Лист2!$G$1,'Залишки в регіоні'!$L368,0)</f>
        <v>0</v>
      </c>
      <c r="H368" s="1">
        <f>IF('Залишки в регіоні'!$B368=Лист2!$H$1,'Залишки в регіоні'!$L368,0)</f>
        <v>0</v>
      </c>
      <c r="I368" s="1">
        <f>IF('Залишки в регіоні'!$B368=Лист2!$I$1,'Залишки в регіоні'!$L368,0)</f>
        <v>0</v>
      </c>
      <c r="J368" s="1">
        <f>IF('Залишки в регіоні'!$B368=Лист2!$J$1,'Залишки в регіоні'!$L368,0)</f>
        <v>0</v>
      </c>
      <c r="K368" s="1">
        <f>IF('[1]Залишки в регіоні'!$B368=[1]Лист2!$K$1,'[1]Залишки в регіоні'!$L368,0)</f>
        <v>0</v>
      </c>
      <c r="L368" s="1">
        <f>IF('[1]Залишки в регіоні'!$B368=[1]Лист2!$L$1,'[1]Залишки в регіоні'!$L368,0)</f>
        <v>0</v>
      </c>
    </row>
    <row r="369" spans="1:12" x14ac:dyDescent="0.2">
      <c r="A369" s="1">
        <f>IF('Залишки в регіоні'!$B369=Лист2!$A$1,'Залишки в регіоні'!$L369,0)</f>
        <v>0</v>
      </c>
      <c r="B369" s="1">
        <f>IF('Залишки в регіоні'!$B369=Лист2!$B$1,'Залишки в регіоні'!$L369,0)</f>
        <v>0</v>
      </c>
      <c r="C369" s="1">
        <f>IF('Залишки в регіоні'!$B369=Лист2!$C$1,'Залишки в регіоні'!$L369,0)</f>
        <v>0</v>
      </c>
      <c r="D369" s="1">
        <f>IF('Залишки в регіоні'!$B369=Лист2!$D$1,'Залишки в регіоні'!$L369,0)</f>
        <v>0</v>
      </c>
      <c r="E369" s="1">
        <f>IF('Залишки в регіоні'!$B369=Лист2!$E$1,'Залишки в регіоні'!$L369,0)</f>
        <v>0</v>
      </c>
      <c r="F369" s="1">
        <f>IF('Залишки в регіоні'!$B369=Лист2!$F$1,'Залишки в регіоні'!$L369,0)</f>
        <v>0</v>
      </c>
      <c r="G369" s="1">
        <f>IF('Залишки в регіоні'!$B369=Лист2!$G$1,'Залишки в регіоні'!$L369,0)</f>
        <v>0</v>
      </c>
      <c r="H369" s="1">
        <f>IF('Залишки в регіоні'!$B369=Лист2!$H$1,'Залишки в регіоні'!$L369,0)</f>
        <v>0</v>
      </c>
      <c r="I369" s="1">
        <f>IF('Залишки в регіоні'!$B369=Лист2!$I$1,'Залишки в регіоні'!$L369,0)</f>
        <v>0</v>
      </c>
      <c r="J369" s="1">
        <f>IF('Залишки в регіоні'!$B369=Лист2!$J$1,'Залишки в регіоні'!$L369,0)</f>
        <v>0</v>
      </c>
      <c r="K369" s="1">
        <f>IF('[1]Залишки в регіоні'!$B369=[1]Лист2!$K$1,'[1]Залишки в регіоні'!$L369,0)</f>
        <v>0</v>
      </c>
      <c r="L369" s="1">
        <f>IF('[1]Залишки в регіоні'!$B369=[1]Лист2!$L$1,'[1]Залишки в регіоні'!$L369,0)</f>
        <v>0</v>
      </c>
    </row>
    <row r="370" spans="1:12" x14ac:dyDescent="0.2">
      <c r="A370" s="1">
        <f>IF('Залишки в регіоні'!$B370=Лист2!$A$1,'Залишки в регіоні'!$L370,0)</f>
        <v>0</v>
      </c>
      <c r="B370" s="1">
        <f>IF('Залишки в регіоні'!$B370=Лист2!$B$1,'Залишки в регіоні'!$L370,0)</f>
        <v>0</v>
      </c>
      <c r="C370" s="1">
        <f>IF('Залишки в регіоні'!$B370=Лист2!$C$1,'Залишки в регіоні'!$L370,0)</f>
        <v>0</v>
      </c>
      <c r="D370" s="1">
        <f>IF('Залишки в регіоні'!$B370=Лист2!$D$1,'Залишки в регіоні'!$L370,0)</f>
        <v>0</v>
      </c>
      <c r="E370" s="1">
        <f>IF('Залишки в регіоні'!$B370=Лист2!$E$1,'Залишки в регіоні'!$L370,0)</f>
        <v>0</v>
      </c>
      <c r="F370" s="1">
        <f>IF('Залишки в регіоні'!$B370=Лист2!$F$1,'Залишки в регіоні'!$L370,0)</f>
        <v>0</v>
      </c>
      <c r="G370" s="1">
        <f>IF('Залишки в регіоні'!$B370=Лист2!$G$1,'Залишки в регіоні'!$L370,0)</f>
        <v>0</v>
      </c>
      <c r="H370" s="1">
        <f>IF('Залишки в регіоні'!$B370=Лист2!$H$1,'Залишки в регіоні'!$L370,0)</f>
        <v>0</v>
      </c>
      <c r="I370" s="1">
        <f>IF('Залишки в регіоні'!$B370=Лист2!$I$1,'Залишки в регіоні'!$L370,0)</f>
        <v>0</v>
      </c>
      <c r="J370" s="1">
        <f>IF('Залишки в регіоні'!$B370=Лист2!$J$1,'Залишки в регіоні'!$L370,0)</f>
        <v>0</v>
      </c>
      <c r="K370" s="1">
        <f>IF('[1]Залишки в регіоні'!$B370=[1]Лист2!$K$1,'[1]Залишки в регіоні'!$L370,0)</f>
        <v>0</v>
      </c>
      <c r="L370" s="1">
        <f>IF('[1]Залишки в регіоні'!$B370=[1]Лист2!$L$1,'[1]Залишки в регіоні'!$L370,0)</f>
        <v>0</v>
      </c>
    </row>
    <row r="371" spans="1:12" x14ac:dyDescent="0.2">
      <c r="A371" s="1">
        <f>IF('Залишки в регіоні'!$B371=Лист2!$A$1,'Залишки в регіоні'!$L371,0)</f>
        <v>0</v>
      </c>
      <c r="B371" s="1">
        <f>IF('Залишки в регіоні'!$B371=Лист2!$B$1,'Залишки в регіоні'!$L371,0)</f>
        <v>0</v>
      </c>
      <c r="C371" s="1">
        <f>IF('Залишки в регіоні'!$B371=Лист2!$C$1,'Залишки в регіоні'!$L371,0)</f>
        <v>0</v>
      </c>
      <c r="D371" s="1">
        <f>IF('Залишки в регіоні'!$B371=Лист2!$D$1,'Залишки в регіоні'!$L371,0)</f>
        <v>0</v>
      </c>
      <c r="E371" s="1">
        <f>IF('Залишки в регіоні'!$B371=Лист2!$E$1,'Залишки в регіоні'!$L371,0)</f>
        <v>0</v>
      </c>
      <c r="F371" s="1">
        <f>IF('Залишки в регіоні'!$B371=Лист2!$F$1,'Залишки в регіоні'!$L371,0)</f>
        <v>0</v>
      </c>
      <c r="G371" s="1">
        <f>IF('Залишки в регіоні'!$B371=Лист2!$G$1,'Залишки в регіоні'!$L371,0)</f>
        <v>0</v>
      </c>
      <c r="H371" s="1">
        <f>IF('Залишки в регіоні'!$B371=Лист2!$H$1,'Залишки в регіоні'!$L371,0)</f>
        <v>0</v>
      </c>
      <c r="I371" s="1">
        <f>IF('Залишки в регіоні'!$B371=Лист2!$I$1,'Залишки в регіоні'!$L371,0)</f>
        <v>0</v>
      </c>
      <c r="J371" s="1">
        <f>IF('Залишки в регіоні'!$B371=Лист2!$J$1,'Залишки в регіоні'!$L371,0)</f>
        <v>0</v>
      </c>
      <c r="K371" s="1">
        <f>IF('[1]Залишки в регіоні'!$B371=[1]Лист2!$K$1,'[1]Залишки в регіоні'!$L371,0)</f>
        <v>0</v>
      </c>
      <c r="L371" s="1">
        <f>IF('[1]Залишки в регіоні'!$B371=[1]Лист2!$L$1,'[1]Залишки в регіоні'!$L371,0)</f>
        <v>0</v>
      </c>
    </row>
    <row r="372" spans="1:12" x14ac:dyDescent="0.2">
      <c r="A372" s="1">
        <f>IF('Залишки в регіоні'!$B372=Лист2!$A$1,'Залишки в регіоні'!$L372,0)</f>
        <v>0</v>
      </c>
      <c r="B372" s="1">
        <f>IF('Залишки в регіоні'!$B372=Лист2!$B$1,'Залишки в регіоні'!$L372,0)</f>
        <v>0</v>
      </c>
      <c r="C372" s="1">
        <f>IF('Залишки в регіоні'!$B372=Лист2!$C$1,'Залишки в регіоні'!$L372,0)</f>
        <v>0</v>
      </c>
      <c r="D372" s="1">
        <f>IF('Залишки в регіоні'!$B372=Лист2!$D$1,'Залишки в регіоні'!$L372,0)</f>
        <v>0</v>
      </c>
      <c r="E372" s="1">
        <f>IF('Залишки в регіоні'!$B372=Лист2!$E$1,'Залишки в регіоні'!$L372,0)</f>
        <v>0</v>
      </c>
      <c r="F372" s="1">
        <f>IF('Залишки в регіоні'!$B372=Лист2!$F$1,'Залишки в регіоні'!$L372,0)</f>
        <v>0</v>
      </c>
      <c r="G372" s="1">
        <f>IF('Залишки в регіоні'!$B372=Лист2!$G$1,'Залишки в регіоні'!$L372,0)</f>
        <v>0</v>
      </c>
      <c r="H372" s="1">
        <f>IF('Залишки в регіоні'!$B372=Лист2!$H$1,'Залишки в регіоні'!$L372,0)</f>
        <v>0</v>
      </c>
      <c r="I372" s="1">
        <f>IF('Залишки в регіоні'!$B372=Лист2!$I$1,'Залишки в регіоні'!$L372,0)</f>
        <v>0</v>
      </c>
      <c r="J372" s="1">
        <f>IF('Залишки в регіоні'!$B372=Лист2!$J$1,'Залишки в регіоні'!$L372,0)</f>
        <v>0</v>
      </c>
      <c r="K372" s="1">
        <f>IF('[1]Залишки в регіоні'!$B372=[1]Лист2!$K$1,'[1]Залишки в регіоні'!$L372,0)</f>
        <v>0</v>
      </c>
      <c r="L372" s="1">
        <f>IF('[1]Залишки в регіоні'!$B372=[1]Лист2!$L$1,'[1]Залишки в регіоні'!$L372,0)</f>
        <v>0</v>
      </c>
    </row>
    <row r="373" spans="1:12" x14ac:dyDescent="0.2">
      <c r="A373" s="1">
        <f>IF('Залишки в регіоні'!$B373=Лист2!$A$1,'Залишки в регіоні'!$L373,0)</f>
        <v>0</v>
      </c>
      <c r="B373" s="1">
        <f>IF('Залишки в регіоні'!$B373=Лист2!$B$1,'Залишки в регіоні'!$L373,0)</f>
        <v>0</v>
      </c>
      <c r="C373" s="1">
        <f>IF('Залишки в регіоні'!$B373=Лист2!$C$1,'Залишки в регіоні'!$L373,0)</f>
        <v>0</v>
      </c>
      <c r="D373" s="1">
        <f>IF('Залишки в регіоні'!$B373=Лист2!$D$1,'Залишки в регіоні'!$L373,0)</f>
        <v>0</v>
      </c>
      <c r="E373" s="1">
        <f>IF('Залишки в регіоні'!$B373=Лист2!$E$1,'Залишки в регіоні'!$L373,0)</f>
        <v>0</v>
      </c>
      <c r="F373" s="1">
        <f>IF('Залишки в регіоні'!$B373=Лист2!$F$1,'Залишки в регіоні'!$L373,0)</f>
        <v>0</v>
      </c>
      <c r="G373" s="1">
        <f>IF('Залишки в регіоні'!$B373=Лист2!$G$1,'Залишки в регіоні'!$L373,0)</f>
        <v>0</v>
      </c>
      <c r="H373" s="1">
        <f>IF('Залишки в регіоні'!$B373=Лист2!$H$1,'Залишки в регіоні'!$L373,0)</f>
        <v>0</v>
      </c>
      <c r="I373" s="1">
        <f>IF('Залишки в регіоні'!$B373=Лист2!$I$1,'Залишки в регіоні'!$L373,0)</f>
        <v>0</v>
      </c>
      <c r="J373" s="1">
        <f>IF('Залишки в регіоні'!$B373=Лист2!$J$1,'Залишки в регіоні'!$L373,0)</f>
        <v>0</v>
      </c>
      <c r="K373" s="1">
        <f>IF('[1]Залишки в регіоні'!$B373=[1]Лист2!$K$1,'[1]Залишки в регіоні'!$L373,0)</f>
        <v>0</v>
      </c>
      <c r="L373" s="1">
        <f>IF('[1]Залишки в регіоні'!$B373=[1]Лист2!$L$1,'[1]Залишки в регіоні'!$L373,0)</f>
        <v>0</v>
      </c>
    </row>
    <row r="374" spans="1:12" x14ac:dyDescent="0.2">
      <c r="A374" s="1">
        <f>IF('Залишки в регіоні'!$B374=Лист2!$A$1,'Залишки в регіоні'!$L374,0)</f>
        <v>0</v>
      </c>
      <c r="B374" s="1">
        <f>IF('Залишки в регіоні'!$B374=Лист2!$B$1,'Залишки в регіоні'!$L374,0)</f>
        <v>0</v>
      </c>
      <c r="C374" s="1">
        <f>IF('Залишки в регіоні'!$B374=Лист2!$C$1,'Залишки в регіоні'!$L374,0)</f>
        <v>0</v>
      </c>
      <c r="D374" s="1">
        <f>IF('Залишки в регіоні'!$B374=Лист2!$D$1,'Залишки в регіоні'!$L374,0)</f>
        <v>0</v>
      </c>
      <c r="E374" s="1">
        <f>IF('Залишки в регіоні'!$B374=Лист2!$E$1,'Залишки в регіоні'!$L374,0)</f>
        <v>0</v>
      </c>
      <c r="F374" s="1">
        <f>IF('Залишки в регіоні'!$B374=Лист2!$F$1,'Залишки в регіоні'!$L374,0)</f>
        <v>0</v>
      </c>
      <c r="G374" s="1">
        <f>IF('Залишки в регіоні'!$B374=Лист2!$G$1,'Залишки в регіоні'!$L374,0)</f>
        <v>0</v>
      </c>
      <c r="H374" s="1">
        <f>IF('Залишки в регіоні'!$B374=Лист2!$H$1,'Залишки в регіоні'!$L374,0)</f>
        <v>0</v>
      </c>
      <c r="I374" s="1">
        <f>IF('Залишки в регіоні'!$B374=Лист2!$I$1,'Залишки в регіоні'!$L374,0)</f>
        <v>0</v>
      </c>
      <c r="J374" s="1">
        <f>IF('Залишки в регіоні'!$B374=Лист2!$J$1,'Залишки в регіоні'!$L374,0)</f>
        <v>0</v>
      </c>
      <c r="K374" s="1">
        <f>IF('[1]Залишки в регіоні'!$B374=[1]Лист2!$K$1,'[1]Залишки в регіоні'!$L374,0)</f>
        <v>0</v>
      </c>
      <c r="L374" s="1">
        <f>IF('[1]Залишки в регіоні'!$B374=[1]Лист2!$L$1,'[1]Залишки в регіоні'!$L374,0)</f>
        <v>0</v>
      </c>
    </row>
    <row r="375" spans="1:12" x14ac:dyDescent="0.2">
      <c r="A375" s="1">
        <f>IF('Залишки в регіоні'!$B375=Лист2!$A$1,'Залишки в регіоні'!$L375,0)</f>
        <v>0</v>
      </c>
      <c r="B375" s="1">
        <f>IF('Залишки в регіоні'!$B375=Лист2!$B$1,'Залишки в регіоні'!$L375,0)</f>
        <v>0</v>
      </c>
      <c r="C375" s="1">
        <f>IF('Залишки в регіоні'!$B375=Лист2!$C$1,'Залишки в регіоні'!$L375,0)</f>
        <v>0</v>
      </c>
      <c r="D375" s="1">
        <f>IF('Залишки в регіоні'!$B375=Лист2!$D$1,'Залишки в регіоні'!$L375,0)</f>
        <v>0</v>
      </c>
      <c r="E375" s="1">
        <f>IF('Залишки в регіоні'!$B375=Лист2!$E$1,'Залишки в регіоні'!$L375,0)</f>
        <v>0</v>
      </c>
      <c r="F375" s="1">
        <f>IF('Залишки в регіоні'!$B375=Лист2!$F$1,'Залишки в регіоні'!$L375,0)</f>
        <v>0</v>
      </c>
      <c r="G375" s="1">
        <f>IF('Залишки в регіоні'!$B375=Лист2!$G$1,'Залишки в регіоні'!$L375,0)</f>
        <v>0</v>
      </c>
      <c r="H375" s="1">
        <f>IF('Залишки в регіоні'!$B375=Лист2!$H$1,'Залишки в регіоні'!$L375,0)</f>
        <v>0</v>
      </c>
      <c r="I375" s="1">
        <f>IF('Залишки в регіоні'!$B375=Лист2!$I$1,'Залишки в регіоні'!$L375,0)</f>
        <v>0</v>
      </c>
      <c r="J375" s="1">
        <f>IF('Залишки в регіоні'!$B375=Лист2!$J$1,'Залишки в регіоні'!$L375,0)</f>
        <v>0</v>
      </c>
      <c r="K375" s="1">
        <f>IF('[1]Залишки в регіоні'!$B375=[1]Лист2!$K$1,'[1]Залишки в регіоні'!$L375,0)</f>
        <v>0</v>
      </c>
      <c r="L375" s="1">
        <f>IF('[1]Залишки в регіоні'!$B375=[1]Лист2!$L$1,'[1]Залишки в регіоні'!$L375,0)</f>
        <v>0</v>
      </c>
    </row>
    <row r="376" spans="1:12" x14ac:dyDescent="0.2">
      <c r="A376" s="1">
        <f>IF('Залишки в регіоні'!$B376=Лист2!$A$1,'Залишки в регіоні'!$L376,0)</f>
        <v>0</v>
      </c>
      <c r="B376" s="1">
        <f>IF('Залишки в регіоні'!$B376=Лист2!$B$1,'Залишки в регіоні'!$L376,0)</f>
        <v>0</v>
      </c>
      <c r="C376" s="1">
        <f>IF('Залишки в регіоні'!$B376=Лист2!$C$1,'Залишки в регіоні'!$L376,0)</f>
        <v>0</v>
      </c>
      <c r="D376" s="1">
        <f>IF('Залишки в регіоні'!$B376=Лист2!$D$1,'Залишки в регіоні'!$L376,0)</f>
        <v>0</v>
      </c>
      <c r="E376" s="1">
        <f>IF('Залишки в регіоні'!$B376=Лист2!$E$1,'Залишки в регіоні'!$L376,0)</f>
        <v>0</v>
      </c>
      <c r="F376" s="1">
        <f>IF('Залишки в регіоні'!$B376=Лист2!$F$1,'Залишки в регіоні'!$L376,0)</f>
        <v>0</v>
      </c>
      <c r="G376" s="1">
        <f>IF('Залишки в регіоні'!$B376=Лист2!$G$1,'Залишки в регіоні'!$L376,0)</f>
        <v>0</v>
      </c>
      <c r="H376" s="1">
        <f>IF('Залишки в регіоні'!$B376=Лист2!$H$1,'Залишки в регіоні'!$L376,0)</f>
        <v>0</v>
      </c>
      <c r="I376" s="1">
        <f>IF('Залишки в регіоні'!$B376=Лист2!$I$1,'Залишки в регіоні'!$L376,0)</f>
        <v>0</v>
      </c>
      <c r="J376" s="1">
        <f>IF('Залишки в регіоні'!$B376=Лист2!$J$1,'Залишки в регіоні'!$L376,0)</f>
        <v>0</v>
      </c>
      <c r="K376" s="1">
        <f>IF('[1]Залишки в регіоні'!$B376=[1]Лист2!$K$1,'[1]Залишки в регіоні'!$L376,0)</f>
        <v>0</v>
      </c>
      <c r="L376" s="1">
        <f>IF('[1]Залишки в регіоні'!$B376=[1]Лист2!$L$1,'[1]Залишки в регіоні'!$L376,0)</f>
        <v>0</v>
      </c>
    </row>
    <row r="377" spans="1:12" x14ac:dyDescent="0.2">
      <c r="A377" s="1">
        <f>IF('Залишки в регіоні'!$B377=Лист2!$A$1,'Залишки в регіоні'!$L377,0)</f>
        <v>0</v>
      </c>
      <c r="B377" s="1">
        <f>IF('Залишки в регіоні'!$B377=Лист2!$B$1,'Залишки в регіоні'!$L377,0)</f>
        <v>0</v>
      </c>
      <c r="C377" s="1">
        <f>IF('Залишки в регіоні'!$B377=Лист2!$C$1,'Залишки в регіоні'!$L377,0)</f>
        <v>0</v>
      </c>
      <c r="D377" s="1">
        <f>IF('Залишки в регіоні'!$B377=Лист2!$D$1,'Залишки в регіоні'!$L377,0)</f>
        <v>0</v>
      </c>
      <c r="E377" s="1">
        <f>IF('Залишки в регіоні'!$B377=Лист2!$E$1,'Залишки в регіоні'!$L377,0)</f>
        <v>0</v>
      </c>
      <c r="F377" s="1">
        <f>IF('Залишки в регіоні'!$B377=Лист2!$F$1,'Залишки в регіоні'!$L377,0)</f>
        <v>0</v>
      </c>
      <c r="G377" s="1">
        <f>IF('Залишки в регіоні'!$B377=Лист2!$G$1,'Залишки в регіоні'!$L377,0)</f>
        <v>0</v>
      </c>
      <c r="H377" s="1">
        <f>IF('Залишки в регіоні'!$B377=Лист2!$H$1,'Залишки в регіоні'!$L377,0)</f>
        <v>0</v>
      </c>
      <c r="I377" s="1">
        <f>IF('Залишки в регіоні'!$B377=Лист2!$I$1,'Залишки в регіоні'!$L377,0)</f>
        <v>0</v>
      </c>
      <c r="J377" s="1">
        <f>IF('Залишки в регіоні'!$B377=Лист2!$J$1,'Залишки в регіоні'!$L377,0)</f>
        <v>0</v>
      </c>
      <c r="K377" s="1">
        <f>IF('[1]Залишки в регіоні'!$B377=[1]Лист2!$K$1,'[1]Залишки в регіоні'!$L377,0)</f>
        <v>0</v>
      </c>
      <c r="L377" s="1">
        <f>IF('[1]Залишки в регіоні'!$B377=[1]Лист2!$L$1,'[1]Залишки в регіоні'!$L377,0)</f>
        <v>0</v>
      </c>
    </row>
    <row r="378" spans="1:12" x14ac:dyDescent="0.2">
      <c r="A378" s="1">
        <f>IF('Залишки в регіоні'!$B378=Лист2!$A$1,'Залишки в регіоні'!$L378,0)</f>
        <v>0</v>
      </c>
      <c r="B378" s="1">
        <f>IF('Залишки в регіоні'!$B378=Лист2!$B$1,'Залишки в регіоні'!$L378,0)</f>
        <v>0</v>
      </c>
      <c r="C378" s="1">
        <f>IF('Залишки в регіоні'!$B378=Лист2!$C$1,'Залишки в регіоні'!$L378,0)</f>
        <v>0</v>
      </c>
      <c r="D378" s="1">
        <f>IF('Залишки в регіоні'!$B378=Лист2!$D$1,'Залишки в регіоні'!$L378,0)</f>
        <v>0</v>
      </c>
      <c r="E378" s="1">
        <f>IF('Залишки в регіоні'!$B378=Лист2!$E$1,'Залишки в регіоні'!$L378,0)</f>
        <v>0</v>
      </c>
      <c r="F378" s="1">
        <f>IF('Залишки в регіоні'!$B378=Лист2!$F$1,'Залишки в регіоні'!$L378,0)</f>
        <v>0</v>
      </c>
      <c r="G378" s="1">
        <f>IF('Залишки в регіоні'!$B378=Лист2!$G$1,'Залишки в регіоні'!$L378,0)</f>
        <v>0</v>
      </c>
      <c r="H378" s="1">
        <f>IF('Залишки в регіоні'!$B378=Лист2!$H$1,'Залишки в регіоні'!$L378,0)</f>
        <v>0</v>
      </c>
      <c r="I378" s="1">
        <f>IF('Залишки в регіоні'!$B378=Лист2!$I$1,'Залишки в регіоні'!$L378,0)</f>
        <v>0</v>
      </c>
      <c r="J378" s="1">
        <f>IF('Залишки в регіоні'!$B378=Лист2!$J$1,'Залишки в регіоні'!$L378,0)</f>
        <v>0</v>
      </c>
      <c r="K378" s="1">
        <f>IF('[1]Залишки в регіоні'!$B378=[1]Лист2!$K$1,'[1]Залишки в регіоні'!$L378,0)</f>
        <v>0</v>
      </c>
      <c r="L378" s="1">
        <f>IF('[1]Залишки в регіоні'!$B378=[1]Лист2!$L$1,'[1]Залишки в регіоні'!$L378,0)</f>
        <v>0</v>
      </c>
    </row>
    <row r="379" spans="1:12" x14ac:dyDescent="0.2">
      <c r="A379" s="1">
        <f>IF('Залишки в регіоні'!$B379=Лист2!$A$1,'Залишки в регіоні'!$L379,0)</f>
        <v>0</v>
      </c>
      <c r="B379" s="1">
        <f>IF('Залишки в регіоні'!$B379=Лист2!$B$1,'Залишки в регіоні'!$L379,0)</f>
        <v>0</v>
      </c>
      <c r="C379" s="1">
        <f>IF('Залишки в регіоні'!$B379=Лист2!$C$1,'Залишки в регіоні'!$L379,0)</f>
        <v>0</v>
      </c>
      <c r="D379" s="1">
        <f>IF('Залишки в регіоні'!$B379=Лист2!$D$1,'Залишки в регіоні'!$L379,0)</f>
        <v>0</v>
      </c>
      <c r="E379" s="1">
        <f>IF('Залишки в регіоні'!$B379=Лист2!$E$1,'Залишки в регіоні'!$L379,0)</f>
        <v>0</v>
      </c>
      <c r="F379" s="1">
        <f>IF('Залишки в регіоні'!$B379=Лист2!$F$1,'Залишки в регіоні'!$L379,0)</f>
        <v>0</v>
      </c>
      <c r="G379" s="1">
        <f>IF('Залишки в регіоні'!$B379=Лист2!$G$1,'Залишки в регіоні'!$L379,0)</f>
        <v>0</v>
      </c>
      <c r="H379" s="1">
        <f>IF('Залишки в регіоні'!$B379=Лист2!$H$1,'Залишки в регіоні'!$L379,0)</f>
        <v>0</v>
      </c>
      <c r="I379" s="1">
        <f>IF('Залишки в регіоні'!$B379=Лист2!$I$1,'Залишки в регіоні'!$L379,0)</f>
        <v>0</v>
      </c>
      <c r="J379" s="1">
        <f>IF('Залишки в регіоні'!$B379=Лист2!$J$1,'Залишки в регіоні'!$L379,0)</f>
        <v>0</v>
      </c>
      <c r="K379" s="1">
        <f>IF('[1]Залишки в регіоні'!$B379=[1]Лист2!$K$1,'[1]Залишки в регіоні'!$L379,0)</f>
        <v>0</v>
      </c>
      <c r="L379" s="1">
        <f>IF('[1]Залишки в регіоні'!$B379=[1]Лист2!$L$1,'[1]Залишки в регіоні'!$L379,0)</f>
        <v>0</v>
      </c>
    </row>
    <row r="380" spans="1:12" x14ac:dyDescent="0.2">
      <c r="A380" s="1">
        <f>IF('Залишки в регіоні'!$B380=Лист2!$A$1,'Залишки в регіоні'!$L380,0)</f>
        <v>0</v>
      </c>
      <c r="B380" s="1">
        <f>IF('Залишки в регіоні'!$B380=Лист2!$B$1,'Залишки в регіоні'!$L380,0)</f>
        <v>0</v>
      </c>
      <c r="C380" s="1">
        <f>IF('Залишки в регіоні'!$B380=Лист2!$C$1,'Залишки в регіоні'!$L380,0)</f>
        <v>0</v>
      </c>
      <c r="D380" s="1">
        <f>IF('Залишки в регіоні'!$B380=Лист2!$D$1,'Залишки в регіоні'!$L380,0)</f>
        <v>0</v>
      </c>
      <c r="E380" s="1">
        <f>IF('Залишки в регіоні'!$B380=Лист2!$E$1,'Залишки в регіоні'!$L380,0)</f>
        <v>0</v>
      </c>
      <c r="F380" s="1">
        <f>IF('Залишки в регіоні'!$B380=Лист2!$F$1,'Залишки в регіоні'!$L380,0)</f>
        <v>0</v>
      </c>
      <c r="G380" s="1">
        <f>IF('Залишки в регіоні'!$B380=Лист2!$G$1,'Залишки в регіоні'!$L380,0)</f>
        <v>0</v>
      </c>
      <c r="H380" s="1">
        <f>IF('Залишки в регіоні'!$B380=Лист2!$H$1,'Залишки в регіоні'!$L380,0)</f>
        <v>0</v>
      </c>
      <c r="I380" s="1">
        <f>IF('Залишки в регіоні'!$B380=Лист2!$I$1,'Залишки в регіоні'!$L380,0)</f>
        <v>0</v>
      </c>
      <c r="J380" s="1">
        <f>IF('Залишки в регіоні'!$B380=Лист2!$J$1,'Залишки в регіоні'!$L380,0)</f>
        <v>0</v>
      </c>
      <c r="K380" s="1">
        <f>IF('[1]Залишки в регіоні'!$B380=[1]Лист2!$K$1,'[1]Залишки в регіоні'!$L380,0)</f>
        <v>0</v>
      </c>
      <c r="L380" s="1">
        <f>IF('[1]Залишки в регіоні'!$B380=[1]Лист2!$L$1,'[1]Залишки в регіоні'!$L380,0)</f>
        <v>0</v>
      </c>
    </row>
    <row r="381" spans="1:12" x14ac:dyDescent="0.2">
      <c r="A381" s="1">
        <f>IF('Залишки в регіоні'!$B381=Лист2!$A$1,'Залишки в регіоні'!$L381,0)</f>
        <v>0</v>
      </c>
      <c r="B381" s="1">
        <f>IF('Залишки в регіоні'!$B381=Лист2!$B$1,'Залишки в регіоні'!$L381,0)</f>
        <v>0</v>
      </c>
      <c r="C381" s="1">
        <f>IF('Залишки в регіоні'!$B381=Лист2!$C$1,'Залишки в регіоні'!$L381,0)</f>
        <v>0</v>
      </c>
      <c r="D381" s="1">
        <f>IF('Залишки в регіоні'!$B381=Лист2!$D$1,'Залишки в регіоні'!$L381,0)</f>
        <v>0</v>
      </c>
      <c r="E381" s="1">
        <f>IF('Залишки в регіоні'!$B381=Лист2!$E$1,'Залишки в регіоні'!$L381,0)</f>
        <v>0</v>
      </c>
      <c r="F381" s="1">
        <f>IF('Залишки в регіоні'!$B381=Лист2!$F$1,'Залишки в регіоні'!$L381,0)</f>
        <v>0</v>
      </c>
      <c r="G381" s="1">
        <f>IF('Залишки в регіоні'!$B381=Лист2!$G$1,'Залишки в регіоні'!$L381,0)</f>
        <v>0</v>
      </c>
      <c r="H381" s="1">
        <f>IF('Залишки в регіоні'!$B381=Лист2!$H$1,'Залишки в регіоні'!$L381,0)</f>
        <v>0</v>
      </c>
      <c r="I381" s="1">
        <f>IF('Залишки в регіоні'!$B381=Лист2!$I$1,'Залишки в регіоні'!$L381,0)</f>
        <v>0</v>
      </c>
      <c r="J381" s="1">
        <f>IF('Залишки в регіоні'!$B381=Лист2!$J$1,'Залишки в регіоні'!$L381,0)</f>
        <v>0</v>
      </c>
      <c r="K381" s="1">
        <f>IF('[1]Залишки в регіоні'!$B381=[1]Лист2!$K$1,'[1]Залишки в регіоні'!$L381,0)</f>
        <v>0</v>
      </c>
      <c r="L381" s="1">
        <f>IF('[1]Залишки в регіоні'!$B381=[1]Лист2!$L$1,'[1]Залишки в регіоні'!$L381,0)</f>
        <v>0</v>
      </c>
    </row>
    <row r="382" spans="1:12" x14ac:dyDescent="0.2">
      <c r="A382" s="1">
        <f>IF('Залишки в регіоні'!$B382=Лист2!$A$1,'Залишки в регіоні'!$L382,0)</f>
        <v>0</v>
      </c>
      <c r="B382" s="1">
        <f>IF('Залишки в регіоні'!$B382=Лист2!$B$1,'Залишки в регіоні'!$L382,0)</f>
        <v>0</v>
      </c>
      <c r="C382" s="1">
        <f>IF('Залишки в регіоні'!$B382=Лист2!$C$1,'Залишки в регіоні'!$L382,0)</f>
        <v>0</v>
      </c>
      <c r="D382" s="1">
        <f>IF('Залишки в регіоні'!$B382=Лист2!$D$1,'Залишки в регіоні'!$L382,0)</f>
        <v>0</v>
      </c>
      <c r="E382" s="1">
        <f>IF('Залишки в регіоні'!$B382=Лист2!$E$1,'Залишки в регіоні'!$L382,0)</f>
        <v>0</v>
      </c>
      <c r="F382" s="1">
        <f>IF('Залишки в регіоні'!$B382=Лист2!$F$1,'Залишки в регіоні'!$L382,0)</f>
        <v>0</v>
      </c>
      <c r="G382" s="1">
        <f>IF('Залишки в регіоні'!$B382=Лист2!$G$1,'Залишки в регіоні'!$L382,0)</f>
        <v>0</v>
      </c>
      <c r="H382" s="1">
        <f>IF('Залишки в регіоні'!$B382=Лист2!$H$1,'Залишки в регіоні'!$L382,0)</f>
        <v>0</v>
      </c>
      <c r="I382" s="1">
        <f>IF('Залишки в регіоні'!$B382=Лист2!$I$1,'Залишки в регіоні'!$L382,0)</f>
        <v>0</v>
      </c>
      <c r="J382" s="1">
        <f>IF('Залишки в регіоні'!$B382=Лист2!$J$1,'Залишки в регіоні'!$L382,0)</f>
        <v>0</v>
      </c>
      <c r="K382" s="1">
        <f>IF('[1]Залишки в регіоні'!$B382=[1]Лист2!$K$1,'[1]Залишки в регіоні'!$L382,0)</f>
        <v>0</v>
      </c>
      <c r="L382" s="1">
        <f>IF('[1]Залишки в регіоні'!$B382=[1]Лист2!$L$1,'[1]Залишки в регіоні'!$L382,0)</f>
        <v>0</v>
      </c>
    </row>
    <row r="383" spans="1:12" x14ac:dyDescent="0.2">
      <c r="A383" s="1">
        <f>IF('Залишки в регіоні'!$B383=Лист2!$A$1,'Залишки в регіоні'!$L383,0)</f>
        <v>0</v>
      </c>
      <c r="B383" s="1">
        <f>IF('Залишки в регіоні'!$B383=Лист2!$B$1,'Залишки в регіоні'!$L383,0)</f>
        <v>0</v>
      </c>
      <c r="C383" s="1">
        <f>IF('Залишки в регіоні'!$B383=Лист2!$C$1,'Залишки в регіоні'!$L383,0)</f>
        <v>0</v>
      </c>
      <c r="D383" s="1">
        <f>IF('Залишки в регіоні'!$B383=Лист2!$D$1,'Залишки в регіоні'!$L383,0)</f>
        <v>0</v>
      </c>
      <c r="E383" s="1">
        <f>IF('Залишки в регіоні'!$B383=Лист2!$E$1,'Залишки в регіоні'!$L383,0)</f>
        <v>0</v>
      </c>
      <c r="F383" s="1">
        <f>IF('Залишки в регіоні'!$B383=Лист2!$F$1,'Залишки в регіоні'!$L383,0)</f>
        <v>0</v>
      </c>
      <c r="G383" s="1">
        <f>IF('Залишки в регіоні'!$B383=Лист2!$G$1,'Залишки в регіоні'!$L383,0)</f>
        <v>0</v>
      </c>
      <c r="H383" s="1">
        <f>IF('Залишки в регіоні'!$B383=Лист2!$H$1,'Залишки в регіоні'!$L383,0)</f>
        <v>0</v>
      </c>
      <c r="I383" s="1">
        <f>IF('Залишки в регіоні'!$B383=Лист2!$I$1,'Залишки в регіоні'!$L383,0)</f>
        <v>0</v>
      </c>
      <c r="J383" s="1">
        <f>IF('Залишки в регіоні'!$B383=Лист2!$J$1,'Залишки в регіоні'!$L383,0)</f>
        <v>0</v>
      </c>
      <c r="K383" s="1">
        <f>IF('[1]Залишки в регіоні'!$B383=[1]Лист2!$K$1,'[1]Залишки в регіоні'!$L383,0)</f>
        <v>0</v>
      </c>
      <c r="L383" s="1">
        <f>IF('[1]Залишки в регіоні'!$B383=[1]Лист2!$L$1,'[1]Залишки в регіоні'!$L383,0)</f>
        <v>0</v>
      </c>
    </row>
    <row r="384" spans="1:12" x14ac:dyDescent="0.2">
      <c r="A384" s="1">
        <f>IF('Залишки в регіоні'!$B384=Лист2!$A$1,'Залишки в регіоні'!$L384,0)</f>
        <v>0</v>
      </c>
      <c r="B384" s="1">
        <f>IF('Залишки в регіоні'!$B384=Лист2!$B$1,'Залишки в регіоні'!$L384,0)</f>
        <v>0</v>
      </c>
      <c r="C384" s="1">
        <f>IF('Залишки в регіоні'!$B384=Лист2!$C$1,'Залишки в регіоні'!$L384,0)</f>
        <v>0</v>
      </c>
      <c r="D384" s="1">
        <f>IF('Залишки в регіоні'!$B384=Лист2!$D$1,'Залишки в регіоні'!$L384,0)</f>
        <v>0</v>
      </c>
      <c r="E384" s="1">
        <f>IF('Залишки в регіоні'!$B384=Лист2!$E$1,'Залишки в регіоні'!$L384,0)</f>
        <v>0</v>
      </c>
      <c r="F384" s="1">
        <f>IF('Залишки в регіоні'!$B384=Лист2!$F$1,'Залишки в регіоні'!$L384,0)</f>
        <v>0</v>
      </c>
      <c r="G384" s="1">
        <f>IF('Залишки в регіоні'!$B384=Лист2!$G$1,'Залишки в регіоні'!$L384,0)</f>
        <v>0</v>
      </c>
      <c r="H384" s="1">
        <f>IF('Залишки в регіоні'!$B384=Лист2!$H$1,'Залишки в регіоні'!$L384,0)</f>
        <v>0</v>
      </c>
      <c r="I384" s="1">
        <f>IF('Залишки в регіоні'!$B384=Лист2!$I$1,'Залишки в регіоні'!$L384,0)</f>
        <v>0</v>
      </c>
      <c r="J384" s="1">
        <f>IF('Залишки в регіоні'!$B384=Лист2!$J$1,'Залишки в регіоні'!$L384,0)</f>
        <v>0</v>
      </c>
      <c r="K384" s="1">
        <f>IF('[1]Залишки в регіоні'!$B384=[1]Лист2!$K$1,'[1]Залишки в регіоні'!$L384,0)</f>
        <v>0</v>
      </c>
      <c r="L384" s="1">
        <f>IF('[1]Залишки в регіоні'!$B384=[1]Лист2!$L$1,'[1]Залишки в регіоні'!$L384,0)</f>
        <v>0</v>
      </c>
    </row>
    <row r="385" spans="1:12" x14ac:dyDescent="0.2">
      <c r="A385" s="1">
        <f>IF('Залишки в регіоні'!$B385=Лист2!$A$1,'Залишки в регіоні'!$L385,0)</f>
        <v>0</v>
      </c>
      <c r="B385" s="1">
        <f>IF('Залишки в регіоні'!$B385=Лист2!$B$1,'Залишки в регіоні'!$L385,0)</f>
        <v>0</v>
      </c>
      <c r="C385" s="1">
        <f>IF('Залишки в регіоні'!$B385=Лист2!$C$1,'Залишки в регіоні'!$L385,0)</f>
        <v>0</v>
      </c>
      <c r="D385" s="1">
        <f>IF('Залишки в регіоні'!$B385=Лист2!$D$1,'Залишки в регіоні'!$L385,0)</f>
        <v>0</v>
      </c>
      <c r="E385" s="1">
        <f>IF('Залишки в регіоні'!$B385=Лист2!$E$1,'Залишки в регіоні'!$L385,0)</f>
        <v>0</v>
      </c>
      <c r="F385" s="1">
        <f>IF('Залишки в регіоні'!$B385=Лист2!$F$1,'Залишки в регіоні'!$L385,0)</f>
        <v>0</v>
      </c>
      <c r="G385" s="1">
        <f>IF('Залишки в регіоні'!$B385=Лист2!$G$1,'Залишки в регіоні'!$L385,0)</f>
        <v>0</v>
      </c>
      <c r="H385" s="1">
        <f>IF('Залишки в регіоні'!$B385=Лист2!$H$1,'Залишки в регіоні'!$L385,0)</f>
        <v>0</v>
      </c>
      <c r="I385" s="1">
        <f>IF('Залишки в регіоні'!$B385=Лист2!$I$1,'Залишки в регіоні'!$L385,0)</f>
        <v>0</v>
      </c>
      <c r="J385" s="1">
        <f>IF('Залишки в регіоні'!$B385=Лист2!$J$1,'Залишки в регіоні'!$L385,0)</f>
        <v>0</v>
      </c>
      <c r="K385" s="1">
        <f>IF('[1]Залишки в регіоні'!$B385=[1]Лист2!$K$1,'[1]Залишки в регіоні'!$L385,0)</f>
        <v>0</v>
      </c>
      <c r="L385" s="1">
        <f>IF('[1]Залишки в регіоні'!$B385=[1]Лист2!$L$1,'[1]Залишки в регіоні'!$L385,0)</f>
        <v>0</v>
      </c>
    </row>
    <row r="386" spans="1:12" x14ac:dyDescent="0.2">
      <c r="A386" s="1">
        <f>IF('Залишки в регіоні'!$B386=Лист2!$A$1,'Залишки в регіоні'!$L386,0)</f>
        <v>0</v>
      </c>
      <c r="B386" s="1">
        <f>IF('Залишки в регіоні'!$B386=Лист2!$B$1,'Залишки в регіоні'!$L386,0)</f>
        <v>0</v>
      </c>
      <c r="C386" s="1">
        <f>IF('Залишки в регіоні'!$B386=Лист2!$C$1,'Залишки в регіоні'!$L386,0)</f>
        <v>0</v>
      </c>
      <c r="D386" s="1">
        <f>IF('Залишки в регіоні'!$B386=Лист2!$D$1,'Залишки в регіоні'!$L386,0)</f>
        <v>0</v>
      </c>
      <c r="E386" s="1">
        <f>IF('Залишки в регіоні'!$B386=Лист2!$E$1,'Залишки в регіоні'!$L386,0)</f>
        <v>0</v>
      </c>
      <c r="F386" s="1">
        <f>IF('Залишки в регіоні'!$B386=Лист2!$F$1,'Залишки в регіоні'!$L386,0)</f>
        <v>0</v>
      </c>
      <c r="G386" s="1">
        <f>IF('Залишки в регіоні'!$B386=Лист2!$G$1,'Залишки в регіоні'!$L386,0)</f>
        <v>0</v>
      </c>
      <c r="H386" s="1">
        <f>IF('Залишки в регіоні'!$B386=Лист2!$H$1,'Залишки в регіоні'!$L386,0)</f>
        <v>0</v>
      </c>
      <c r="I386" s="1">
        <f>IF('Залишки в регіоні'!$B386=Лист2!$I$1,'Залишки в регіоні'!$L386,0)</f>
        <v>0</v>
      </c>
      <c r="J386" s="1">
        <f>IF('Залишки в регіоні'!$B386=Лист2!$J$1,'Залишки в регіоні'!$L386,0)</f>
        <v>0</v>
      </c>
      <c r="K386" s="1">
        <f>IF('[1]Залишки в регіоні'!$B386=[1]Лист2!$K$1,'[1]Залишки в регіоні'!$L386,0)</f>
        <v>0</v>
      </c>
      <c r="L386" s="1">
        <f>IF('[1]Залишки в регіоні'!$B386=[1]Лист2!$L$1,'[1]Залишки в регіоні'!$L386,0)</f>
        <v>0</v>
      </c>
    </row>
    <row r="387" spans="1:12" x14ac:dyDescent="0.2">
      <c r="A387" s="1">
        <f>IF('Залишки в регіоні'!$B387=Лист2!$A$1,'Залишки в регіоні'!$L387,0)</f>
        <v>0</v>
      </c>
      <c r="B387" s="1">
        <f>IF('Залишки в регіоні'!$B387=Лист2!$B$1,'Залишки в регіоні'!$L387,0)</f>
        <v>0</v>
      </c>
      <c r="C387" s="1">
        <f>IF('Залишки в регіоні'!$B387=Лист2!$C$1,'Залишки в регіоні'!$L387,0)</f>
        <v>0</v>
      </c>
      <c r="D387" s="1">
        <f>IF('Залишки в регіоні'!$B387=Лист2!$D$1,'Залишки в регіоні'!$L387,0)</f>
        <v>0</v>
      </c>
      <c r="E387" s="1">
        <f>IF('Залишки в регіоні'!$B387=Лист2!$E$1,'Залишки в регіоні'!$L387,0)</f>
        <v>0</v>
      </c>
      <c r="F387" s="1">
        <f>IF('Залишки в регіоні'!$B387=Лист2!$F$1,'Залишки в регіоні'!$L387,0)</f>
        <v>0</v>
      </c>
      <c r="G387" s="1">
        <f>IF('Залишки в регіоні'!$B387=Лист2!$G$1,'Залишки в регіоні'!$L387,0)</f>
        <v>0</v>
      </c>
      <c r="H387" s="1">
        <f>IF('Залишки в регіоні'!$B387=Лист2!$H$1,'Залишки в регіоні'!$L387,0)</f>
        <v>0</v>
      </c>
      <c r="I387" s="1">
        <f>IF('Залишки в регіоні'!$B387=Лист2!$I$1,'Залишки в регіоні'!$L387,0)</f>
        <v>0</v>
      </c>
      <c r="J387" s="1">
        <f>IF('Залишки в регіоні'!$B387=Лист2!$J$1,'Залишки в регіоні'!$L387,0)</f>
        <v>0</v>
      </c>
      <c r="K387" s="1">
        <f>IF('[1]Залишки в регіоні'!$B387=[1]Лист2!$K$1,'[1]Залишки в регіоні'!$L387,0)</f>
        <v>0</v>
      </c>
      <c r="L387" s="1">
        <f>IF('[1]Залишки в регіоні'!$B387=[1]Лист2!$L$1,'[1]Залишки в регіоні'!$L387,0)</f>
        <v>0</v>
      </c>
    </row>
    <row r="388" spans="1:12" x14ac:dyDescent="0.2">
      <c r="A388" s="1">
        <f>IF('Залишки в регіоні'!$B388=Лист2!$A$1,'Залишки в регіоні'!$L388,0)</f>
        <v>0</v>
      </c>
      <c r="B388" s="1">
        <f>IF('Залишки в регіоні'!$B388=Лист2!$B$1,'Залишки в регіоні'!$L388,0)</f>
        <v>0</v>
      </c>
      <c r="C388" s="1">
        <f>IF('Залишки в регіоні'!$B388=Лист2!$C$1,'Залишки в регіоні'!$L388,0)</f>
        <v>0</v>
      </c>
      <c r="D388" s="1">
        <f>IF('Залишки в регіоні'!$B388=Лист2!$D$1,'Залишки в регіоні'!$L388,0)</f>
        <v>0</v>
      </c>
      <c r="E388" s="1">
        <f>IF('Залишки в регіоні'!$B388=Лист2!$E$1,'Залишки в регіоні'!$L388,0)</f>
        <v>0</v>
      </c>
      <c r="F388" s="1">
        <f>IF('Залишки в регіоні'!$B388=Лист2!$F$1,'Залишки в регіоні'!$L388,0)</f>
        <v>0</v>
      </c>
      <c r="G388" s="1">
        <f>IF('Залишки в регіоні'!$B388=Лист2!$G$1,'Залишки в регіоні'!$L388,0)</f>
        <v>0</v>
      </c>
      <c r="H388" s="1">
        <f>IF('Залишки в регіоні'!$B388=Лист2!$H$1,'Залишки в регіоні'!$L388,0)</f>
        <v>0</v>
      </c>
      <c r="I388" s="1">
        <f>IF('Залишки в регіоні'!$B388=Лист2!$I$1,'Залишки в регіоні'!$L388,0)</f>
        <v>0</v>
      </c>
      <c r="J388" s="1">
        <f>IF('Залишки в регіоні'!$B388=Лист2!$J$1,'Залишки в регіоні'!$L388,0)</f>
        <v>0</v>
      </c>
      <c r="K388" s="1">
        <f>IF('[1]Залишки в регіоні'!$B388=[1]Лист2!$K$1,'[1]Залишки в регіоні'!$L388,0)</f>
        <v>0</v>
      </c>
      <c r="L388" s="1">
        <f>IF('[1]Залишки в регіоні'!$B388=[1]Лист2!$L$1,'[1]Залишки в регіоні'!$L388,0)</f>
        <v>0</v>
      </c>
    </row>
    <row r="389" spans="1:12" x14ac:dyDescent="0.2">
      <c r="A389" s="1">
        <f>IF('Залишки в регіоні'!$B389=Лист2!$A$1,'Залишки в регіоні'!$L389,0)</f>
        <v>0</v>
      </c>
      <c r="B389" s="1">
        <f>IF('Залишки в регіоні'!$B389=Лист2!$B$1,'Залишки в регіоні'!$L389,0)</f>
        <v>0</v>
      </c>
      <c r="C389" s="1">
        <f>IF('Залишки в регіоні'!$B389=Лист2!$C$1,'Залишки в регіоні'!$L389,0)</f>
        <v>0</v>
      </c>
      <c r="D389" s="1">
        <f>IF('Залишки в регіоні'!$B389=Лист2!$D$1,'Залишки в регіоні'!$L389,0)</f>
        <v>0</v>
      </c>
      <c r="E389" s="1">
        <f>IF('Залишки в регіоні'!$B389=Лист2!$E$1,'Залишки в регіоні'!$L389,0)</f>
        <v>0</v>
      </c>
      <c r="F389" s="1">
        <f>IF('Залишки в регіоні'!$B389=Лист2!$F$1,'Залишки в регіоні'!$L389,0)</f>
        <v>0</v>
      </c>
      <c r="G389" s="1">
        <f>IF('Залишки в регіоні'!$B389=Лист2!$G$1,'Залишки в регіоні'!$L389,0)</f>
        <v>0</v>
      </c>
      <c r="H389" s="1">
        <f>IF('Залишки в регіоні'!$B389=Лист2!$H$1,'Залишки в регіоні'!$L389,0)</f>
        <v>0</v>
      </c>
      <c r="I389" s="1">
        <f>IF('Залишки в регіоні'!$B389=Лист2!$I$1,'Залишки в регіоні'!$L389,0)</f>
        <v>0</v>
      </c>
      <c r="J389" s="1">
        <f>IF('Залишки в регіоні'!$B389=Лист2!$J$1,'Залишки в регіоні'!$L389,0)</f>
        <v>0</v>
      </c>
      <c r="K389" s="1">
        <f>IF('[1]Залишки в регіоні'!$B389=[1]Лист2!$K$1,'[1]Залишки в регіоні'!$L389,0)</f>
        <v>0</v>
      </c>
      <c r="L389" s="1">
        <f>IF('[1]Залишки в регіоні'!$B389=[1]Лист2!$L$1,'[1]Залишки в регіоні'!$L389,0)</f>
        <v>0</v>
      </c>
    </row>
    <row r="390" spans="1:12" x14ac:dyDescent="0.2">
      <c r="A390" s="1">
        <f>IF('Залишки в регіоні'!$B390=Лист2!$A$1,'Залишки в регіоні'!$L390,0)</f>
        <v>0</v>
      </c>
      <c r="B390" s="1">
        <f>IF('Залишки в регіоні'!$B390=Лист2!$B$1,'Залишки в регіоні'!$L390,0)</f>
        <v>0</v>
      </c>
      <c r="C390" s="1">
        <f>IF('Залишки в регіоні'!$B390=Лист2!$C$1,'Залишки в регіоні'!$L390,0)</f>
        <v>0</v>
      </c>
      <c r="D390" s="1">
        <f>IF('Залишки в регіоні'!$B390=Лист2!$D$1,'Залишки в регіоні'!$L390,0)</f>
        <v>0</v>
      </c>
      <c r="E390" s="1">
        <f>IF('Залишки в регіоні'!$B390=Лист2!$E$1,'Залишки в регіоні'!$L390,0)</f>
        <v>0</v>
      </c>
      <c r="F390" s="1">
        <f>IF('Залишки в регіоні'!$B390=Лист2!$F$1,'Залишки в регіоні'!$L390,0)</f>
        <v>0</v>
      </c>
      <c r="G390" s="1">
        <f>IF('Залишки в регіоні'!$B390=Лист2!$G$1,'Залишки в регіоні'!$L390,0)</f>
        <v>0</v>
      </c>
      <c r="H390" s="1">
        <f>IF('Залишки в регіоні'!$B390=Лист2!$H$1,'Залишки в регіоні'!$L390,0)</f>
        <v>0</v>
      </c>
      <c r="I390" s="1">
        <f>IF('Залишки в регіоні'!$B390=Лист2!$I$1,'Залишки в регіоні'!$L390,0)</f>
        <v>0</v>
      </c>
      <c r="J390" s="1">
        <f>IF('Залишки в регіоні'!$B390=Лист2!$J$1,'Залишки в регіоні'!$L390,0)</f>
        <v>0</v>
      </c>
      <c r="K390" s="1">
        <f>IF('[1]Залишки в регіоні'!$B390=[1]Лист2!$K$1,'[1]Залишки в регіоні'!$L390,0)</f>
        <v>0</v>
      </c>
      <c r="L390" s="1">
        <f>IF('[1]Залишки в регіоні'!$B390=[1]Лист2!$L$1,'[1]Залишки в регіоні'!$L390,0)</f>
        <v>0</v>
      </c>
    </row>
    <row r="391" spans="1:12" x14ac:dyDescent="0.2">
      <c r="A391" s="1">
        <f>IF('Залишки в регіоні'!$B391=Лист2!$A$1,'Залишки в регіоні'!$L391,0)</f>
        <v>0</v>
      </c>
      <c r="B391" s="1">
        <f>IF('Залишки в регіоні'!$B391=Лист2!$B$1,'Залишки в регіоні'!$L391,0)</f>
        <v>0</v>
      </c>
      <c r="C391" s="1">
        <f>IF('Залишки в регіоні'!$B391=Лист2!$C$1,'Залишки в регіоні'!$L391,0)</f>
        <v>0</v>
      </c>
      <c r="D391" s="1">
        <f>IF('Залишки в регіоні'!$B391=Лист2!$D$1,'Залишки в регіоні'!$L391,0)</f>
        <v>0</v>
      </c>
      <c r="E391" s="1">
        <f>IF('Залишки в регіоні'!$B391=Лист2!$E$1,'Залишки в регіоні'!$L391,0)</f>
        <v>0</v>
      </c>
      <c r="F391" s="1">
        <f>IF('Залишки в регіоні'!$B391=Лист2!$F$1,'Залишки в регіоні'!$L391,0)</f>
        <v>0</v>
      </c>
      <c r="G391" s="1">
        <f>IF('Залишки в регіоні'!$B391=Лист2!$G$1,'Залишки в регіоні'!$L391,0)</f>
        <v>0</v>
      </c>
      <c r="H391" s="1">
        <f>IF('Залишки в регіоні'!$B391=Лист2!$H$1,'Залишки в регіоні'!$L391,0)</f>
        <v>0</v>
      </c>
      <c r="I391" s="1">
        <f>IF('Залишки в регіоні'!$B391=Лист2!$I$1,'Залишки в регіоні'!$L391,0)</f>
        <v>0</v>
      </c>
      <c r="J391" s="1">
        <f>IF('Залишки в регіоні'!$B391=Лист2!$J$1,'Залишки в регіоні'!$L391,0)</f>
        <v>0</v>
      </c>
      <c r="K391" s="1">
        <f>IF('[1]Залишки в регіоні'!$B391=[1]Лист2!$K$1,'[1]Залишки в регіоні'!$L391,0)</f>
        <v>0</v>
      </c>
      <c r="L391" s="1">
        <f>IF('[1]Залишки в регіоні'!$B391=[1]Лист2!$L$1,'[1]Залишки в регіоні'!$L391,0)</f>
        <v>0</v>
      </c>
    </row>
    <row r="392" spans="1:12" x14ac:dyDescent="0.2">
      <c r="A392" s="1">
        <f>IF('Залишки в регіоні'!$B392=Лист2!$A$1,'Залишки в регіоні'!$L392,0)</f>
        <v>0</v>
      </c>
      <c r="B392" s="1">
        <f>IF('Залишки в регіоні'!$B392=Лист2!$B$1,'Залишки в регіоні'!$L392,0)</f>
        <v>0</v>
      </c>
      <c r="C392" s="1">
        <f>IF('Залишки в регіоні'!$B392=Лист2!$C$1,'Залишки в регіоні'!$L392,0)</f>
        <v>0</v>
      </c>
      <c r="D392" s="1">
        <f>IF('Залишки в регіоні'!$B392=Лист2!$D$1,'Залишки в регіоні'!$L392,0)</f>
        <v>0</v>
      </c>
      <c r="E392" s="1">
        <f>IF('Залишки в регіоні'!$B392=Лист2!$E$1,'Залишки в регіоні'!$L392,0)</f>
        <v>0</v>
      </c>
      <c r="F392" s="1">
        <f>IF('Залишки в регіоні'!$B392=Лист2!$F$1,'Залишки в регіоні'!$L392,0)</f>
        <v>0</v>
      </c>
      <c r="G392" s="1">
        <f>IF('Залишки в регіоні'!$B392=Лист2!$G$1,'Залишки в регіоні'!$L392,0)</f>
        <v>0</v>
      </c>
      <c r="H392" s="1">
        <f>IF('Залишки в регіоні'!$B392=Лист2!$H$1,'Залишки в регіоні'!$L392,0)</f>
        <v>0</v>
      </c>
      <c r="I392" s="1">
        <f>IF('Залишки в регіоні'!$B392=Лист2!$I$1,'Залишки в регіоні'!$L392,0)</f>
        <v>0</v>
      </c>
      <c r="J392" s="1">
        <f>IF('Залишки в регіоні'!$B392=Лист2!$J$1,'Залишки в регіоні'!$L392,0)</f>
        <v>0</v>
      </c>
      <c r="K392" s="1">
        <f>IF('[1]Залишки в регіоні'!$B392=[1]Лист2!$K$1,'[1]Залишки в регіоні'!$L392,0)</f>
        <v>0</v>
      </c>
      <c r="L392" s="1">
        <f>IF('[1]Залишки в регіоні'!$B392=[1]Лист2!$L$1,'[1]Залишки в регіоні'!$L392,0)</f>
        <v>0</v>
      </c>
    </row>
    <row r="393" spans="1:12" x14ac:dyDescent="0.2">
      <c r="A393" s="1">
        <f>IF('Залишки в регіоні'!$B393=Лист2!$A$1,'Залишки в регіоні'!$L393,0)</f>
        <v>0</v>
      </c>
      <c r="B393" s="1">
        <f>IF('Залишки в регіоні'!$B393=Лист2!$B$1,'Залишки в регіоні'!$L393,0)</f>
        <v>0</v>
      </c>
      <c r="C393" s="1">
        <f>IF('Залишки в регіоні'!$B393=Лист2!$C$1,'Залишки в регіоні'!$L393,0)</f>
        <v>0</v>
      </c>
      <c r="D393" s="1">
        <f>IF('Залишки в регіоні'!$B393=Лист2!$D$1,'Залишки в регіоні'!$L393,0)</f>
        <v>0</v>
      </c>
      <c r="E393" s="1">
        <f>IF('Залишки в регіоні'!$B393=Лист2!$E$1,'Залишки в регіоні'!$L393,0)</f>
        <v>0</v>
      </c>
      <c r="F393" s="1">
        <f>IF('Залишки в регіоні'!$B393=Лист2!$F$1,'Залишки в регіоні'!$L393,0)</f>
        <v>0</v>
      </c>
      <c r="G393" s="1">
        <f>IF('Залишки в регіоні'!$B393=Лист2!$G$1,'Залишки в регіоні'!$L393,0)</f>
        <v>0</v>
      </c>
      <c r="H393" s="1">
        <f>IF('Залишки в регіоні'!$B393=Лист2!$H$1,'Залишки в регіоні'!$L393,0)</f>
        <v>0</v>
      </c>
      <c r="I393" s="1">
        <f>IF('Залишки в регіоні'!$B393=Лист2!$I$1,'Залишки в регіоні'!$L393,0)</f>
        <v>0</v>
      </c>
      <c r="J393" s="1">
        <f>IF('Залишки в регіоні'!$B393=Лист2!$J$1,'Залишки в регіоні'!$L393,0)</f>
        <v>0</v>
      </c>
      <c r="K393" s="1">
        <f>IF('[1]Залишки в регіоні'!$B393=[1]Лист2!$K$1,'[1]Залишки в регіоні'!$L393,0)</f>
        <v>0</v>
      </c>
      <c r="L393" s="1">
        <f>IF('[1]Залишки в регіоні'!$B393=[1]Лист2!$L$1,'[1]Залишки в регіоні'!$L393,0)</f>
        <v>0</v>
      </c>
    </row>
    <row r="394" spans="1:12" x14ac:dyDescent="0.2">
      <c r="A394" s="1">
        <f>IF('Залишки в регіоні'!$B394=Лист2!$A$1,'Залишки в регіоні'!$L394,0)</f>
        <v>0</v>
      </c>
      <c r="B394" s="1">
        <f>IF('Залишки в регіоні'!$B394=Лист2!$B$1,'Залишки в регіоні'!$L394,0)</f>
        <v>0</v>
      </c>
      <c r="C394" s="1">
        <f>IF('Залишки в регіоні'!$B394=Лист2!$C$1,'Залишки в регіоні'!$L394,0)</f>
        <v>0</v>
      </c>
      <c r="D394" s="1">
        <f>IF('Залишки в регіоні'!$B394=Лист2!$D$1,'Залишки в регіоні'!$L394,0)</f>
        <v>0</v>
      </c>
      <c r="E394" s="1">
        <f>IF('Залишки в регіоні'!$B394=Лист2!$E$1,'Залишки в регіоні'!$L394,0)</f>
        <v>0</v>
      </c>
      <c r="F394" s="1">
        <f>IF('Залишки в регіоні'!$B394=Лист2!$F$1,'Залишки в регіоні'!$L394,0)</f>
        <v>0</v>
      </c>
      <c r="G394" s="1">
        <f>IF('Залишки в регіоні'!$B394=Лист2!$G$1,'Залишки в регіоні'!$L394,0)</f>
        <v>0</v>
      </c>
      <c r="H394" s="1">
        <f>IF('Залишки в регіоні'!$B394=Лист2!$H$1,'Залишки в регіоні'!$L394,0)</f>
        <v>0</v>
      </c>
      <c r="I394" s="1">
        <f>IF('Залишки в регіоні'!$B394=Лист2!$I$1,'Залишки в регіоні'!$L394,0)</f>
        <v>0</v>
      </c>
      <c r="J394" s="1">
        <f>IF('Залишки в регіоні'!$B394=Лист2!$J$1,'Залишки в регіоні'!$L394,0)</f>
        <v>0</v>
      </c>
      <c r="K394" s="1">
        <f>IF('[1]Залишки в регіоні'!$B394=[1]Лист2!$K$1,'[1]Залишки в регіоні'!$L394,0)</f>
        <v>0</v>
      </c>
      <c r="L394" s="1">
        <f>IF('[1]Залишки в регіоні'!$B394=[1]Лист2!$L$1,'[1]Залишки в регіоні'!$L394,0)</f>
        <v>0</v>
      </c>
    </row>
    <row r="395" spans="1:12" x14ac:dyDescent="0.2">
      <c r="A395" s="1">
        <f>IF('Залишки в регіоні'!$B395=Лист2!$A$1,'Залишки в регіоні'!$L395,0)</f>
        <v>0</v>
      </c>
      <c r="B395" s="1">
        <f>IF('Залишки в регіоні'!$B395=Лист2!$B$1,'Залишки в регіоні'!$L395,0)</f>
        <v>0</v>
      </c>
      <c r="C395" s="1">
        <f>IF('Залишки в регіоні'!$B395=Лист2!$C$1,'Залишки в регіоні'!$L395,0)</f>
        <v>0</v>
      </c>
      <c r="D395" s="1">
        <f>IF('Залишки в регіоні'!$B395=Лист2!$D$1,'Залишки в регіоні'!$L395,0)</f>
        <v>0</v>
      </c>
      <c r="E395" s="1">
        <f>IF('Залишки в регіоні'!$B395=Лист2!$E$1,'Залишки в регіоні'!$L395,0)</f>
        <v>0</v>
      </c>
      <c r="F395" s="1">
        <f>IF('Залишки в регіоні'!$B395=Лист2!$F$1,'Залишки в регіоні'!$L395,0)</f>
        <v>0</v>
      </c>
      <c r="G395" s="1">
        <f>IF('Залишки в регіоні'!$B395=Лист2!$G$1,'Залишки в регіоні'!$L395,0)</f>
        <v>0</v>
      </c>
      <c r="H395" s="1">
        <f>IF('Залишки в регіоні'!$B395=Лист2!$H$1,'Залишки в регіоні'!$L395,0)</f>
        <v>0</v>
      </c>
      <c r="I395" s="1">
        <f>IF('Залишки в регіоні'!$B395=Лист2!$I$1,'Залишки в регіоні'!$L395,0)</f>
        <v>0</v>
      </c>
      <c r="J395" s="1">
        <f>IF('Залишки в регіоні'!$B395=Лист2!$J$1,'Залишки в регіоні'!$L395,0)</f>
        <v>0</v>
      </c>
      <c r="K395" s="1">
        <f>IF('[1]Залишки в регіоні'!$B395=[1]Лист2!$K$1,'[1]Залишки в регіоні'!$L395,0)</f>
        <v>0</v>
      </c>
      <c r="L395" s="1">
        <f>IF('[1]Залишки в регіоні'!$B395=[1]Лист2!$L$1,'[1]Залишки в регіоні'!$L395,0)</f>
        <v>0</v>
      </c>
    </row>
    <row r="396" spans="1:12" x14ac:dyDescent="0.2">
      <c r="A396" s="1">
        <f>IF('Залишки в регіоні'!$B396=Лист2!$A$1,'Залишки в регіоні'!$L396,0)</f>
        <v>0</v>
      </c>
      <c r="B396" s="1">
        <f>IF('Залишки в регіоні'!$B396=Лист2!$B$1,'Залишки в регіоні'!$L396,0)</f>
        <v>0</v>
      </c>
      <c r="C396" s="1">
        <f>IF('Залишки в регіоні'!$B396=Лист2!$C$1,'Залишки в регіоні'!$L396,0)</f>
        <v>0</v>
      </c>
      <c r="D396" s="1">
        <f>IF('Залишки в регіоні'!$B396=Лист2!$D$1,'Залишки в регіоні'!$L396,0)</f>
        <v>0</v>
      </c>
      <c r="E396" s="1">
        <f>IF('Залишки в регіоні'!$B396=Лист2!$E$1,'Залишки в регіоні'!$L396,0)</f>
        <v>0</v>
      </c>
      <c r="F396" s="1">
        <f>IF('Залишки в регіоні'!$B396=Лист2!$F$1,'Залишки в регіоні'!$L396,0)</f>
        <v>0</v>
      </c>
      <c r="G396" s="1">
        <f>IF('Залишки в регіоні'!$B396=Лист2!$G$1,'Залишки в регіоні'!$L396,0)</f>
        <v>0</v>
      </c>
      <c r="H396" s="1">
        <f>IF('Залишки в регіоні'!$B396=Лист2!$H$1,'Залишки в регіоні'!$L396,0)</f>
        <v>0</v>
      </c>
      <c r="I396" s="1">
        <f>IF('Залишки в регіоні'!$B396=Лист2!$I$1,'Залишки в регіоні'!$L396,0)</f>
        <v>0</v>
      </c>
      <c r="J396" s="1">
        <f>IF('Залишки в регіоні'!$B396=Лист2!$J$1,'Залишки в регіоні'!$L396,0)</f>
        <v>0</v>
      </c>
      <c r="K396" s="1">
        <f>IF('[1]Залишки в регіоні'!$B396=[1]Лист2!$K$1,'[1]Залишки в регіоні'!$L396,0)</f>
        <v>0</v>
      </c>
      <c r="L396" s="1">
        <f>IF('[1]Залишки в регіоні'!$B396=[1]Лист2!$L$1,'[1]Залишки в регіоні'!$L396,0)</f>
        <v>0</v>
      </c>
    </row>
    <row r="397" spans="1:12" x14ac:dyDescent="0.2">
      <c r="A397" s="1">
        <f>IF('Залишки в регіоні'!$B397=Лист2!$A$1,'Залишки в регіоні'!$L397,0)</f>
        <v>0</v>
      </c>
      <c r="B397" s="1">
        <f>IF('Залишки в регіоні'!$B397=Лист2!$B$1,'Залишки в регіоні'!$L397,0)</f>
        <v>0</v>
      </c>
      <c r="C397" s="1">
        <f>IF('Залишки в регіоні'!$B397=Лист2!$C$1,'Залишки в регіоні'!$L397,0)</f>
        <v>0</v>
      </c>
      <c r="D397" s="1">
        <f>IF('Залишки в регіоні'!$B397=Лист2!$D$1,'Залишки в регіоні'!$L397,0)</f>
        <v>0</v>
      </c>
      <c r="E397" s="1">
        <f>IF('Залишки в регіоні'!$B397=Лист2!$E$1,'Залишки в регіоні'!$L397,0)</f>
        <v>0</v>
      </c>
      <c r="F397" s="1">
        <f>IF('Залишки в регіоні'!$B397=Лист2!$F$1,'Залишки в регіоні'!$L397,0)</f>
        <v>0</v>
      </c>
      <c r="G397" s="1">
        <f>IF('Залишки в регіоні'!$B397=Лист2!$G$1,'Залишки в регіоні'!$L397,0)</f>
        <v>0</v>
      </c>
      <c r="H397" s="1">
        <f>IF('Залишки в регіоні'!$B397=Лист2!$H$1,'Залишки в регіоні'!$L397,0)</f>
        <v>0</v>
      </c>
      <c r="I397" s="1">
        <f>IF('Залишки в регіоні'!$B397=Лист2!$I$1,'Залишки в регіоні'!$L397,0)</f>
        <v>0</v>
      </c>
      <c r="J397" s="1">
        <f>IF('Залишки в регіоні'!$B397=Лист2!$J$1,'Залишки в регіоні'!$L397,0)</f>
        <v>0</v>
      </c>
      <c r="K397" s="1">
        <f>IF('[1]Залишки в регіоні'!$B397=[1]Лист2!$K$1,'[1]Залишки в регіоні'!$L397,0)</f>
        <v>0</v>
      </c>
      <c r="L397" s="1">
        <f>IF('[1]Залишки в регіоні'!$B397=[1]Лист2!$L$1,'[1]Залишки в регіоні'!$L397,0)</f>
        <v>0</v>
      </c>
    </row>
    <row r="398" spans="1:12" x14ac:dyDescent="0.2">
      <c r="A398" s="1">
        <f>IF('Залишки в регіоні'!$B398=Лист2!$A$1,'Залишки в регіоні'!$L398,0)</f>
        <v>0</v>
      </c>
      <c r="B398" s="1">
        <f>IF('Залишки в регіоні'!$B398=Лист2!$B$1,'Залишки в регіоні'!$L398,0)</f>
        <v>0</v>
      </c>
      <c r="C398" s="1">
        <f>IF('Залишки в регіоні'!$B398=Лист2!$C$1,'Залишки в регіоні'!$L398,0)</f>
        <v>0</v>
      </c>
      <c r="D398" s="1">
        <f>IF('Залишки в регіоні'!$B398=Лист2!$D$1,'Залишки в регіоні'!$L398,0)</f>
        <v>0</v>
      </c>
      <c r="E398" s="1">
        <f>IF('Залишки в регіоні'!$B398=Лист2!$E$1,'Залишки в регіоні'!$L398,0)</f>
        <v>0</v>
      </c>
      <c r="F398" s="1">
        <f>IF('Залишки в регіоні'!$B398=Лист2!$F$1,'Залишки в регіоні'!$L398,0)</f>
        <v>0</v>
      </c>
      <c r="G398" s="1">
        <f>IF('Залишки в регіоні'!$B398=Лист2!$G$1,'Залишки в регіоні'!$L398,0)</f>
        <v>0</v>
      </c>
      <c r="H398" s="1">
        <f>IF('Залишки в регіоні'!$B398=Лист2!$H$1,'Залишки в регіоні'!$L398,0)</f>
        <v>0</v>
      </c>
      <c r="I398" s="1">
        <f>IF('Залишки в регіоні'!$B398=Лист2!$I$1,'Залишки в регіоні'!$L398,0)</f>
        <v>0</v>
      </c>
      <c r="J398" s="1">
        <f>IF('Залишки в регіоні'!$B398=Лист2!$J$1,'Залишки в регіоні'!$L398,0)</f>
        <v>0</v>
      </c>
      <c r="K398" s="1">
        <f>IF('[1]Залишки в регіоні'!$B398=[1]Лист2!$K$1,'[1]Залишки в регіоні'!$L398,0)</f>
        <v>0</v>
      </c>
      <c r="L398" s="1">
        <f>IF('[1]Залишки в регіоні'!$B398=[1]Лист2!$L$1,'[1]Залишки в регіоні'!$L398,0)</f>
        <v>0</v>
      </c>
    </row>
    <row r="399" spans="1:12" x14ac:dyDescent="0.2">
      <c r="A399" s="1">
        <f>IF('Залишки в регіоні'!$B399=Лист2!$A$1,'Залишки в регіоні'!$L399,0)</f>
        <v>0</v>
      </c>
      <c r="B399" s="1">
        <f>IF('Залишки в регіоні'!$B399=Лист2!$B$1,'Залишки в регіоні'!$L399,0)</f>
        <v>0</v>
      </c>
      <c r="C399" s="1">
        <f>IF('Залишки в регіоні'!$B399=Лист2!$C$1,'Залишки в регіоні'!$L399,0)</f>
        <v>0</v>
      </c>
      <c r="D399" s="1">
        <f>IF('Залишки в регіоні'!$B399=Лист2!$D$1,'Залишки в регіоні'!$L399,0)</f>
        <v>0</v>
      </c>
      <c r="E399" s="1">
        <f>IF('Залишки в регіоні'!$B399=Лист2!$E$1,'Залишки в регіоні'!$L399,0)</f>
        <v>0</v>
      </c>
      <c r="F399" s="1">
        <f>IF('Залишки в регіоні'!$B399=Лист2!$F$1,'Залишки в регіоні'!$L399,0)</f>
        <v>0</v>
      </c>
      <c r="G399" s="1">
        <f>IF('Залишки в регіоні'!$B399=Лист2!$G$1,'Залишки в регіоні'!$L399,0)</f>
        <v>0</v>
      </c>
      <c r="H399" s="1">
        <f>IF('Залишки в регіоні'!$B399=Лист2!$H$1,'Залишки в регіоні'!$L399,0)</f>
        <v>0</v>
      </c>
      <c r="I399" s="1">
        <f>IF('Залишки в регіоні'!$B399=Лист2!$I$1,'Залишки в регіоні'!$L399,0)</f>
        <v>0</v>
      </c>
      <c r="J399" s="1">
        <f>IF('Залишки в регіоні'!$B399=Лист2!$J$1,'Залишки в регіоні'!$L399,0)</f>
        <v>0</v>
      </c>
      <c r="K399" s="1">
        <f>IF('[1]Залишки в регіоні'!$B399=[1]Лист2!$K$1,'[1]Залишки в регіоні'!$L399,0)</f>
        <v>0</v>
      </c>
      <c r="L399" s="1">
        <f>IF('[1]Залишки в регіоні'!$B399=[1]Лист2!$L$1,'[1]Залишки в регіоні'!$L399,0)</f>
        <v>0</v>
      </c>
    </row>
    <row r="400" spans="1:12" x14ac:dyDescent="0.2">
      <c r="A400" s="1">
        <f>IF('Залишки в регіоні'!$B400=Лист2!$A$1,'Залишки в регіоні'!$L400,0)</f>
        <v>0</v>
      </c>
      <c r="B400" s="1">
        <f>IF('Залишки в регіоні'!$B400=Лист2!$B$1,'Залишки в регіоні'!$L400,0)</f>
        <v>0</v>
      </c>
      <c r="C400" s="1">
        <f>IF('Залишки в регіоні'!$B400=Лист2!$C$1,'Залишки в регіоні'!$L400,0)</f>
        <v>0</v>
      </c>
      <c r="D400" s="1">
        <f>IF('Залишки в регіоні'!$B400=Лист2!$D$1,'Залишки в регіоні'!$L400,0)</f>
        <v>0</v>
      </c>
      <c r="E400" s="1">
        <f>IF('Залишки в регіоні'!$B400=Лист2!$E$1,'Залишки в регіоні'!$L400,0)</f>
        <v>0</v>
      </c>
      <c r="F400" s="1">
        <f>IF('Залишки в регіоні'!$B400=Лист2!$F$1,'Залишки в регіоні'!$L400,0)</f>
        <v>0</v>
      </c>
      <c r="G400" s="1">
        <f>IF('Залишки в регіоні'!$B400=Лист2!$G$1,'Залишки в регіоні'!$L400,0)</f>
        <v>0</v>
      </c>
      <c r="H400" s="1">
        <f>IF('Залишки в регіоні'!$B400=Лист2!$H$1,'Залишки в регіоні'!$L400,0)</f>
        <v>0</v>
      </c>
      <c r="I400" s="1">
        <f>IF('Залишки в регіоні'!$B400=Лист2!$I$1,'Залишки в регіоні'!$L400,0)</f>
        <v>0</v>
      </c>
      <c r="J400" s="1">
        <f>IF('Залишки в регіоні'!$B400=Лист2!$J$1,'Залишки в регіоні'!$L400,0)</f>
        <v>0</v>
      </c>
      <c r="K400" s="1">
        <f>IF('[1]Залишки в регіоні'!$B400=[1]Лист2!$K$1,'[1]Залишки в регіоні'!$L400,0)</f>
        <v>0</v>
      </c>
      <c r="L400" s="1">
        <f>IF('[1]Залишки в регіоні'!$B400=[1]Лист2!$L$1,'[1]Залишки в регіоні'!$L400,0)</f>
        <v>0</v>
      </c>
    </row>
    <row r="401" spans="1:12" x14ac:dyDescent="0.2">
      <c r="A401" s="1">
        <f>IF('Залишки в регіоні'!$B401=Лист2!$A$1,'Залишки в регіоні'!$L401,0)</f>
        <v>0</v>
      </c>
      <c r="B401" s="1">
        <f>IF('Залишки в регіоні'!$B401=Лист2!$B$1,'Залишки в регіоні'!$L401,0)</f>
        <v>0</v>
      </c>
      <c r="C401" s="1">
        <f>IF('Залишки в регіоні'!$B401=Лист2!$C$1,'Залишки в регіоні'!$L401,0)</f>
        <v>0</v>
      </c>
      <c r="D401" s="1">
        <f>IF('Залишки в регіоні'!$B401=Лист2!$D$1,'Залишки в регіоні'!$L401,0)</f>
        <v>0</v>
      </c>
      <c r="E401" s="1">
        <f>IF('Залишки в регіоні'!$B401=Лист2!$E$1,'Залишки в регіоні'!$L401,0)</f>
        <v>0</v>
      </c>
      <c r="F401" s="1">
        <f>IF('Залишки в регіоні'!$B401=Лист2!$F$1,'Залишки в регіоні'!$L401,0)</f>
        <v>0</v>
      </c>
      <c r="G401" s="1">
        <f>IF('Залишки в регіоні'!$B401=Лист2!$G$1,'Залишки в регіоні'!$L401,0)</f>
        <v>0</v>
      </c>
      <c r="H401" s="1">
        <f>IF('Залишки в регіоні'!$B401=Лист2!$H$1,'Залишки в регіоні'!$L401,0)</f>
        <v>0</v>
      </c>
      <c r="I401" s="1">
        <f>IF('Залишки в регіоні'!$B401=Лист2!$I$1,'Залишки в регіоні'!$L401,0)</f>
        <v>0</v>
      </c>
      <c r="J401" s="1">
        <f>IF('Залишки в регіоні'!$B401=Лист2!$J$1,'Залишки в регіоні'!$L401,0)</f>
        <v>0</v>
      </c>
      <c r="K401" s="1">
        <f>IF('[1]Залишки в регіоні'!$B401=[1]Лист2!$K$1,'[1]Залишки в регіоні'!$L401,0)</f>
        <v>0</v>
      </c>
      <c r="L401" s="1">
        <f>IF('[1]Залишки в регіоні'!$B401=[1]Лист2!$L$1,'[1]Залишки в регіоні'!$L401,0)</f>
        <v>0</v>
      </c>
    </row>
    <row r="402" spans="1:12" x14ac:dyDescent="0.2">
      <c r="A402" s="1">
        <f>IF('Залишки в регіоні'!$B402=Лист2!$A$1,'Залишки в регіоні'!$L402,0)</f>
        <v>0</v>
      </c>
      <c r="B402" s="1">
        <f>IF('Залишки в регіоні'!$B402=Лист2!$B$1,'Залишки в регіоні'!$L402,0)</f>
        <v>0</v>
      </c>
      <c r="C402" s="1">
        <f>IF('Залишки в регіоні'!$B402=Лист2!$C$1,'Залишки в регіоні'!$L402,0)</f>
        <v>0</v>
      </c>
      <c r="D402" s="1">
        <f>IF('Залишки в регіоні'!$B402=Лист2!$D$1,'Залишки в регіоні'!$L402,0)</f>
        <v>0</v>
      </c>
      <c r="E402" s="1">
        <f>IF('Залишки в регіоні'!$B402=Лист2!$E$1,'Залишки в регіоні'!$L402,0)</f>
        <v>0</v>
      </c>
      <c r="F402" s="1">
        <f>IF('Залишки в регіоні'!$B402=Лист2!$F$1,'Залишки в регіоні'!$L402,0)</f>
        <v>0</v>
      </c>
      <c r="G402" s="1">
        <f>IF('Залишки в регіоні'!$B402=Лист2!$G$1,'Залишки в регіоні'!$L402,0)</f>
        <v>0</v>
      </c>
      <c r="H402" s="1">
        <f>IF('Залишки в регіоні'!$B402=Лист2!$H$1,'Залишки в регіоні'!$L402,0)</f>
        <v>0</v>
      </c>
      <c r="I402" s="1">
        <f>IF('Залишки в регіоні'!$B402=Лист2!$I$1,'Залишки в регіоні'!$L402,0)</f>
        <v>0</v>
      </c>
      <c r="J402" s="1">
        <f>IF('Залишки в регіоні'!$B402=Лист2!$J$1,'Залишки в регіоні'!$L402,0)</f>
        <v>0</v>
      </c>
      <c r="K402" s="1">
        <f>IF('[1]Залишки в регіоні'!$B402=[1]Лист2!$K$1,'[1]Залишки в регіоні'!$L402,0)</f>
        <v>0</v>
      </c>
      <c r="L402" s="1">
        <f>IF('[1]Залишки в регіоні'!$B402=[1]Лист2!$L$1,'[1]Залишки в регіоні'!$L402,0)</f>
        <v>0</v>
      </c>
    </row>
    <row r="403" spans="1:12" x14ac:dyDescent="0.2">
      <c r="A403" s="1">
        <f>IF('Залишки в регіоні'!$B403=Лист2!$A$1,'Залишки в регіоні'!$L403,0)</f>
        <v>0</v>
      </c>
      <c r="B403" s="1">
        <f>IF('Залишки в регіоні'!$B403=Лист2!$B$1,'Залишки в регіоні'!$L403,0)</f>
        <v>0</v>
      </c>
      <c r="C403" s="1">
        <f>IF('Залишки в регіоні'!$B403=Лист2!$C$1,'Залишки в регіоні'!$L403,0)</f>
        <v>0</v>
      </c>
      <c r="D403" s="1">
        <f>IF('Залишки в регіоні'!$B403=Лист2!$D$1,'Залишки в регіоні'!$L403,0)</f>
        <v>0</v>
      </c>
      <c r="E403" s="1">
        <f>IF('Залишки в регіоні'!$B403=Лист2!$E$1,'Залишки в регіоні'!$L403,0)</f>
        <v>0</v>
      </c>
      <c r="F403" s="1">
        <f>IF('Залишки в регіоні'!$B403=Лист2!$F$1,'Залишки в регіоні'!$L403,0)</f>
        <v>0</v>
      </c>
      <c r="G403" s="1">
        <f>IF('Залишки в регіоні'!$B403=Лист2!$G$1,'Залишки в регіоні'!$L403,0)</f>
        <v>0</v>
      </c>
      <c r="H403" s="1">
        <f>IF('Залишки в регіоні'!$B403=Лист2!$H$1,'Залишки в регіоні'!$L403,0)</f>
        <v>0</v>
      </c>
      <c r="I403" s="1">
        <f>IF('Залишки в регіоні'!$B403=Лист2!$I$1,'Залишки в регіоні'!$L403,0)</f>
        <v>0</v>
      </c>
      <c r="J403" s="1">
        <f>IF('Залишки в регіоні'!$B403=Лист2!$J$1,'Залишки в регіоні'!$L403,0)</f>
        <v>0</v>
      </c>
      <c r="K403" s="1">
        <f>IF('[1]Залишки в регіоні'!$B403=[1]Лист2!$K$1,'[1]Залишки в регіоні'!$L403,0)</f>
        <v>0</v>
      </c>
      <c r="L403" s="1">
        <f>IF('[1]Залишки в регіоні'!$B403=[1]Лист2!$L$1,'[1]Залишки в регіоні'!$L403,0)</f>
        <v>0</v>
      </c>
    </row>
    <row r="404" spans="1:12" x14ac:dyDescent="0.2">
      <c r="A404" s="1">
        <f>IF('Залишки в регіоні'!$B404=Лист2!$A$1,'Залишки в регіоні'!$L404,0)</f>
        <v>0</v>
      </c>
      <c r="B404" s="1">
        <f>IF('Залишки в регіоні'!$B404=Лист2!$B$1,'Залишки в регіоні'!$L404,0)</f>
        <v>0</v>
      </c>
      <c r="C404" s="1">
        <f>IF('Залишки в регіоні'!$B404=Лист2!$C$1,'Залишки в регіоні'!$L404,0)</f>
        <v>0</v>
      </c>
      <c r="D404" s="1">
        <f>IF('Залишки в регіоні'!$B404=Лист2!$D$1,'Залишки в регіоні'!$L404,0)</f>
        <v>0</v>
      </c>
      <c r="E404" s="1">
        <f>IF('Залишки в регіоні'!$B404=Лист2!$E$1,'Залишки в регіоні'!$L404,0)</f>
        <v>0</v>
      </c>
      <c r="F404" s="1">
        <f>IF('Залишки в регіоні'!$B404=Лист2!$F$1,'Залишки в регіоні'!$L404,0)</f>
        <v>0</v>
      </c>
      <c r="G404" s="1">
        <f>IF('Залишки в регіоні'!$B404=Лист2!$G$1,'Залишки в регіоні'!$L404,0)</f>
        <v>0</v>
      </c>
      <c r="H404" s="1">
        <f>IF('Залишки в регіоні'!$B404=Лист2!$H$1,'Залишки в регіоні'!$L404,0)</f>
        <v>0</v>
      </c>
      <c r="I404" s="1">
        <f>IF('Залишки в регіоні'!$B404=Лист2!$I$1,'Залишки в регіоні'!$L404,0)</f>
        <v>0</v>
      </c>
      <c r="J404" s="1">
        <f>IF('Залишки в регіоні'!$B404=Лист2!$J$1,'Залишки в регіоні'!$L404,0)</f>
        <v>0</v>
      </c>
      <c r="K404" s="1">
        <f>IF('[1]Залишки в регіоні'!$B404=[1]Лист2!$K$1,'[1]Залишки в регіоні'!$L404,0)</f>
        <v>0</v>
      </c>
      <c r="L404" s="1">
        <f>IF('[1]Залишки в регіоні'!$B404=[1]Лист2!$L$1,'[1]Залишки в регіоні'!$L404,0)</f>
        <v>0</v>
      </c>
    </row>
    <row r="405" spans="1:12" x14ac:dyDescent="0.2">
      <c r="A405" s="1">
        <f>IF('Залишки в регіоні'!$B405=Лист2!$A$1,'Залишки в регіоні'!$L405,0)</f>
        <v>0</v>
      </c>
      <c r="B405" s="1">
        <f>IF('Залишки в регіоні'!$B405=Лист2!$B$1,'Залишки в регіоні'!$L405,0)</f>
        <v>0</v>
      </c>
      <c r="C405" s="1">
        <f>IF('Залишки в регіоні'!$B405=Лист2!$C$1,'Залишки в регіоні'!$L405,0)</f>
        <v>0</v>
      </c>
      <c r="D405" s="1">
        <f>IF('Залишки в регіоні'!$B405=Лист2!$D$1,'Залишки в регіоні'!$L405,0)</f>
        <v>0</v>
      </c>
      <c r="E405" s="1">
        <f>IF('Залишки в регіоні'!$B405=Лист2!$E$1,'Залишки в регіоні'!$L405,0)</f>
        <v>0</v>
      </c>
      <c r="F405" s="1">
        <f>IF('Залишки в регіоні'!$B405=Лист2!$F$1,'Залишки в регіоні'!$L405,0)</f>
        <v>0</v>
      </c>
      <c r="G405" s="1">
        <f>IF('Залишки в регіоні'!$B405=Лист2!$G$1,'Залишки в регіоні'!$L405,0)</f>
        <v>0</v>
      </c>
      <c r="H405" s="1">
        <f>IF('Залишки в регіоні'!$B405=Лист2!$H$1,'Залишки в регіоні'!$L405,0)</f>
        <v>0</v>
      </c>
      <c r="I405" s="1">
        <f>IF('Залишки в регіоні'!$B405=Лист2!$I$1,'Залишки в регіоні'!$L405,0)</f>
        <v>0</v>
      </c>
      <c r="J405" s="1">
        <f>IF('Залишки в регіоні'!$B405=Лист2!$J$1,'Залишки в регіоні'!$L405,0)</f>
        <v>0</v>
      </c>
      <c r="K405" s="1">
        <f>IF('[1]Залишки в регіоні'!$B405=[1]Лист2!$K$1,'[1]Залишки в регіоні'!$L405,0)</f>
        <v>0</v>
      </c>
      <c r="L405" s="1">
        <f>IF('[1]Залишки в регіоні'!$B405=[1]Лист2!$L$1,'[1]Залишки в регіоні'!$L405,0)</f>
        <v>0</v>
      </c>
    </row>
    <row r="406" spans="1:12" x14ac:dyDescent="0.2">
      <c r="A406" s="1">
        <f>IF('Залишки в регіоні'!$B406=Лист2!$A$1,'Залишки в регіоні'!$L406,0)</f>
        <v>0</v>
      </c>
      <c r="B406" s="1">
        <f>IF('Залишки в регіоні'!$B406=Лист2!$B$1,'Залишки в регіоні'!$L406,0)</f>
        <v>0</v>
      </c>
      <c r="C406" s="1">
        <f>IF('Залишки в регіоні'!$B406=Лист2!$C$1,'Залишки в регіоні'!$L406,0)</f>
        <v>0</v>
      </c>
      <c r="D406" s="1">
        <f>IF('Залишки в регіоні'!$B406=Лист2!$D$1,'Залишки в регіоні'!$L406,0)</f>
        <v>0</v>
      </c>
      <c r="E406" s="1">
        <f>IF('Залишки в регіоні'!$B406=Лист2!$E$1,'Залишки в регіоні'!$L406,0)</f>
        <v>0</v>
      </c>
      <c r="F406" s="1">
        <f>IF('Залишки в регіоні'!$B406=Лист2!$F$1,'Залишки в регіоні'!$L406,0)</f>
        <v>0</v>
      </c>
      <c r="G406" s="1">
        <f>IF('Залишки в регіоні'!$B406=Лист2!$G$1,'Залишки в регіоні'!$L406,0)</f>
        <v>0</v>
      </c>
      <c r="H406" s="1">
        <f>IF('Залишки в регіоні'!$B406=Лист2!$H$1,'Залишки в регіоні'!$L406,0)</f>
        <v>0</v>
      </c>
      <c r="I406" s="1">
        <f>IF('Залишки в регіоні'!$B406=Лист2!$I$1,'Залишки в регіоні'!$L406,0)</f>
        <v>0</v>
      </c>
      <c r="J406" s="1">
        <f>IF('Залишки в регіоні'!$B406=Лист2!$J$1,'Залишки в регіоні'!$L406,0)</f>
        <v>0</v>
      </c>
      <c r="K406" s="1">
        <f>IF('[1]Залишки в регіоні'!$B406=[1]Лист2!$K$1,'[1]Залишки в регіоні'!$L406,0)</f>
        <v>0</v>
      </c>
      <c r="L406" s="1">
        <f>IF('[1]Залишки в регіоні'!$B406=[1]Лист2!$L$1,'[1]Залишки в регіоні'!$L406,0)</f>
        <v>0</v>
      </c>
    </row>
    <row r="407" spans="1:12" x14ac:dyDescent="0.2">
      <c r="A407" s="1">
        <f>IF('Залишки в регіоні'!$B407=Лист2!$A$1,'Залишки в регіоні'!$L407,0)</f>
        <v>0</v>
      </c>
      <c r="B407" s="1">
        <f>IF('Залишки в регіоні'!$B407=Лист2!$B$1,'Залишки в регіоні'!$L407,0)</f>
        <v>0</v>
      </c>
      <c r="C407" s="1">
        <f>IF('Залишки в регіоні'!$B407=Лист2!$C$1,'Залишки в регіоні'!$L407,0)</f>
        <v>0</v>
      </c>
      <c r="D407" s="1">
        <f>IF('Залишки в регіоні'!$B407=Лист2!$D$1,'Залишки в регіоні'!$L407,0)</f>
        <v>0</v>
      </c>
      <c r="E407" s="1">
        <f>IF('Залишки в регіоні'!$B407=Лист2!$E$1,'Залишки в регіоні'!$L407,0)</f>
        <v>0</v>
      </c>
      <c r="F407" s="1">
        <f>IF('Залишки в регіоні'!$B407=Лист2!$F$1,'Залишки в регіоні'!$L407,0)</f>
        <v>0</v>
      </c>
      <c r="G407" s="1">
        <f>IF('Залишки в регіоні'!$B407=Лист2!$G$1,'Залишки в регіоні'!$L407,0)</f>
        <v>0</v>
      </c>
      <c r="H407" s="1">
        <f>IF('Залишки в регіоні'!$B407=Лист2!$H$1,'Залишки в регіоні'!$L407,0)</f>
        <v>0</v>
      </c>
      <c r="I407" s="1">
        <f>IF('Залишки в регіоні'!$B407=Лист2!$I$1,'Залишки в регіоні'!$L407,0)</f>
        <v>0</v>
      </c>
      <c r="J407" s="1">
        <f>IF('Залишки в регіоні'!$B407=Лист2!$J$1,'Залишки в регіоні'!$L407,0)</f>
        <v>0</v>
      </c>
      <c r="K407" s="1">
        <f>IF('[1]Залишки в регіоні'!$B407=[1]Лист2!$K$1,'[1]Залишки в регіоні'!$L407,0)</f>
        <v>0</v>
      </c>
      <c r="L407" s="1">
        <f>IF('[1]Залишки в регіоні'!$B407=[1]Лист2!$L$1,'[1]Залишки в регіоні'!$L407,0)</f>
        <v>0</v>
      </c>
    </row>
    <row r="408" spans="1:12" x14ac:dyDescent="0.2">
      <c r="A408" s="1">
        <f>IF('Залишки в регіоні'!$B408=Лист2!$A$1,'Залишки в регіоні'!$L408,0)</f>
        <v>0</v>
      </c>
      <c r="B408" s="1">
        <f>IF('Залишки в регіоні'!$B408=Лист2!$B$1,'Залишки в регіоні'!$L408,0)</f>
        <v>0</v>
      </c>
      <c r="C408" s="1">
        <f>IF('Залишки в регіоні'!$B408=Лист2!$C$1,'Залишки в регіоні'!$L408,0)</f>
        <v>0</v>
      </c>
      <c r="D408" s="1">
        <f>IF('Залишки в регіоні'!$B408=Лист2!$D$1,'Залишки в регіоні'!$L408,0)</f>
        <v>0</v>
      </c>
      <c r="E408" s="1">
        <f>IF('Залишки в регіоні'!$B408=Лист2!$E$1,'Залишки в регіоні'!$L408,0)</f>
        <v>0</v>
      </c>
      <c r="F408" s="1">
        <f>IF('Залишки в регіоні'!$B408=Лист2!$F$1,'Залишки в регіоні'!$L408,0)</f>
        <v>0</v>
      </c>
      <c r="G408" s="1">
        <f>IF('Залишки в регіоні'!$B408=Лист2!$G$1,'Залишки в регіоні'!$L408,0)</f>
        <v>0</v>
      </c>
      <c r="H408" s="1">
        <f>IF('Залишки в регіоні'!$B408=Лист2!$H$1,'Залишки в регіоні'!$L408,0)</f>
        <v>0</v>
      </c>
      <c r="I408" s="1">
        <f>IF('Залишки в регіоні'!$B408=Лист2!$I$1,'Залишки в регіоні'!$L408,0)</f>
        <v>0</v>
      </c>
      <c r="J408" s="1">
        <f>IF('Залишки в регіоні'!$B408=Лист2!$J$1,'Залишки в регіоні'!$L408,0)</f>
        <v>0</v>
      </c>
      <c r="K408" s="1">
        <f>IF('[1]Залишки в регіоні'!$B408=[1]Лист2!$K$1,'[1]Залишки в регіоні'!$L408,0)</f>
        <v>0</v>
      </c>
      <c r="L408" s="1">
        <f>IF('[1]Залишки в регіоні'!$B408=[1]Лист2!$L$1,'[1]Залишки в регіоні'!$L408,0)</f>
        <v>0</v>
      </c>
    </row>
    <row r="409" spans="1:12" x14ac:dyDescent="0.2">
      <c r="A409" s="1">
        <f>IF('Залишки в регіоні'!$B409=Лист2!$A$1,'Залишки в регіоні'!$L409,0)</f>
        <v>0</v>
      </c>
      <c r="B409" s="1">
        <f>IF('Залишки в регіоні'!$B409=Лист2!$B$1,'Залишки в регіоні'!$L409,0)</f>
        <v>0</v>
      </c>
      <c r="C409" s="1">
        <f>IF('Залишки в регіоні'!$B409=Лист2!$C$1,'Залишки в регіоні'!$L409,0)</f>
        <v>0</v>
      </c>
      <c r="D409" s="1">
        <f>IF('Залишки в регіоні'!$B409=Лист2!$D$1,'Залишки в регіоні'!$L409,0)</f>
        <v>0</v>
      </c>
      <c r="E409" s="1">
        <f>IF('Залишки в регіоні'!$B409=Лист2!$E$1,'Залишки в регіоні'!$L409,0)</f>
        <v>0</v>
      </c>
      <c r="F409" s="1">
        <f>IF('Залишки в регіоні'!$B409=Лист2!$F$1,'Залишки в регіоні'!$L409,0)</f>
        <v>0</v>
      </c>
      <c r="G409" s="1">
        <f>IF('Залишки в регіоні'!$B409=Лист2!$G$1,'Залишки в регіоні'!$L409,0)</f>
        <v>0</v>
      </c>
      <c r="H409" s="1">
        <f>IF('Залишки в регіоні'!$B409=Лист2!$H$1,'Залишки в регіоні'!$L409,0)</f>
        <v>0</v>
      </c>
      <c r="I409" s="1">
        <f>IF('Залишки в регіоні'!$B409=Лист2!$I$1,'Залишки в регіоні'!$L409,0)</f>
        <v>0</v>
      </c>
      <c r="J409" s="1">
        <f>IF('Залишки в регіоні'!$B409=Лист2!$J$1,'Залишки в регіоні'!$L409,0)</f>
        <v>0</v>
      </c>
      <c r="K409" s="1">
        <f>IF('[1]Залишки в регіоні'!$B409=[1]Лист2!$K$1,'[1]Залишки в регіоні'!$L409,0)</f>
        <v>0</v>
      </c>
      <c r="L409" s="1">
        <f>IF('[1]Залишки в регіоні'!$B409=[1]Лист2!$L$1,'[1]Залишки в регіоні'!$L409,0)</f>
        <v>0</v>
      </c>
    </row>
    <row r="410" spans="1:12" x14ac:dyDescent="0.2">
      <c r="A410" s="1">
        <f>IF('Залишки в регіоні'!$B410=Лист2!$A$1,'Залишки в регіоні'!$L410,0)</f>
        <v>0</v>
      </c>
      <c r="B410" s="1">
        <f>IF('Залишки в регіоні'!$B410=Лист2!$B$1,'Залишки в регіоні'!$L410,0)</f>
        <v>0</v>
      </c>
      <c r="C410" s="1">
        <f>IF('Залишки в регіоні'!$B410=Лист2!$C$1,'Залишки в регіоні'!$L410,0)</f>
        <v>0</v>
      </c>
      <c r="D410" s="1">
        <f>IF('Залишки в регіоні'!$B410=Лист2!$D$1,'Залишки в регіоні'!$L410,0)</f>
        <v>0</v>
      </c>
      <c r="E410" s="1">
        <f>IF('Залишки в регіоні'!$B410=Лист2!$E$1,'Залишки в регіоні'!$L410,0)</f>
        <v>0</v>
      </c>
      <c r="F410" s="1">
        <f>IF('Залишки в регіоні'!$B410=Лист2!$F$1,'Залишки в регіоні'!$L410,0)</f>
        <v>0</v>
      </c>
      <c r="G410" s="1">
        <f>IF('Залишки в регіоні'!$B410=Лист2!$G$1,'Залишки в регіоні'!$L410,0)</f>
        <v>0</v>
      </c>
      <c r="H410" s="1">
        <f>IF('Залишки в регіоні'!$B410=Лист2!$H$1,'Залишки в регіоні'!$L410,0)</f>
        <v>0</v>
      </c>
      <c r="I410" s="1">
        <f>IF('Залишки в регіоні'!$B410=Лист2!$I$1,'Залишки в регіоні'!$L410,0)</f>
        <v>0</v>
      </c>
      <c r="J410" s="1">
        <f>IF('Залишки в регіоні'!$B410=Лист2!$J$1,'Залишки в регіоні'!$L410,0)</f>
        <v>0</v>
      </c>
      <c r="K410" s="1">
        <f>IF('[1]Залишки в регіоні'!$B410=[1]Лист2!$K$1,'[1]Залишки в регіоні'!$L410,0)</f>
        <v>0</v>
      </c>
      <c r="L410" s="1">
        <f>IF('[1]Залишки в регіоні'!$B410=[1]Лист2!$L$1,'[1]Залишки в регіоні'!$L410,0)</f>
        <v>0</v>
      </c>
    </row>
    <row r="411" spans="1:12" x14ac:dyDescent="0.2">
      <c r="A411" s="1">
        <f>IF('Залишки в регіоні'!$B411=Лист2!$A$1,'Залишки в регіоні'!$L411,0)</f>
        <v>0</v>
      </c>
      <c r="B411" s="1">
        <f>IF('Залишки в регіоні'!$B411=Лист2!$B$1,'Залишки в регіоні'!$L411,0)</f>
        <v>0</v>
      </c>
      <c r="C411" s="1">
        <f>IF('Залишки в регіоні'!$B411=Лист2!$C$1,'Залишки в регіоні'!$L411,0)</f>
        <v>0</v>
      </c>
      <c r="D411" s="1">
        <f>IF('Залишки в регіоні'!$B411=Лист2!$D$1,'Залишки в регіоні'!$L411,0)</f>
        <v>0</v>
      </c>
      <c r="E411" s="1">
        <f>IF('Залишки в регіоні'!$B411=Лист2!$E$1,'Залишки в регіоні'!$L411,0)</f>
        <v>0</v>
      </c>
      <c r="F411" s="1">
        <f>IF('Залишки в регіоні'!$B411=Лист2!$F$1,'Залишки в регіоні'!$L411,0)</f>
        <v>0</v>
      </c>
      <c r="G411" s="1">
        <f>IF('Залишки в регіоні'!$B411=Лист2!$G$1,'Залишки в регіоні'!$L411,0)</f>
        <v>0</v>
      </c>
      <c r="H411" s="1">
        <f>IF('Залишки в регіоні'!$B411=Лист2!$H$1,'Залишки в регіоні'!$L411,0)</f>
        <v>0</v>
      </c>
      <c r="I411" s="1">
        <f>IF('Залишки в регіоні'!$B411=Лист2!$I$1,'Залишки в регіоні'!$L411,0)</f>
        <v>0</v>
      </c>
      <c r="J411" s="1">
        <f>IF('Залишки в регіоні'!$B411=Лист2!$J$1,'Залишки в регіоні'!$L411,0)</f>
        <v>0</v>
      </c>
      <c r="K411" s="1">
        <f>IF('[1]Залишки в регіоні'!$B411=[1]Лист2!$K$1,'[1]Залишки в регіоні'!$L411,0)</f>
        <v>0</v>
      </c>
      <c r="L411" s="1">
        <f>IF('[1]Залишки в регіоні'!$B411=[1]Лист2!$L$1,'[1]Залишки в регіоні'!$L411,0)</f>
        <v>0</v>
      </c>
    </row>
    <row r="412" spans="1:12" x14ac:dyDescent="0.2">
      <c r="A412" s="1">
        <f>IF('Залишки в регіоні'!$B412=Лист2!$A$1,'Залишки в регіоні'!$L412,0)</f>
        <v>0</v>
      </c>
      <c r="B412" s="1">
        <f>IF('Залишки в регіоні'!$B412=Лист2!$B$1,'Залишки в регіоні'!$L412,0)</f>
        <v>0</v>
      </c>
      <c r="C412" s="1">
        <f>IF('Залишки в регіоні'!$B412=Лист2!$C$1,'Залишки в регіоні'!$L412,0)</f>
        <v>0</v>
      </c>
      <c r="D412" s="1">
        <f>IF('Залишки в регіоні'!$B412=Лист2!$D$1,'Залишки в регіоні'!$L412,0)</f>
        <v>0</v>
      </c>
      <c r="E412" s="1">
        <f>IF('Залишки в регіоні'!$B412=Лист2!$E$1,'Залишки в регіоні'!$L412,0)</f>
        <v>0</v>
      </c>
      <c r="F412" s="1">
        <f>IF('Залишки в регіоні'!$B412=Лист2!$F$1,'Залишки в регіоні'!$L412,0)</f>
        <v>0</v>
      </c>
      <c r="G412" s="1">
        <f>IF('Залишки в регіоні'!$B412=Лист2!$G$1,'Залишки в регіоні'!$L412,0)</f>
        <v>0</v>
      </c>
      <c r="H412" s="1">
        <f>IF('Залишки в регіоні'!$B412=Лист2!$H$1,'Залишки в регіоні'!$L412,0)</f>
        <v>0</v>
      </c>
      <c r="I412" s="1">
        <f>IF('Залишки в регіоні'!$B412=Лист2!$I$1,'Залишки в регіоні'!$L412,0)</f>
        <v>0</v>
      </c>
      <c r="J412" s="1">
        <f>IF('Залишки в регіоні'!$B412=Лист2!$J$1,'Залишки в регіоні'!$L412,0)</f>
        <v>0</v>
      </c>
      <c r="K412" s="1">
        <f>IF('[1]Залишки в регіоні'!$B412=[1]Лист2!$K$1,'[1]Залишки в регіоні'!$L412,0)</f>
        <v>0</v>
      </c>
      <c r="L412" s="1">
        <f>IF('[1]Залишки в регіоні'!$B412=[1]Лист2!$L$1,'[1]Залишки в регіоні'!$L412,0)</f>
        <v>0</v>
      </c>
    </row>
    <row r="413" spans="1:12" x14ac:dyDescent="0.2">
      <c r="A413" s="1">
        <f>IF('Залишки в регіоні'!$B413=Лист2!$A$1,'Залишки в регіоні'!$L413,0)</f>
        <v>0</v>
      </c>
      <c r="B413" s="1">
        <f>IF('Залишки в регіоні'!$B413=Лист2!$B$1,'Залишки в регіоні'!$L413,0)</f>
        <v>0</v>
      </c>
      <c r="C413" s="1">
        <f>IF('Залишки в регіоні'!$B413=Лист2!$C$1,'Залишки в регіоні'!$L413,0)</f>
        <v>0</v>
      </c>
      <c r="D413" s="1">
        <f>IF('Залишки в регіоні'!$B413=Лист2!$D$1,'Залишки в регіоні'!$L413,0)</f>
        <v>0</v>
      </c>
      <c r="E413" s="1">
        <f>IF('Залишки в регіоні'!$B413=Лист2!$E$1,'Залишки в регіоні'!$L413,0)</f>
        <v>0</v>
      </c>
      <c r="F413" s="1">
        <f>IF('Залишки в регіоні'!$B413=Лист2!$F$1,'Залишки в регіоні'!$L413,0)</f>
        <v>0</v>
      </c>
      <c r="G413" s="1">
        <f>IF('Залишки в регіоні'!$B413=Лист2!$G$1,'Залишки в регіоні'!$L413,0)</f>
        <v>0</v>
      </c>
      <c r="H413" s="1">
        <f>IF('Залишки в регіоні'!$B413=Лист2!$H$1,'Залишки в регіоні'!$L413,0)</f>
        <v>0</v>
      </c>
      <c r="I413" s="1">
        <f>IF('Залишки в регіоні'!$B413=Лист2!$I$1,'Залишки в регіоні'!$L413,0)</f>
        <v>0</v>
      </c>
      <c r="J413" s="1">
        <f>IF('Залишки в регіоні'!$B413=Лист2!$J$1,'Залишки в регіоні'!$L413,0)</f>
        <v>0</v>
      </c>
      <c r="K413" s="1">
        <f>IF('[1]Залишки в регіоні'!$B413=[1]Лист2!$K$1,'[1]Залишки в регіоні'!$L413,0)</f>
        <v>0</v>
      </c>
      <c r="L413" s="1">
        <f>IF('[1]Залишки в регіоні'!$B413=[1]Лист2!$L$1,'[1]Залишки в регіоні'!$L413,0)</f>
        <v>0</v>
      </c>
    </row>
    <row r="414" spans="1:12" x14ac:dyDescent="0.2">
      <c r="A414" s="1">
        <f>IF('Залишки в регіоні'!$B414=Лист2!$A$1,'Залишки в регіоні'!$L414,0)</f>
        <v>0</v>
      </c>
      <c r="B414" s="1">
        <f>IF('Залишки в регіоні'!$B414=Лист2!$B$1,'Залишки в регіоні'!$L414,0)</f>
        <v>0</v>
      </c>
      <c r="C414" s="1">
        <f>IF('Залишки в регіоні'!$B414=Лист2!$C$1,'Залишки в регіоні'!$L414,0)</f>
        <v>0</v>
      </c>
      <c r="D414" s="1">
        <f>IF('Залишки в регіоні'!$B414=Лист2!$D$1,'Залишки в регіоні'!$L414,0)</f>
        <v>0</v>
      </c>
      <c r="E414" s="1">
        <f>IF('Залишки в регіоні'!$B414=Лист2!$E$1,'Залишки в регіоні'!$L414,0)</f>
        <v>0</v>
      </c>
      <c r="F414" s="1">
        <f>IF('Залишки в регіоні'!$B414=Лист2!$F$1,'Залишки в регіоні'!$L414,0)</f>
        <v>0</v>
      </c>
      <c r="G414" s="1">
        <f>IF('Залишки в регіоні'!$B414=Лист2!$G$1,'Залишки в регіоні'!$L414,0)</f>
        <v>0</v>
      </c>
      <c r="H414" s="1">
        <f>IF('Залишки в регіоні'!$B414=Лист2!$H$1,'Залишки в регіоні'!$L414,0)</f>
        <v>0</v>
      </c>
      <c r="I414" s="1">
        <f>IF('Залишки в регіоні'!$B414=Лист2!$I$1,'Залишки в регіоні'!$L414,0)</f>
        <v>0</v>
      </c>
      <c r="J414" s="1">
        <f>IF('Залишки в регіоні'!$B414=Лист2!$J$1,'Залишки в регіоні'!$L414,0)</f>
        <v>0</v>
      </c>
      <c r="K414" s="1">
        <f>IF('[1]Залишки в регіоні'!$B414=[1]Лист2!$K$1,'[1]Залишки в регіоні'!$L414,0)</f>
        <v>0</v>
      </c>
      <c r="L414" s="1">
        <f>IF('[1]Залишки в регіоні'!$B414=[1]Лист2!$L$1,'[1]Залишки в регіоні'!$L414,0)</f>
        <v>0</v>
      </c>
    </row>
    <row r="415" spans="1:12" x14ac:dyDescent="0.2">
      <c r="A415" s="1">
        <f>IF('Залишки в регіоні'!$B415=Лист2!$A$1,'Залишки в регіоні'!$L415,0)</f>
        <v>0</v>
      </c>
      <c r="B415" s="1">
        <f>IF('Залишки в регіоні'!$B415=Лист2!$B$1,'Залишки в регіоні'!$L415,0)</f>
        <v>0</v>
      </c>
      <c r="C415" s="1">
        <f>IF('Залишки в регіоні'!$B415=Лист2!$C$1,'Залишки в регіоні'!$L415,0)</f>
        <v>0</v>
      </c>
      <c r="D415" s="1">
        <f>IF('Залишки в регіоні'!$B415=Лист2!$D$1,'Залишки в регіоні'!$L415,0)</f>
        <v>0</v>
      </c>
      <c r="E415" s="1">
        <f>IF('Залишки в регіоні'!$B415=Лист2!$E$1,'Залишки в регіоні'!$L415,0)</f>
        <v>0</v>
      </c>
      <c r="F415" s="1">
        <f>IF('Залишки в регіоні'!$B415=Лист2!$F$1,'Залишки в регіоні'!$L415,0)</f>
        <v>0</v>
      </c>
      <c r="G415" s="1">
        <f>IF('Залишки в регіоні'!$B415=Лист2!$G$1,'Залишки в регіоні'!$L415,0)</f>
        <v>0</v>
      </c>
      <c r="H415" s="1">
        <f>IF('Залишки в регіоні'!$B415=Лист2!$H$1,'Залишки в регіоні'!$L415,0)</f>
        <v>0</v>
      </c>
      <c r="I415" s="1">
        <f>IF('Залишки в регіоні'!$B415=Лист2!$I$1,'Залишки в регіоні'!$L415,0)</f>
        <v>0</v>
      </c>
      <c r="J415" s="1">
        <f>IF('Залишки в регіоні'!$B415=Лист2!$J$1,'Залишки в регіоні'!$L415,0)</f>
        <v>0</v>
      </c>
      <c r="K415" s="1">
        <f>IF('[1]Залишки в регіоні'!$B415=[1]Лист2!$K$1,'[1]Залишки в регіоні'!$L415,0)</f>
        <v>0</v>
      </c>
      <c r="L415" s="1">
        <f>IF('[1]Залишки в регіоні'!$B415=[1]Лист2!$L$1,'[1]Залишки в регіоні'!$L415,0)</f>
        <v>0</v>
      </c>
    </row>
    <row r="416" spans="1:12" x14ac:dyDescent="0.2">
      <c r="A416" s="1">
        <f>IF('Залишки в регіоні'!$B416=Лист2!$A$1,'Залишки в регіоні'!$L416,0)</f>
        <v>0</v>
      </c>
      <c r="B416" s="1">
        <f>IF('Залишки в регіоні'!$B416=Лист2!$B$1,'Залишки в регіоні'!$L416,0)</f>
        <v>0</v>
      </c>
      <c r="C416" s="1">
        <f>IF('Залишки в регіоні'!$B416=Лист2!$C$1,'Залишки в регіоні'!$L416,0)</f>
        <v>0</v>
      </c>
      <c r="D416" s="1">
        <f>IF('Залишки в регіоні'!$B416=Лист2!$D$1,'Залишки в регіоні'!$L416,0)</f>
        <v>0</v>
      </c>
      <c r="E416" s="1">
        <f>IF('Залишки в регіоні'!$B416=Лист2!$E$1,'Залишки в регіоні'!$L416,0)</f>
        <v>0</v>
      </c>
      <c r="F416" s="1">
        <f>IF('Залишки в регіоні'!$B416=Лист2!$F$1,'Залишки в регіоні'!$L416,0)</f>
        <v>0</v>
      </c>
      <c r="G416" s="1">
        <f>IF('Залишки в регіоні'!$B416=Лист2!$G$1,'Залишки в регіоні'!$L416,0)</f>
        <v>0</v>
      </c>
      <c r="H416" s="1">
        <f>IF('Залишки в регіоні'!$B416=Лист2!$H$1,'Залишки в регіоні'!$L416,0)</f>
        <v>0</v>
      </c>
      <c r="I416" s="1">
        <f>IF('Залишки в регіоні'!$B416=Лист2!$I$1,'Залишки в регіоні'!$L416,0)</f>
        <v>0</v>
      </c>
      <c r="J416" s="1">
        <f>IF('Залишки в регіоні'!$B416=Лист2!$J$1,'Залишки в регіоні'!$L416,0)</f>
        <v>0</v>
      </c>
      <c r="K416" s="1">
        <f>IF('[1]Залишки в регіоні'!$B416=[1]Лист2!$K$1,'[1]Залишки в регіоні'!$L416,0)</f>
        <v>0</v>
      </c>
      <c r="L416" s="1">
        <f>IF('[1]Залишки в регіоні'!$B416=[1]Лист2!$L$1,'[1]Залишки в регіоні'!$L416,0)</f>
        <v>0</v>
      </c>
    </row>
    <row r="417" spans="1:12" x14ac:dyDescent="0.2">
      <c r="A417" s="1">
        <f>IF('Залишки в регіоні'!$B417=Лист2!$A$1,'Залишки в регіоні'!$L417,0)</f>
        <v>0</v>
      </c>
      <c r="B417" s="1">
        <f>IF('Залишки в регіоні'!$B417=Лист2!$B$1,'Залишки в регіоні'!$L417,0)</f>
        <v>0</v>
      </c>
      <c r="C417" s="1">
        <f>IF('Залишки в регіоні'!$B417=Лист2!$C$1,'Залишки в регіоні'!$L417,0)</f>
        <v>0</v>
      </c>
      <c r="D417" s="1">
        <f>IF('Залишки в регіоні'!$B417=Лист2!$D$1,'Залишки в регіоні'!$L417,0)</f>
        <v>0</v>
      </c>
      <c r="E417" s="1">
        <f>IF('Залишки в регіоні'!$B417=Лист2!$E$1,'Залишки в регіоні'!$L417,0)</f>
        <v>0</v>
      </c>
      <c r="F417" s="1">
        <f>IF('Залишки в регіоні'!$B417=Лист2!$F$1,'Залишки в регіоні'!$L417,0)</f>
        <v>0</v>
      </c>
      <c r="G417" s="1">
        <f>IF('Залишки в регіоні'!$B417=Лист2!$G$1,'Залишки в регіоні'!$L417,0)</f>
        <v>0</v>
      </c>
      <c r="H417" s="1">
        <f>IF('Залишки в регіоні'!$B417=Лист2!$H$1,'Залишки в регіоні'!$L417,0)</f>
        <v>0</v>
      </c>
      <c r="I417" s="1">
        <f>IF('Залишки в регіоні'!$B417=Лист2!$I$1,'Залишки в регіоні'!$L417,0)</f>
        <v>0</v>
      </c>
      <c r="J417" s="1">
        <f>IF('Залишки в регіоні'!$B417=Лист2!$J$1,'Залишки в регіоні'!$L417,0)</f>
        <v>0</v>
      </c>
      <c r="K417" s="1">
        <f>IF('[1]Залишки в регіоні'!$B417=[1]Лист2!$K$1,'[1]Залишки в регіоні'!$L417,0)</f>
        <v>0</v>
      </c>
      <c r="L417" s="1">
        <f>IF('[1]Залишки в регіоні'!$B417=[1]Лист2!$L$1,'[1]Залишки в регіоні'!$L417,0)</f>
        <v>0</v>
      </c>
    </row>
    <row r="418" spans="1:12" x14ac:dyDescent="0.2">
      <c r="A418" s="1">
        <f>IF('Залишки в регіоні'!$B418=Лист2!$A$1,'Залишки в регіоні'!$L418,0)</f>
        <v>0</v>
      </c>
      <c r="B418" s="1">
        <f>IF('Залишки в регіоні'!$B418=Лист2!$B$1,'Залишки в регіоні'!$L418,0)</f>
        <v>0</v>
      </c>
      <c r="C418" s="1">
        <f>IF('Залишки в регіоні'!$B418=Лист2!$C$1,'Залишки в регіоні'!$L418,0)</f>
        <v>0</v>
      </c>
      <c r="D418" s="1">
        <f>IF('Залишки в регіоні'!$B418=Лист2!$D$1,'Залишки в регіоні'!$L418,0)</f>
        <v>0</v>
      </c>
      <c r="E418" s="1">
        <f>IF('Залишки в регіоні'!$B418=Лист2!$E$1,'Залишки в регіоні'!$L418,0)</f>
        <v>0</v>
      </c>
      <c r="F418" s="1">
        <f>IF('Залишки в регіоні'!$B418=Лист2!$F$1,'Залишки в регіоні'!$L418,0)</f>
        <v>0</v>
      </c>
      <c r="G418" s="1">
        <f>IF('Залишки в регіоні'!$B418=Лист2!$G$1,'Залишки в регіоні'!$L418,0)</f>
        <v>0</v>
      </c>
      <c r="H418" s="1">
        <f>IF('Залишки в регіоні'!$B418=Лист2!$H$1,'Залишки в регіоні'!$L418,0)</f>
        <v>0</v>
      </c>
      <c r="I418" s="1">
        <f>IF('Залишки в регіоні'!$B418=Лист2!$I$1,'Залишки в регіоні'!$L418,0)</f>
        <v>0</v>
      </c>
      <c r="J418" s="1">
        <f>IF('Залишки в регіоні'!$B418=Лист2!$J$1,'Залишки в регіоні'!$L418,0)</f>
        <v>0</v>
      </c>
      <c r="K418" s="1">
        <f>IF('[1]Залишки в регіоні'!$B418=[1]Лист2!$K$1,'[1]Залишки в регіоні'!$L418,0)</f>
        <v>0</v>
      </c>
      <c r="L418" s="1">
        <f>IF('[1]Залишки в регіоні'!$B418=[1]Лист2!$L$1,'[1]Залишки в регіоні'!$L418,0)</f>
        <v>0</v>
      </c>
    </row>
    <row r="419" spans="1:12" x14ac:dyDescent="0.2">
      <c r="A419" s="1">
        <f>IF('Залишки в регіоні'!$B419=Лист2!$A$1,'Залишки в регіоні'!$L419,0)</f>
        <v>0</v>
      </c>
      <c r="B419" s="1">
        <f>IF('Залишки в регіоні'!$B419=Лист2!$B$1,'Залишки в регіоні'!$L419,0)</f>
        <v>0</v>
      </c>
      <c r="C419" s="1">
        <f>IF('Залишки в регіоні'!$B419=Лист2!$C$1,'Залишки в регіоні'!$L419,0)</f>
        <v>0</v>
      </c>
      <c r="D419" s="1">
        <f>IF('Залишки в регіоні'!$B419=Лист2!$D$1,'Залишки в регіоні'!$L419,0)</f>
        <v>0</v>
      </c>
      <c r="E419" s="1">
        <f>IF('Залишки в регіоні'!$B419=Лист2!$E$1,'Залишки в регіоні'!$L419,0)</f>
        <v>0</v>
      </c>
      <c r="F419" s="1">
        <f>IF('Залишки в регіоні'!$B419=Лист2!$F$1,'Залишки в регіоні'!$L419,0)</f>
        <v>0</v>
      </c>
      <c r="G419" s="1">
        <f>IF('Залишки в регіоні'!$B419=Лист2!$G$1,'Залишки в регіоні'!$L419,0)</f>
        <v>0</v>
      </c>
      <c r="H419" s="1">
        <f>IF('Залишки в регіоні'!$B419=Лист2!$H$1,'Залишки в регіоні'!$L419,0)</f>
        <v>0</v>
      </c>
      <c r="I419" s="1">
        <f>IF('Залишки в регіоні'!$B419=Лист2!$I$1,'Залишки в регіоні'!$L419,0)</f>
        <v>0</v>
      </c>
      <c r="J419" s="1">
        <f>IF('Залишки в регіоні'!$B419=Лист2!$J$1,'Залишки в регіоні'!$L419,0)</f>
        <v>0</v>
      </c>
      <c r="K419" s="1">
        <f>IF('[1]Залишки в регіоні'!$B419=[1]Лист2!$K$1,'[1]Залишки в регіоні'!$L419,0)</f>
        <v>0</v>
      </c>
      <c r="L419" s="1">
        <f>IF('[1]Залишки в регіоні'!$B419=[1]Лист2!$L$1,'[1]Залишки в регіоні'!$L419,0)</f>
        <v>0</v>
      </c>
    </row>
    <row r="420" spans="1:12" x14ac:dyDescent="0.2">
      <c r="A420" s="1">
        <f>IF('Залишки в регіоні'!$B420=Лист2!$A$1,'Залишки в регіоні'!$L420,0)</f>
        <v>0</v>
      </c>
      <c r="B420" s="1">
        <f>IF('Залишки в регіоні'!$B420=Лист2!$B$1,'Залишки в регіоні'!$L420,0)</f>
        <v>0</v>
      </c>
      <c r="C420" s="1">
        <f>IF('Залишки в регіоні'!$B420=Лист2!$C$1,'Залишки в регіоні'!$L420,0)</f>
        <v>0</v>
      </c>
      <c r="D420" s="1">
        <f>IF('Залишки в регіоні'!$B420=Лист2!$D$1,'Залишки в регіоні'!$L420,0)</f>
        <v>0</v>
      </c>
      <c r="E420" s="1">
        <f>IF('Залишки в регіоні'!$B420=Лист2!$E$1,'Залишки в регіоні'!$L420,0)</f>
        <v>0</v>
      </c>
      <c r="F420" s="1">
        <f>IF('Залишки в регіоні'!$B420=Лист2!$F$1,'Залишки в регіоні'!$L420,0)</f>
        <v>0</v>
      </c>
      <c r="G420" s="1">
        <f>IF('Залишки в регіоні'!$B420=Лист2!$G$1,'Залишки в регіоні'!$L420,0)</f>
        <v>0</v>
      </c>
      <c r="H420" s="1">
        <f>IF('Залишки в регіоні'!$B420=Лист2!$H$1,'Залишки в регіоні'!$L420,0)</f>
        <v>0</v>
      </c>
      <c r="I420" s="1">
        <f>IF('Залишки в регіоні'!$B420=Лист2!$I$1,'Залишки в регіоні'!$L420,0)</f>
        <v>0</v>
      </c>
      <c r="J420" s="1">
        <f>IF('Залишки в регіоні'!$B420=Лист2!$J$1,'Залишки в регіоні'!$L420,0)</f>
        <v>0</v>
      </c>
      <c r="K420" s="1">
        <f>IF('[1]Залишки в регіоні'!$B420=[1]Лист2!$K$1,'[1]Залишки в регіоні'!$L420,0)</f>
        <v>0</v>
      </c>
      <c r="L420" s="1">
        <f>IF('[1]Залишки в регіоні'!$B420=[1]Лист2!$L$1,'[1]Залишки в регіоні'!$L420,0)</f>
        <v>0</v>
      </c>
    </row>
    <row r="421" spans="1:12" x14ac:dyDescent="0.2">
      <c r="A421" s="1">
        <f>IF('Залишки в регіоні'!$B421=Лист2!$A$1,'Залишки в регіоні'!$L421,0)</f>
        <v>0</v>
      </c>
      <c r="B421" s="1">
        <f>IF('Залишки в регіоні'!$B421=Лист2!$B$1,'Залишки в регіоні'!$L421,0)</f>
        <v>0</v>
      </c>
      <c r="C421" s="1">
        <f>IF('Залишки в регіоні'!$B421=Лист2!$C$1,'Залишки в регіоні'!$L421,0)</f>
        <v>0</v>
      </c>
      <c r="D421" s="1">
        <f>IF('Залишки в регіоні'!$B421=Лист2!$D$1,'Залишки в регіоні'!$L421,0)</f>
        <v>0</v>
      </c>
      <c r="E421" s="1">
        <f>IF('Залишки в регіоні'!$B421=Лист2!$E$1,'Залишки в регіоні'!$L421,0)</f>
        <v>0</v>
      </c>
      <c r="F421" s="1">
        <f>IF('Залишки в регіоні'!$B421=Лист2!$F$1,'Залишки в регіоні'!$L421,0)</f>
        <v>0</v>
      </c>
      <c r="G421" s="1">
        <f>IF('Залишки в регіоні'!$B421=Лист2!$G$1,'Залишки в регіоні'!$L421,0)</f>
        <v>0</v>
      </c>
      <c r="H421" s="1">
        <f>IF('Залишки в регіоні'!$B421=Лист2!$H$1,'Залишки в регіоні'!$L421,0)</f>
        <v>0</v>
      </c>
      <c r="I421" s="1">
        <f>IF('Залишки в регіоні'!$B421=Лист2!$I$1,'Залишки в регіоні'!$L421,0)</f>
        <v>0</v>
      </c>
      <c r="J421" s="1">
        <f>IF('Залишки в регіоні'!$B421=Лист2!$J$1,'Залишки в регіоні'!$L421,0)</f>
        <v>0</v>
      </c>
      <c r="K421" s="1">
        <f>IF('[1]Залишки в регіоні'!$B421=[1]Лист2!$K$1,'[1]Залишки в регіоні'!$L421,0)</f>
        <v>0</v>
      </c>
      <c r="L421" s="1">
        <f>IF('[1]Залишки в регіоні'!$B421=[1]Лист2!$L$1,'[1]Залишки в регіоні'!$L421,0)</f>
        <v>0</v>
      </c>
    </row>
    <row r="422" spans="1:12" x14ac:dyDescent="0.2">
      <c r="A422" s="1">
        <f>IF('Залишки в регіоні'!$B422=Лист2!$A$1,'Залишки в регіоні'!$L422,0)</f>
        <v>0</v>
      </c>
      <c r="B422" s="1">
        <f>IF('Залишки в регіоні'!$B422=Лист2!$B$1,'Залишки в регіоні'!$L422,0)</f>
        <v>0</v>
      </c>
      <c r="C422" s="1">
        <f>IF('Залишки в регіоні'!$B422=Лист2!$C$1,'Залишки в регіоні'!$L422,0)</f>
        <v>0</v>
      </c>
      <c r="D422" s="1">
        <f>IF('Залишки в регіоні'!$B422=Лист2!$D$1,'Залишки в регіоні'!$L422,0)</f>
        <v>0</v>
      </c>
      <c r="E422" s="1">
        <f>IF('Залишки в регіоні'!$B422=Лист2!$E$1,'Залишки в регіоні'!$L422,0)</f>
        <v>0</v>
      </c>
      <c r="F422" s="1">
        <f>IF('Залишки в регіоні'!$B422=Лист2!$F$1,'Залишки в регіоні'!$L422,0)</f>
        <v>0</v>
      </c>
      <c r="G422" s="1">
        <f>IF('Залишки в регіоні'!$B422=Лист2!$G$1,'Залишки в регіоні'!$L422,0)</f>
        <v>0</v>
      </c>
      <c r="H422" s="1">
        <f>IF('Залишки в регіоні'!$B422=Лист2!$H$1,'Залишки в регіоні'!$L422,0)</f>
        <v>0</v>
      </c>
      <c r="I422" s="1">
        <f>IF('Залишки в регіоні'!$B422=Лист2!$I$1,'Залишки в регіоні'!$L422,0)</f>
        <v>0</v>
      </c>
      <c r="J422" s="1">
        <f>IF('Залишки в регіоні'!$B422=Лист2!$J$1,'Залишки в регіоні'!$L422,0)</f>
        <v>0</v>
      </c>
      <c r="K422" s="1">
        <f>IF('[1]Залишки в регіоні'!$B422=[1]Лист2!$K$1,'[1]Залишки в регіоні'!$L422,0)</f>
        <v>0</v>
      </c>
      <c r="L422" s="1">
        <f>IF('[1]Залишки в регіоні'!$B422=[1]Лист2!$L$1,'[1]Залишки в регіоні'!$L422,0)</f>
        <v>0</v>
      </c>
    </row>
    <row r="423" spans="1:12" x14ac:dyDescent="0.2">
      <c r="A423" s="1">
        <f>IF('Залишки в регіоні'!$B423=Лист2!$A$1,'Залишки в регіоні'!$L423,0)</f>
        <v>0</v>
      </c>
      <c r="B423" s="1">
        <f>IF('Залишки в регіоні'!$B423=Лист2!$B$1,'Залишки в регіоні'!$L423,0)</f>
        <v>0</v>
      </c>
      <c r="C423" s="1">
        <f>IF('Залишки в регіоні'!$B423=Лист2!$C$1,'Залишки в регіоні'!$L423,0)</f>
        <v>0</v>
      </c>
      <c r="D423" s="1">
        <f>IF('Залишки в регіоні'!$B423=Лист2!$D$1,'Залишки в регіоні'!$L423,0)</f>
        <v>0</v>
      </c>
      <c r="E423" s="1">
        <f>IF('Залишки в регіоні'!$B423=Лист2!$E$1,'Залишки в регіоні'!$L423,0)</f>
        <v>0</v>
      </c>
      <c r="F423" s="1">
        <f>IF('Залишки в регіоні'!$B423=Лист2!$F$1,'Залишки в регіоні'!$L423,0)</f>
        <v>0</v>
      </c>
      <c r="G423" s="1">
        <f>IF('Залишки в регіоні'!$B423=Лист2!$G$1,'Залишки в регіоні'!$L423,0)</f>
        <v>0</v>
      </c>
      <c r="H423" s="1">
        <f>IF('Залишки в регіоні'!$B423=Лист2!$H$1,'Залишки в регіоні'!$L423,0)</f>
        <v>0</v>
      </c>
      <c r="I423" s="1">
        <f>IF('Залишки в регіоні'!$B423=Лист2!$I$1,'Залишки в регіоні'!$L423,0)</f>
        <v>0</v>
      </c>
      <c r="J423" s="1">
        <f>IF('Залишки в регіоні'!$B423=Лист2!$J$1,'Залишки в регіоні'!$L423,0)</f>
        <v>0</v>
      </c>
      <c r="K423" s="1">
        <f>IF('[1]Залишки в регіоні'!$B423=[1]Лист2!$K$1,'[1]Залишки в регіоні'!$L423,0)</f>
        <v>0</v>
      </c>
      <c r="L423" s="1">
        <f>IF('[1]Залишки в регіоні'!$B423=[1]Лист2!$L$1,'[1]Залишки в регіоні'!$L423,0)</f>
        <v>0</v>
      </c>
    </row>
    <row r="424" spans="1:12" x14ac:dyDescent="0.2">
      <c r="A424" s="1">
        <f>IF('Залишки в регіоні'!$B424=Лист2!$A$1,'Залишки в регіоні'!$L424,0)</f>
        <v>0</v>
      </c>
      <c r="B424" s="1">
        <f>IF('Залишки в регіоні'!$B424=Лист2!$B$1,'Залишки в регіоні'!$L424,0)</f>
        <v>0</v>
      </c>
      <c r="C424" s="1">
        <f>IF('Залишки в регіоні'!$B424=Лист2!$C$1,'Залишки в регіоні'!$L424,0)</f>
        <v>0</v>
      </c>
      <c r="D424" s="1">
        <f>IF('Залишки в регіоні'!$B424=Лист2!$D$1,'Залишки в регіоні'!$L424,0)</f>
        <v>0</v>
      </c>
      <c r="E424" s="1">
        <f>IF('Залишки в регіоні'!$B424=Лист2!$E$1,'Залишки в регіоні'!$L424,0)</f>
        <v>0</v>
      </c>
      <c r="F424" s="1">
        <f>IF('Залишки в регіоні'!$B424=Лист2!$F$1,'Залишки в регіоні'!$L424,0)</f>
        <v>0</v>
      </c>
      <c r="G424" s="1">
        <f>IF('Залишки в регіоні'!$B424=Лист2!$G$1,'Залишки в регіоні'!$L424,0)</f>
        <v>0</v>
      </c>
      <c r="H424" s="1">
        <f>IF('Залишки в регіоні'!$B424=Лист2!$H$1,'Залишки в регіоні'!$L424,0)</f>
        <v>0</v>
      </c>
      <c r="I424" s="1">
        <f>IF('Залишки в регіоні'!$B424=Лист2!$I$1,'Залишки в регіоні'!$L424,0)</f>
        <v>0</v>
      </c>
      <c r="J424" s="1">
        <f>IF('Залишки в регіоні'!$B424=Лист2!$J$1,'Залишки в регіоні'!$L424,0)</f>
        <v>0</v>
      </c>
      <c r="K424" s="1">
        <f>IF('[1]Залишки в регіоні'!$B424=[1]Лист2!$K$1,'[1]Залишки в регіоні'!$L424,0)</f>
        <v>0</v>
      </c>
      <c r="L424" s="1">
        <f>IF('[1]Залишки в регіоні'!$B424=[1]Лист2!$L$1,'[1]Залишки в регіоні'!$L424,0)</f>
        <v>0</v>
      </c>
    </row>
    <row r="425" spans="1:12" x14ac:dyDescent="0.2">
      <c r="A425" s="1">
        <f>IF('Залишки в регіоні'!$B425=Лист2!$A$1,'Залишки в регіоні'!$L425,0)</f>
        <v>0</v>
      </c>
      <c r="B425" s="1">
        <f>IF('Залишки в регіоні'!$B425=Лист2!$B$1,'Залишки в регіоні'!$L425,0)</f>
        <v>0</v>
      </c>
      <c r="C425" s="1">
        <f>IF('Залишки в регіоні'!$B425=Лист2!$C$1,'Залишки в регіоні'!$L425,0)</f>
        <v>0</v>
      </c>
      <c r="D425" s="1">
        <f>IF('Залишки в регіоні'!$B425=Лист2!$D$1,'Залишки в регіоні'!$L425,0)</f>
        <v>0</v>
      </c>
      <c r="E425" s="1">
        <f>IF('Залишки в регіоні'!$B425=Лист2!$E$1,'Залишки в регіоні'!$L425,0)</f>
        <v>0</v>
      </c>
      <c r="F425" s="1">
        <f>IF('Залишки в регіоні'!$B425=Лист2!$F$1,'Залишки в регіоні'!$L425,0)</f>
        <v>0</v>
      </c>
      <c r="G425" s="1">
        <f>IF('Залишки в регіоні'!$B425=Лист2!$G$1,'Залишки в регіоні'!$L425,0)</f>
        <v>0</v>
      </c>
      <c r="H425" s="1">
        <f>IF('Залишки в регіоні'!$B425=Лист2!$H$1,'Залишки в регіоні'!$L425,0)</f>
        <v>0</v>
      </c>
      <c r="I425" s="1">
        <f>IF('Залишки в регіоні'!$B425=Лист2!$I$1,'Залишки в регіоні'!$L425,0)</f>
        <v>0</v>
      </c>
      <c r="J425" s="1">
        <f>IF('Залишки в регіоні'!$B425=Лист2!$J$1,'Залишки в регіоні'!$L425,0)</f>
        <v>0</v>
      </c>
      <c r="K425" s="1">
        <f>IF('[1]Залишки в регіоні'!$B425=[1]Лист2!$K$1,'[1]Залишки в регіоні'!$L425,0)</f>
        <v>0</v>
      </c>
      <c r="L425" s="1">
        <f>IF('[1]Залишки в регіоні'!$B425=[1]Лист2!$L$1,'[1]Залишки в регіоні'!$L425,0)</f>
        <v>0</v>
      </c>
    </row>
    <row r="426" spans="1:12" x14ac:dyDescent="0.2">
      <c r="A426" s="1">
        <f>IF('Залишки в регіоні'!$B426=Лист2!$A$1,'Залишки в регіоні'!$L426,0)</f>
        <v>0</v>
      </c>
      <c r="B426" s="1">
        <f>IF('Залишки в регіоні'!$B426=Лист2!$B$1,'Залишки в регіоні'!$L426,0)</f>
        <v>0</v>
      </c>
      <c r="C426" s="1">
        <f>IF('Залишки в регіоні'!$B426=Лист2!$C$1,'Залишки в регіоні'!$L426,0)</f>
        <v>0</v>
      </c>
      <c r="D426" s="1">
        <f>IF('Залишки в регіоні'!$B426=Лист2!$D$1,'Залишки в регіоні'!$L426,0)</f>
        <v>0</v>
      </c>
      <c r="E426" s="1">
        <f>IF('Залишки в регіоні'!$B426=Лист2!$E$1,'Залишки в регіоні'!$L426,0)</f>
        <v>0</v>
      </c>
      <c r="F426" s="1">
        <f>IF('Залишки в регіоні'!$B426=Лист2!$F$1,'Залишки в регіоні'!$L426,0)</f>
        <v>0</v>
      </c>
      <c r="G426" s="1">
        <f>IF('Залишки в регіоні'!$B426=Лист2!$G$1,'Залишки в регіоні'!$L426,0)</f>
        <v>0</v>
      </c>
      <c r="H426" s="1">
        <f>IF('Залишки в регіоні'!$B426=Лист2!$H$1,'Залишки в регіоні'!$L426,0)</f>
        <v>0</v>
      </c>
      <c r="I426" s="1">
        <f>IF('Залишки в регіоні'!$B426=Лист2!$I$1,'Залишки в регіоні'!$L426,0)</f>
        <v>0</v>
      </c>
      <c r="J426" s="1">
        <f>IF('Залишки в регіоні'!$B426=Лист2!$J$1,'Залишки в регіоні'!$L426,0)</f>
        <v>0</v>
      </c>
      <c r="K426" s="1">
        <f>IF('[1]Залишки в регіоні'!$B426=[1]Лист2!$K$1,'[1]Залишки в регіоні'!$L426,0)</f>
        <v>0</v>
      </c>
      <c r="L426" s="1">
        <f>IF('[1]Залишки в регіоні'!$B426=[1]Лист2!$L$1,'[1]Залишки в регіоні'!$L426,0)</f>
        <v>0</v>
      </c>
    </row>
    <row r="427" spans="1:12" x14ac:dyDescent="0.2">
      <c r="A427" s="1">
        <f>IF('Залишки в регіоні'!$B427=Лист2!$A$1,'Залишки в регіоні'!$L427,0)</f>
        <v>0</v>
      </c>
      <c r="B427" s="1">
        <f>IF('Залишки в регіоні'!$B427=Лист2!$B$1,'Залишки в регіоні'!$L427,0)</f>
        <v>0</v>
      </c>
      <c r="C427" s="1">
        <f>IF('Залишки в регіоні'!$B427=Лист2!$C$1,'Залишки в регіоні'!$L427,0)</f>
        <v>0</v>
      </c>
      <c r="D427" s="1">
        <f>IF('Залишки в регіоні'!$B427=Лист2!$D$1,'Залишки в регіоні'!$L427,0)</f>
        <v>0</v>
      </c>
      <c r="E427" s="1">
        <f>IF('Залишки в регіоні'!$B427=Лист2!$E$1,'Залишки в регіоні'!$L427,0)</f>
        <v>0</v>
      </c>
      <c r="F427" s="1">
        <f>IF('Залишки в регіоні'!$B427=Лист2!$F$1,'Залишки в регіоні'!$L427,0)</f>
        <v>0</v>
      </c>
      <c r="G427" s="1">
        <f>IF('Залишки в регіоні'!$B427=Лист2!$G$1,'Залишки в регіоні'!$L427,0)</f>
        <v>0</v>
      </c>
      <c r="H427" s="1">
        <f>IF('Залишки в регіоні'!$B427=Лист2!$H$1,'Залишки в регіоні'!$L427,0)</f>
        <v>0</v>
      </c>
      <c r="I427" s="1">
        <f>IF('Залишки в регіоні'!$B427=Лист2!$I$1,'Залишки в регіоні'!$L427,0)</f>
        <v>0</v>
      </c>
      <c r="J427" s="1">
        <f>IF('Залишки в регіоні'!$B427=Лист2!$J$1,'Залишки в регіоні'!$L427,0)</f>
        <v>0</v>
      </c>
      <c r="K427" s="1">
        <f>IF('[1]Залишки в регіоні'!$B427=[1]Лист2!$K$1,'[1]Залишки в регіоні'!$L427,0)</f>
        <v>0</v>
      </c>
      <c r="L427" s="1">
        <f>IF('[1]Залишки в регіоні'!$B427=[1]Лист2!$L$1,'[1]Залишки в регіоні'!$L427,0)</f>
        <v>0</v>
      </c>
    </row>
    <row r="428" spans="1:12" x14ac:dyDescent="0.2">
      <c r="A428" s="1">
        <f>IF('Залишки в регіоні'!$B428=Лист2!$A$1,'Залишки в регіоні'!$L428,0)</f>
        <v>0</v>
      </c>
      <c r="B428" s="1">
        <f>IF('Залишки в регіоні'!$B428=Лист2!$B$1,'Залишки в регіоні'!$L428,0)</f>
        <v>0</v>
      </c>
      <c r="C428" s="1">
        <f>IF('Залишки в регіоні'!$B428=Лист2!$C$1,'Залишки в регіоні'!$L428,0)</f>
        <v>0</v>
      </c>
      <c r="D428" s="1">
        <f>IF('Залишки в регіоні'!$B428=Лист2!$D$1,'Залишки в регіоні'!$L428,0)</f>
        <v>0</v>
      </c>
      <c r="E428" s="1">
        <f>IF('Залишки в регіоні'!$B428=Лист2!$E$1,'Залишки в регіоні'!$L428,0)</f>
        <v>0</v>
      </c>
      <c r="F428" s="1">
        <f>IF('Залишки в регіоні'!$B428=Лист2!$F$1,'Залишки в регіоні'!$L428,0)</f>
        <v>0</v>
      </c>
      <c r="G428" s="1">
        <f>IF('Залишки в регіоні'!$B428=Лист2!$G$1,'Залишки в регіоні'!$L428,0)</f>
        <v>0</v>
      </c>
      <c r="H428" s="1">
        <f>IF('Залишки в регіоні'!$B428=Лист2!$H$1,'Залишки в регіоні'!$L428,0)</f>
        <v>0</v>
      </c>
      <c r="I428" s="1">
        <f>IF('Залишки в регіоні'!$B428=Лист2!$I$1,'Залишки в регіоні'!$L428,0)</f>
        <v>0</v>
      </c>
      <c r="J428" s="1">
        <f>IF('Залишки в регіоні'!$B428=Лист2!$J$1,'Залишки в регіоні'!$L428,0)</f>
        <v>0</v>
      </c>
      <c r="K428" s="1">
        <f>IF('[1]Залишки в регіоні'!$B428=[1]Лист2!$K$1,'[1]Залишки в регіоні'!$L428,0)</f>
        <v>0</v>
      </c>
      <c r="L428" s="1">
        <f>IF('[1]Залишки в регіоні'!$B428=[1]Лист2!$L$1,'[1]Залишки в регіоні'!$L428,0)</f>
        <v>0</v>
      </c>
    </row>
    <row r="429" spans="1:12" x14ac:dyDescent="0.2">
      <c r="A429" s="1">
        <f>IF('Залишки в регіоні'!$B429=Лист2!$A$1,'Залишки в регіоні'!$L429,0)</f>
        <v>0</v>
      </c>
      <c r="B429" s="1">
        <f>IF('Залишки в регіоні'!$B429=Лист2!$B$1,'Залишки в регіоні'!$L429,0)</f>
        <v>0</v>
      </c>
      <c r="C429" s="1">
        <f>IF('Залишки в регіоні'!$B429=Лист2!$C$1,'Залишки в регіоні'!$L429,0)</f>
        <v>0</v>
      </c>
      <c r="D429" s="1">
        <f>IF('Залишки в регіоні'!$B429=Лист2!$D$1,'Залишки в регіоні'!$L429,0)</f>
        <v>0</v>
      </c>
      <c r="E429" s="1">
        <f>IF('Залишки в регіоні'!$B429=Лист2!$E$1,'Залишки в регіоні'!$L429,0)</f>
        <v>0</v>
      </c>
      <c r="F429" s="1">
        <f>IF('Залишки в регіоні'!$B429=Лист2!$F$1,'Залишки в регіоні'!$L429,0)</f>
        <v>0</v>
      </c>
      <c r="G429" s="1">
        <f>IF('Залишки в регіоні'!$B429=Лист2!$G$1,'Залишки в регіоні'!$L429,0)</f>
        <v>0</v>
      </c>
      <c r="H429" s="1">
        <f>IF('Залишки в регіоні'!$B429=Лист2!$H$1,'Залишки в регіоні'!$L429,0)</f>
        <v>0</v>
      </c>
      <c r="I429" s="1">
        <f>IF('Залишки в регіоні'!$B429=Лист2!$I$1,'Залишки в регіоні'!$L429,0)</f>
        <v>0</v>
      </c>
      <c r="J429" s="1">
        <f>IF('Залишки в регіоні'!$B429=Лист2!$J$1,'Залишки в регіоні'!$L429,0)</f>
        <v>0</v>
      </c>
      <c r="K429" s="1">
        <f>IF('[1]Залишки в регіоні'!$B429=[1]Лист2!$K$1,'[1]Залишки в регіоні'!$L429,0)</f>
        <v>0</v>
      </c>
      <c r="L429" s="1">
        <f>IF('[1]Залишки в регіоні'!$B429=[1]Лист2!$L$1,'[1]Залишки в регіоні'!$L429,0)</f>
        <v>0</v>
      </c>
    </row>
    <row r="430" spans="1:12" x14ac:dyDescent="0.2">
      <c r="A430" s="1">
        <f>IF('Залишки в регіоні'!$B430=Лист2!$A$1,'Залишки в регіоні'!$L430,0)</f>
        <v>0</v>
      </c>
      <c r="B430" s="1">
        <f>IF('Залишки в регіоні'!$B430=Лист2!$B$1,'Залишки в регіоні'!$L430,0)</f>
        <v>0</v>
      </c>
      <c r="C430" s="1">
        <f>IF('Залишки в регіоні'!$B430=Лист2!$C$1,'Залишки в регіоні'!$L430,0)</f>
        <v>0</v>
      </c>
      <c r="D430" s="1">
        <f>IF('Залишки в регіоні'!$B430=Лист2!$D$1,'Залишки в регіоні'!$L430,0)</f>
        <v>0</v>
      </c>
      <c r="E430" s="1">
        <f>IF('Залишки в регіоні'!$B430=Лист2!$E$1,'Залишки в регіоні'!$L430,0)</f>
        <v>0</v>
      </c>
      <c r="F430" s="1">
        <f>IF('Залишки в регіоні'!$B430=Лист2!$F$1,'Залишки в регіоні'!$L430,0)</f>
        <v>0</v>
      </c>
      <c r="G430" s="1">
        <f>IF('Залишки в регіоні'!$B430=Лист2!$G$1,'Залишки в регіоні'!$L430,0)</f>
        <v>0</v>
      </c>
      <c r="H430" s="1">
        <f>IF('Залишки в регіоні'!$B430=Лист2!$H$1,'Залишки в регіоні'!$L430,0)</f>
        <v>0</v>
      </c>
      <c r="I430" s="1">
        <f>IF('Залишки в регіоні'!$B430=Лист2!$I$1,'Залишки в регіоні'!$L430,0)</f>
        <v>0</v>
      </c>
      <c r="J430" s="1">
        <f>IF('Залишки в регіоні'!$B430=Лист2!$J$1,'Залишки в регіоні'!$L430,0)</f>
        <v>0</v>
      </c>
      <c r="K430" s="1">
        <f>IF('[1]Залишки в регіоні'!$B430=[1]Лист2!$K$1,'[1]Залишки в регіоні'!$L430,0)</f>
        <v>0</v>
      </c>
      <c r="L430" s="1">
        <f>IF('[1]Залишки в регіоні'!$B430=[1]Лист2!$L$1,'[1]Залишки в регіоні'!$L430,0)</f>
        <v>0</v>
      </c>
    </row>
    <row r="431" spans="1:12" x14ac:dyDescent="0.2">
      <c r="A431" s="1">
        <f>IF('Залишки в регіоні'!$B431=Лист2!$A$1,'Залишки в регіоні'!$L431,0)</f>
        <v>0</v>
      </c>
      <c r="B431" s="1">
        <f>IF('Залишки в регіоні'!$B431=Лист2!$B$1,'Залишки в регіоні'!$L431,0)</f>
        <v>0</v>
      </c>
      <c r="C431" s="1">
        <f>IF('Залишки в регіоні'!$B431=Лист2!$C$1,'Залишки в регіоні'!$L431,0)</f>
        <v>0</v>
      </c>
      <c r="D431" s="1">
        <f>IF('Залишки в регіоні'!$B431=Лист2!$D$1,'Залишки в регіоні'!$L431,0)</f>
        <v>0</v>
      </c>
      <c r="E431" s="1">
        <f>IF('Залишки в регіоні'!$B431=Лист2!$E$1,'Залишки в регіоні'!$L431,0)</f>
        <v>0</v>
      </c>
      <c r="F431" s="1">
        <f>IF('Залишки в регіоні'!$B431=Лист2!$F$1,'Залишки в регіоні'!$L431,0)</f>
        <v>0</v>
      </c>
      <c r="G431" s="1">
        <f>IF('Залишки в регіоні'!$B431=Лист2!$G$1,'Залишки в регіоні'!$L431,0)</f>
        <v>0</v>
      </c>
      <c r="H431" s="1">
        <f>IF('Залишки в регіоні'!$B431=Лист2!$H$1,'Залишки в регіоні'!$L431,0)</f>
        <v>0</v>
      </c>
      <c r="I431" s="1">
        <f>IF('Залишки в регіоні'!$B431=Лист2!$I$1,'Залишки в регіоні'!$L431,0)</f>
        <v>0</v>
      </c>
      <c r="J431" s="1">
        <f>IF('Залишки в регіоні'!$B431=Лист2!$J$1,'Залишки в регіоні'!$L431,0)</f>
        <v>0</v>
      </c>
      <c r="K431" s="1">
        <f>IF('[1]Залишки в регіоні'!$B431=[1]Лист2!$K$1,'[1]Залишки в регіоні'!$L431,0)</f>
        <v>0</v>
      </c>
      <c r="L431" s="1">
        <f>IF('[1]Залишки в регіоні'!$B431=[1]Лист2!$L$1,'[1]Залишки в регіоні'!$L431,0)</f>
        <v>0</v>
      </c>
    </row>
    <row r="432" spans="1:12" x14ac:dyDescent="0.2">
      <c r="A432" s="1">
        <f>IF('Залишки в регіоні'!$B432=Лист2!$A$1,'Залишки в регіоні'!$L432,0)</f>
        <v>0</v>
      </c>
      <c r="B432" s="1">
        <f>IF('Залишки в регіоні'!$B432=Лист2!$B$1,'Залишки в регіоні'!$L432,0)</f>
        <v>0</v>
      </c>
      <c r="C432" s="1">
        <f>IF('Залишки в регіоні'!$B432=Лист2!$C$1,'Залишки в регіоні'!$L432,0)</f>
        <v>0</v>
      </c>
      <c r="D432" s="1">
        <f>IF('Залишки в регіоні'!$B432=Лист2!$D$1,'Залишки в регіоні'!$L432,0)</f>
        <v>0</v>
      </c>
      <c r="E432" s="1">
        <f>IF('Залишки в регіоні'!$B432=Лист2!$E$1,'Залишки в регіоні'!$L432,0)</f>
        <v>0</v>
      </c>
      <c r="F432" s="1">
        <f>IF('Залишки в регіоні'!$B432=Лист2!$F$1,'Залишки в регіоні'!$L432,0)</f>
        <v>0</v>
      </c>
      <c r="G432" s="1">
        <f>IF('Залишки в регіоні'!$B432=Лист2!$G$1,'Залишки в регіоні'!$L432,0)</f>
        <v>0</v>
      </c>
      <c r="H432" s="1">
        <f>IF('Залишки в регіоні'!$B432=Лист2!$H$1,'Залишки в регіоні'!$L432,0)</f>
        <v>0</v>
      </c>
      <c r="I432" s="1">
        <f>IF('Залишки в регіоні'!$B432=Лист2!$I$1,'Залишки в регіоні'!$L432,0)</f>
        <v>0</v>
      </c>
      <c r="J432" s="1">
        <f>IF('Залишки в регіоні'!$B432=Лист2!$J$1,'Залишки в регіоні'!$L432,0)</f>
        <v>0</v>
      </c>
      <c r="K432" s="1">
        <f>IF('[1]Залишки в регіоні'!$B432=[1]Лист2!$K$1,'[1]Залишки в регіоні'!$L432,0)</f>
        <v>0</v>
      </c>
      <c r="L432" s="1">
        <f>IF('[1]Залишки в регіоні'!$B432=[1]Лист2!$L$1,'[1]Залишки в регіоні'!$L432,0)</f>
        <v>0</v>
      </c>
    </row>
    <row r="433" spans="1:12" x14ac:dyDescent="0.2">
      <c r="A433" s="1">
        <f>IF('Залишки в регіоні'!$B433=Лист2!$A$1,'Залишки в регіоні'!$L433,0)</f>
        <v>0</v>
      </c>
      <c r="B433" s="1">
        <f>IF('Залишки в регіоні'!$B433=Лист2!$B$1,'Залишки в регіоні'!$L433,0)</f>
        <v>0</v>
      </c>
      <c r="C433" s="1">
        <f>IF('Залишки в регіоні'!$B433=Лист2!$C$1,'Залишки в регіоні'!$L433,0)</f>
        <v>0</v>
      </c>
      <c r="D433" s="1">
        <f>IF('Залишки в регіоні'!$B433=Лист2!$D$1,'Залишки в регіоні'!$L433,0)</f>
        <v>0</v>
      </c>
      <c r="E433" s="1">
        <f>IF('Залишки в регіоні'!$B433=Лист2!$E$1,'Залишки в регіоні'!$L433,0)</f>
        <v>0</v>
      </c>
      <c r="F433" s="1">
        <f>IF('Залишки в регіоні'!$B433=Лист2!$F$1,'Залишки в регіоні'!$L433,0)</f>
        <v>0</v>
      </c>
      <c r="G433" s="1">
        <f>IF('Залишки в регіоні'!$B433=Лист2!$G$1,'Залишки в регіоні'!$L433,0)</f>
        <v>0</v>
      </c>
      <c r="H433" s="1">
        <f>IF('Залишки в регіоні'!$B433=Лист2!$H$1,'Залишки в регіоні'!$L433,0)</f>
        <v>0</v>
      </c>
      <c r="I433" s="1">
        <f>IF('Залишки в регіоні'!$B433=Лист2!$I$1,'Залишки в регіоні'!$L433,0)</f>
        <v>0</v>
      </c>
      <c r="J433" s="1">
        <f>IF('Залишки в регіоні'!$B433=Лист2!$J$1,'Залишки в регіоні'!$L433,0)</f>
        <v>0</v>
      </c>
      <c r="K433" s="1">
        <f>IF('[1]Залишки в регіоні'!$B433=[1]Лист2!$K$1,'[1]Залишки в регіоні'!$L433,0)</f>
        <v>0</v>
      </c>
      <c r="L433" s="1">
        <f>IF('[1]Залишки в регіоні'!$B433=[1]Лист2!$L$1,'[1]Залишки в регіоні'!$L433,0)</f>
        <v>0</v>
      </c>
    </row>
    <row r="434" spans="1:12" x14ac:dyDescent="0.2">
      <c r="A434" s="1">
        <f>IF('Залишки в регіоні'!$B434=Лист2!$A$1,'Залишки в регіоні'!$L434,0)</f>
        <v>0</v>
      </c>
      <c r="B434" s="1">
        <f>IF('Залишки в регіоні'!$B434=Лист2!$B$1,'Залишки в регіоні'!$L434,0)</f>
        <v>0</v>
      </c>
      <c r="C434" s="1">
        <f>IF('Залишки в регіоні'!$B434=Лист2!$C$1,'Залишки в регіоні'!$L434,0)</f>
        <v>0</v>
      </c>
      <c r="D434" s="1">
        <f>IF('Залишки в регіоні'!$B434=Лист2!$D$1,'Залишки в регіоні'!$L434,0)</f>
        <v>0</v>
      </c>
      <c r="E434" s="1">
        <f>IF('Залишки в регіоні'!$B434=Лист2!$E$1,'Залишки в регіоні'!$L434,0)</f>
        <v>0</v>
      </c>
      <c r="F434" s="1">
        <f>IF('Залишки в регіоні'!$B434=Лист2!$F$1,'Залишки в регіоні'!$L434,0)</f>
        <v>0</v>
      </c>
      <c r="G434" s="1">
        <f>IF('Залишки в регіоні'!$B434=Лист2!$G$1,'Залишки в регіоні'!$L434,0)</f>
        <v>0</v>
      </c>
      <c r="H434" s="1">
        <f>IF('Залишки в регіоні'!$B434=Лист2!$H$1,'Залишки в регіоні'!$L434,0)</f>
        <v>0</v>
      </c>
      <c r="I434" s="1">
        <f>IF('Залишки в регіоні'!$B434=Лист2!$I$1,'Залишки в регіоні'!$L434,0)</f>
        <v>0</v>
      </c>
      <c r="J434" s="1">
        <f>IF('Залишки в регіоні'!$B434=Лист2!$J$1,'Залишки в регіоні'!$L434,0)</f>
        <v>0</v>
      </c>
      <c r="K434" s="1">
        <f>IF('[1]Залишки в регіоні'!$B434=[1]Лист2!$K$1,'[1]Залишки в регіоні'!$L434,0)</f>
        <v>0</v>
      </c>
      <c r="L434" s="1">
        <f>IF('[1]Залишки в регіоні'!$B434=[1]Лист2!$L$1,'[1]Залишки в регіоні'!$L434,0)</f>
        <v>0</v>
      </c>
    </row>
    <row r="435" spans="1:12" x14ac:dyDescent="0.2">
      <c r="A435" s="1">
        <f>IF('Залишки в регіоні'!$B435=Лист2!$A$1,'Залишки в регіоні'!$L435,0)</f>
        <v>0</v>
      </c>
      <c r="B435" s="1">
        <f>IF('Залишки в регіоні'!$B435=Лист2!$B$1,'Залишки в регіоні'!$L435,0)</f>
        <v>0</v>
      </c>
      <c r="C435" s="1">
        <f>IF('Залишки в регіоні'!$B435=Лист2!$C$1,'Залишки в регіоні'!$L435,0)</f>
        <v>0</v>
      </c>
      <c r="D435" s="1">
        <f>IF('Залишки в регіоні'!$B435=Лист2!$D$1,'Залишки в регіоні'!$L435,0)</f>
        <v>0</v>
      </c>
      <c r="E435" s="1">
        <f>IF('Залишки в регіоні'!$B435=Лист2!$E$1,'Залишки в регіоні'!$L435,0)</f>
        <v>0</v>
      </c>
      <c r="F435" s="1">
        <f>IF('Залишки в регіоні'!$B435=Лист2!$F$1,'Залишки в регіоні'!$L435,0)</f>
        <v>0</v>
      </c>
      <c r="G435" s="1">
        <f>IF('Залишки в регіоні'!$B435=Лист2!$G$1,'Залишки в регіоні'!$L435,0)</f>
        <v>0</v>
      </c>
      <c r="H435" s="1">
        <f>IF('Залишки в регіоні'!$B435=Лист2!$H$1,'Залишки в регіоні'!$L435,0)</f>
        <v>0</v>
      </c>
      <c r="I435" s="1">
        <f>IF('Залишки в регіоні'!$B435=Лист2!$I$1,'Залишки в регіоні'!$L435,0)</f>
        <v>0</v>
      </c>
      <c r="J435" s="1">
        <f>IF('Залишки в регіоні'!$B435=Лист2!$J$1,'Залишки в регіоні'!$L435,0)</f>
        <v>0</v>
      </c>
      <c r="K435" s="1">
        <f>IF('[1]Залишки в регіоні'!$B435=[1]Лист2!$K$1,'[1]Залишки в регіоні'!$L435,0)</f>
        <v>0</v>
      </c>
      <c r="L435" s="1">
        <f>IF('[1]Залишки в регіоні'!$B435=[1]Лист2!$L$1,'[1]Залишки в регіоні'!$L435,0)</f>
        <v>0</v>
      </c>
    </row>
    <row r="436" spans="1:12" x14ac:dyDescent="0.2">
      <c r="A436" s="1">
        <f>IF('Залишки в регіоні'!$B436=Лист2!$A$1,'Залишки в регіоні'!$L436,0)</f>
        <v>0</v>
      </c>
      <c r="B436" s="1">
        <f>IF('Залишки в регіоні'!$B436=Лист2!$B$1,'Залишки в регіоні'!$L436,0)</f>
        <v>0</v>
      </c>
      <c r="C436" s="1">
        <f>IF('Залишки в регіоні'!$B436=Лист2!$C$1,'Залишки в регіоні'!$L436,0)</f>
        <v>0</v>
      </c>
      <c r="D436" s="1">
        <f>IF('Залишки в регіоні'!$B436=Лист2!$D$1,'Залишки в регіоні'!$L436,0)</f>
        <v>0</v>
      </c>
      <c r="E436" s="1">
        <f>IF('Залишки в регіоні'!$B436=Лист2!$E$1,'Залишки в регіоні'!$L436,0)</f>
        <v>0</v>
      </c>
      <c r="F436" s="1">
        <f>IF('Залишки в регіоні'!$B436=Лист2!$F$1,'Залишки в регіоні'!$L436,0)</f>
        <v>0</v>
      </c>
      <c r="G436" s="1">
        <f>IF('Залишки в регіоні'!$B436=Лист2!$G$1,'Залишки в регіоні'!$L436,0)</f>
        <v>0</v>
      </c>
      <c r="H436" s="1">
        <f>IF('Залишки в регіоні'!$B436=Лист2!$H$1,'Залишки в регіоні'!$L436,0)</f>
        <v>0</v>
      </c>
      <c r="I436" s="1">
        <f>IF('Залишки в регіоні'!$B436=Лист2!$I$1,'Залишки в регіоні'!$L436,0)</f>
        <v>0</v>
      </c>
      <c r="J436" s="1">
        <f>IF('Залишки в регіоні'!$B436=Лист2!$J$1,'Залишки в регіоні'!$L436,0)</f>
        <v>0</v>
      </c>
      <c r="K436" s="1">
        <f>IF('[1]Залишки в регіоні'!$B436=[1]Лист2!$K$1,'[1]Залишки в регіоні'!$L436,0)</f>
        <v>0</v>
      </c>
      <c r="L436" s="1">
        <f>IF('[1]Залишки в регіоні'!$B436=[1]Лист2!$L$1,'[1]Залишки в регіоні'!$L436,0)</f>
        <v>0</v>
      </c>
    </row>
    <row r="437" spans="1:12" x14ac:dyDescent="0.2">
      <c r="A437" s="1">
        <f>IF('Залишки в регіоні'!$B437=Лист2!$A$1,'Залишки в регіоні'!$L437,0)</f>
        <v>0</v>
      </c>
      <c r="B437" s="1">
        <f>IF('Залишки в регіоні'!$B437=Лист2!$B$1,'Залишки в регіоні'!$L437,0)</f>
        <v>0</v>
      </c>
      <c r="C437" s="1">
        <f>IF('Залишки в регіоні'!$B437=Лист2!$C$1,'Залишки в регіоні'!$L437,0)</f>
        <v>0</v>
      </c>
      <c r="D437" s="1">
        <f>IF('Залишки в регіоні'!$B437=Лист2!$D$1,'Залишки в регіоні'!$L437,0)</f>
        <v>0</v>
      </c>
      <c r="E437" s="1">
        <f>IF('Залишки в регіоні'!$B437=Лист2!$E$1,'Залишки в регіоні'!$L437,0)</f>
        <v>0</v>
      </c>
      <c r="F437" s="1">
        <f>IF('Залишки в регіоні'!$B437=Лист2!$F$1,'Залишки в регіоні'!$L437,0)</f>
        <v>0</v>
      </c>
      <c r="G437" s="1">
        <f>IF('Залишки в регіоні'!$B437=Лист2!$G$1,'Залишки в регіоні'!$L437,0)</f>
        <v>0</v>
      </c>
      <c r="H437" s="1">
        <f>IF('Залишки в регіоні'!$B437=Лист2!$H$1,'Залишки в регіоні'!$L437,0)</f>
        <v>0</v>
      </c>
      <c r="I437" s="1">
        <f>IF('Залишки в регіоні'!$B437=Лист2!$I$1,'Залишки в регіоні'!$L437,0)</f>
        <v>0</v>
      </c>
      <c r="J437" s="1">
        <f>IF('Залишки в регіоні'!$B437=Лист2!$J$1,'Залишки в регіоні'!$L437,0)</f>
        <v>0</v>
      </c>
      <c r="K437" s="1">
        <f>IF('[1]Залишки в регіоні'!$B437=[1]Лист2!$K$1,'[1]Залишки в регіоні'!$L437,0)</f>
        <v>0</v>
      </c>
      <c r="L437" s="1">
        <f>IF('[1]Залишки в регіоні'!$B437=[1]Лист2!$L$1,'[1]Залишки в регіоні'!$L437,0)</f>
        <v>0</v>
      </c>
    </row>
    <row r="438" spans="1:12" x14ac:dyDescent="0.2">
      <c r="A438" s="1">
        <f>IF('Залишки в регіоні'!$B438=Лист2!$A$1,'Залишки в регіоні'!$L438,0)</f>
        <v>0</v>
      </c>
      <c r="B438" s="1">
        <f>IF('Залишки в регіоні'!$B438=Лист2!$B$1,'Залишки в регіоні'!$L438,0)</f>
        <v>0</v>
      </c>
      <c r="C438" s="1">
        <f>IF('Залишки в регіоні'!$B438=Лист2!$C$1,'Залишки в регіоні'!$L438,0)</f>
        <v>0</v>
      </c>
      <c r="D438" s="1">
        <f>IF('Залишки в регіоні'!$B438=Лист2!$D$1,'Залишки в регіоні'!$L438,0)</f>
        <v>0</v>
      </c>
      <c r="E438" s="1">
        <f>IF('Залишки в регіоні'!$B438=Лист2!$E$1,'Залишки в регіоні'!$L438,0)</f>
        <v>0</v>
      </c>
      <c r="F438" s="1">
        <f>IF('Залишки в регіоні'!$B438=Лист2!$F$1,'Залишки в регіоні'!$L438,0)</f>
        <v>0</v>
      </c>
      <c r="G438" s="1">
        <f>IF('Залишки в регіоні'!$B438=Лист2!$G$1,'Залишки в регіоні'!$L438,0)</f>
        <v>0</v>
      </c>
      <c r="H438" s="1">
        <f>IF('Залишки в регіоні'!$B438=Лист2!$H$1,'Залишки в регіоні'!$L438,0)</f>
        <v>0</v>
      </c>
      <c r="I438" s="1">
        <f>IF('Залишки в регіоні'!$B438=Лист2!$I$1,'Залишки в регіоні'!$L438,0)</f>
        <v>0</v>
      </c>
      <c r="J438" s="1">
        <f>IF('Залишки в регіоні'!$B438=Лист2!$J$1,'Залишки в регіоні'!$L438,0)</f>
        <v>0</v>
      </c>
      <c r="K438" s="1">
        <f>IF('[1]Залишки в регіоні'!$B438=[1]Лист2!$K$1,'[1]Залишки в регіоні'!$L438,0)</f>
        <v>0</v>
      </c>
      <c r="L438" s="1">
        <f>IF('[1]Залишки в регіоні'!$B438=[1]Лист2!$L$1,'[1]Залишки в регіоні'!$L438,0)</f>
        <v>0</v>
      </c>
    </row>
    <row r="439" spans="1:12" x14ac:dyDescent="0.2">
      <c r="A439" s="1">
        <f>IF('Залишки в регіоні'!$B439=Лист2!$A$1,'Залишки в регіоні'!$L439,0)</f>
        <v>0</v>
      </c>
      <c r="B439" s="1">
        <f>IF('Залишки в регіоні'!$B439=Лист2!$B$1,'Залишки в регіоні'!$L439,0)</f>
        <v>0</v>
      </c>
      <c r="C439" s="1">
        <f>IF('Залишки в регіоні'!$B439=Лист2!$C$1,'Залишки в регіоні'!$L439,0)</f>
        <v>0</v>
      </c>
      <c r="D439" s="1">
        <f>IF('Залишки в регіоні'!$B439=Лист2!$D$1,'Залишки в регіоні'!$L439,0)</f>
        <v>0</v>
      </c>
      <c r="E439" s="1">
        <f>IF('Залишки в регіоні'!$B439=Лист2!$E$1,'Залишки в регіоні'!$L439,0)</f>
        <v>0</v>
      </c>
      <c r="F439" s="1">
        <f>IF('Залишки в регіоні'!$B439=Лист2!$F$1,'Залишки в регіоні'!$L439,0)</f>
        <v>0</v>
      </c>
      <c r="G439" s="1">
        <f>IF('Залишки в регіоні'!$B439=Лист2!$G$1,'Залишки в регіоні'!$L439,0)</f>
        <v>0</v>
      </c>
      <c r="H439" s="1">
        <f>IF('Залишки в регіоні'!$B439=Лист2!$H$1,'Залишки в регіоні'!$L439,0)</f>
        <v>0</v>
      </c>
      <c r="I439" s="1">
        <f>IF('Залишки в регіоні'!$B439=Лист2!$I$1,'Залишки в регіоні'!$L439,0)</f>
        <v>0</v>
      </c>
      <c r="J439" s="1">
        <f>IF('Залишки в регіоні'!$B439=Лист2!$J$1,'Залишки в регіоні'!$L439,0)</f>
        <v>0</v>
      </c>
      <c r="K439" s="1">
        <f>IF('[1]Залишки в регіоні'!$B439=[1]Лист2!$K$1,'[1]Залишки в регіоні'!$L439,0)</f>
        <v>0</v>
      </c>
      <c r="L439" s="1">
        <f>IF('[1]Залишки в регіоні'!$B439=[1]Лист2!$L$1,'[1]Залишки в регіоні'!$L439,0)</f>
        <v>0</v>
      </c>
    </row>
    <row r="440" spans="1:12" x14ac:dyDescent="0.2">
      <c r="A440" s="1">
        <f>IF('Залишки в регіоні'!$B440=Лист2!$A$1,'Залишки в регіоні'!$L440,0)</f>
        <v>0</v>
      </c>
      <c r="B440" s="1">
        <f>IF('Залишки в регіоні'!$B440=Лист2!$B$1,'Залишки в регіоні'!$L440,0)</f>
        <v>0</v>
      </c>
      <c r="C440" s="1">
        <f>IF('Залишки в регіоні'!$B440=Лист2!$C$1,'Залишки в регіоні'!$L440,0)</f>
        <v>0</v>
      </c>
      <c r="D440" s="1">
        <f>IF('Залишки в регіоні'!$B440=Лист2!$D$1,'Залишки в регіоні'!$L440,0)</f>
        <v>0</v>
      </c>
      <c r="E440" s="1">
        <f>IF('Залишки в регіоні'!$B440=Лист2!$E$1,'Залишки в регіоні'!$L440,0)</f>
        <v>0</v>
      </c>
      <c r="F440" s="1">
        <f>IF('Залишки в регіоні'!$B440=Лист2!$F$1,'Залишки в регіоні'!$L440,0)</f>
        <v>0</v>
      </c>
      <c r="G440" s="1">
        <f>IF('Залишки в регіоні'!$B440=Лист2!$G$1,'Залишки в регіоні'!$L440,0)</f>
        <v>0</v>
      </c>
      <c r="H440" s="1">
        <f>IF('Залишки в регіоні'!$B440=Лист2!$H$1,'Залишки в регіоні'!$L440,0)</f>
        <v>0</v>
      </c>
      <c r="I440" s="1">
        <f>IF('Залишки в регіоні'!$B440=Лист2!$I$1,'Залишки в регіоні'!$L440,0)</f>
        <v>0</v>
      </c>
      <c r="J440" s="1">
        <f>IF('Залишки в регіоні'!$B440=Лист2!$J$1,'Залишки в регіоні'!$L440,0)</f>
        <v>0</v>
      </c>
      <c r="K440" s="1">
        <f>IF('[1]Залишки в регіоні'!$B440=[1]Лист2!$K$1,'[1]Залишки в регіоні'!$L440,0)</f>
        <v>0</v>
      </c>
      <c r="L440" s="1">
        <f>IF('[1]Залишки в регіоні'!$B440=[1]Лист2!$L$1,'[1]Залишки в регіоні'!$L440,0)</f>
        <v>0</v>
      </c>
    </row>
    <row r="441" spans="1:12" x14ac:dyDescent="0.2">
      <c r="A441" s="1">
        <f>IF('Залишки в регіоні'!$B441=Лист2!$A$1,'Залишки в регіоні'!$L441,0)</f>
        <v>0</v>
      </c>
      <c r="B441" s="1">
        <f>IF('Залишки в регіоні'!$B441=Лист2!$B$1,'Залишки в регіоні'!$L441,0)</f>
        <v>0</v>
      </c>
      <c r="C441" s="1">
        <f>IF('Залишки в регіоні'!$B441=Лист2!$C$1,'Залишки в регіоні'!$L441,0)</f>
        <v>0</v>
      </c>
      <c r="D441" s="1">
        <f>IF('Залишки в регіоні'!$B441=Лист2!$D$1,'Залишки в регіоні'!$L441,0)</f>
        <v>0</v>
      </c>
      <c r="E441" s="1">
        <f>IF('Залишки в регіоні'!$B441=Лист2!$E$1,'Залишки в регіоні'!$L441,0)</f>
        <v>0</v>
      </c>
      <c r="F441" s="1">
        <f>IF('Залишки в регіоні'!$B441=Лист2!$F$1,'Залишки в регіоні'!$L441,0)</f>
        <v>0</v>
      </c>
      <c r="G441" s="1">
        <f>IF('Залишки в регіоні'!$B441=Лист2!$G$1,'Залишки в регіоні'!$L441,0)</f>
        <v>0</v>
      </c>
      <c r="H441" s="1">
        <f>IF('Залишки в регіоні'!$B441=Лист2!$H$1,'Залишки в регіоні'!$L441,0)</f>
        <v>0</v>
      </c>
      <c r="I441" s="1">
        <f>IF('Залишки в регіоні'!$B441=Лист2!$I$1,'Залишки в регіоні'!$L441,0)</f>
        <v>0</v>
      </c>
      <c r="J441" s="1">
        <f>IF('Залишки в регіоні'!$B441=Лист2!$J$1,'Залишки в регіоні'!$L441,0)</f>
        <v>0</v>
      </c>
      <c r="K441" s="1">
        <f>IF('[1]Залишки в регіоні'!$B441=[1]Лист2!$K$1,'[1]Залишки в регіоні'!$L441,0)</f>
        <v>0</v>
      </c>
      <c r="L441" s="1">
        <f>IF('[1]Залишки в регіоні'!$B441=[1]Лист2!$L$1,'[1]Залишки в регіоні'!$L441,0)</f>
        <v>0</v>
      </c>
    </row>
    <row r="442" spans="1:12" x14ac:dyDescent="0.2">
      <c r="A442" s="1">
        <f>IF('Залишки в регіоні'!$B442=Лист2!$A$1,'Залишки в регіоні'!$L442,0)</f>
        <v>0</v>
      </c>
      <c r="B442" s="1">
        <f>IF('Залишки в регіоні'!$B442=Лист2!$B$1,'Залишки в регіоні'!$L442,0)</f>
        <v>0</v>
      </c>
      <c r="C442" s="1">
        <f>IF('Залишки в регіоні'!$B442=Лист2!$C$1,'Залишки в регіоні'!$L442,0)</f>
        <v>0</v>
      </c>
      <c r="D442" s="1">
        <f>IF('Залишки в регіоні'!$B442=Лист2!$D$1,'Залишки в регіоні'!$L442,0)</f>
        <v>0</v>
      </c>
      <c r="E442" s="1">
        <f>IF('Залишки в регіоні'!$B442=Лист2!$E$1,'Залишки в регіоні'!$L442,0)</f>
        <v>0</v>
      </c>
      <c r="F442" s="1">
        <f>IF('Залишки в регіоні'!$B442=Лист2!$F$1,'Залишки в регіоні'!$L442,0)</f>
        <v>0</v>
      </c>
      <c r="G442" s="1">
        <f>IF('Залишки в регіоні'!$B442=Лист2!$G$1,'Залишки в регіоні'!$L442,0)</f>
        <v>0</v>
      </c>
      <c r="H442" s="1">
        <f>IF('Залишки в регіоні'!$B442=Лист2!$H$1,'Залишки в регіоні'!$L442,0)</f>
        <v>0</v>
      </c>
      <c r="I442" s="1">
        <f>IF('Залишки в регіоні'!$B442=Лист2!$I$1,'Залишки в регіоні'!$L442,0)</f>
        <v>0</v>
      </c>
      <c r="J442" s="1">
        <f>IF('Залишки в регіоні'!$B442=Лист2!$J$1,'Залишки в регіоні'!$L442,0)</f>
        <v>0</v>
      </c>
      <c r="K442" s="1">
        <f>IF('[1]Залишки в регіоні'!$B442=[1]Лист2!$K$1,'[1]Залишки в регіоні'!$L442,0)</f>
        <v>0</v>
      </c>
      <c r="L442" s="1">
        <f>IF('[1]Залишки в регіоні'!$B442=[1]Лист2!$L$1,'[1]Залишки в регіоні'!$L442,0)</f>
        <v>0</v>
      </c>
    </row>
    <row r="443" spans="1:12" x14ac:dyDescent="0.2">
      <c r="A443" s="1">
        <f>IF('Залишки в регіоні'!$B443=Лист2!$A$1,'Залишки в регіоні'!$L443,0)</f>
        <v>0</v>
      </c>
      <c r="B443" s="1">
        <f>IF('Залишки в регіоні'!$B443=Лист2!$B$1,'Залишки в регіоні'!$L443,0)</f>
        <v>0</v>
      </c>
      <c r="C443" s="1">
        <f>IF('Залишки в регіоні'!$B443=Лист2!$C$1,'Залишки в регіоні'!$L443,0)</f>
        <v>0</v>
      </c>
      <c r="D443" s="1">
        <f>IF('Залишки в регіоні'!$B443=Лист2!$D$1,'Залишки в регіоні'!$L443,0)</f>
        <v>0</v>
      </c>
      <c r="E443" s="1">
        <f>IF('Залишки в регіоні'!$B443=Лист2!$E$1,'Залишки в регіоні'!$L443,0)</f>
        <v>0</v>
      </c>
      <c r="F443" s="1">
        <f>IF('Залишки в регіоні'!$B443=Лист2!$F$1,'Залишки в регіоні'!$L443,0)</f>
        <v>0</v>
      </c>
      <c r="G443" s="1">
        <f>IF('Залишки в регіоні'!$B443=Лист2!$G$1,'Залишки в регіоні'!$L443,0)</f>
        <v>0</v>
      </c>
      <c r="H443" s="1">
        <f>IF('Залишки в регіоні'!$B443=Лист2!$H$1,'Залишки в регіоні'!$L443,0)</f>
        <v>0</v>
      </c>
      <c r="I443" s="1">
        <f>IF('Залишки в регіоні'!$B443=Лист2!$I$1,'Залишки в регіоні'!$L443,0)</f>
        <v>0</v>
      </c>
      <c r="J443" s="1">
        <f>IF('Залишки в регіоні'!$B443=Лист2!$J$1,'Залишки в регіоні'!$L443,0)</f>
        <v>0</v>
      </c>
      <c r="K443" s="1">
        <f>IF('[1]Залишки в регіоні'!$B443=[1]Лист2!$K$1,'[1]Залишки в регіоні'!$L443,0)</f>
        <v>0</v>
      </c>
      <c r="L443" s="1">
        <f>IF('[1]Залишки в регіоні'!$B443=[1]Лист2!$L$1,'[1]Залишки в регіоні'!$L443,0)</f>
        <v>0</v>
      </c>
    </row>
    <row r="444" spans="1:12" x14ac:dyDescent="0.2">
      <c r="A444" s="1">
        <f>IF('Залишки в регіоні'!$B444=Лист2!$A$1,'Залишки в регіоні'!$L444,0)</f>
        <v>0</v>
      </c>
      <c r="B444" s="1">
        <f>IF('Залишки в регіоні'!$B444=Лист2!$B$1,'Залишки в регіоні'!$L444,0)</f>
        <v>0</v>
      </c>
      <c r="C444" s="1">
        <f>IF('Залишки в регіоні'!$B444=Лист2!$C$1,'Залишки в регіоні'!$L444,0)</f>
        <v>0</v>
      </c>
      <c r="D444" s="1">
        <f>IF('Залишки в регіоні'!$B444=Лист2!$D$1,'Залишки в регіоні'!$L444,0)</f>
        <v>0</v>
      </c>
      <c r="E444" s="1">
        <f>IF('Залишки в регіоні'!$B444=Лист2!$E$1,'Залишки в регіоні'!$L444,0)</f>
        <v>0</v>
      </c>
      <c r="F444" s="1">
        <f>IF('Залишки в регіоні'!$B444=Лист2!$F$1,'Залишки в регіоні'!$L444,0)</f>
        <v>0</v>
      </c>
      <c r="G444" s="1">
        <f>IF('Залишки в регіоні'!$B444=Лист2!$G$1,'Залишки в регіоні'!$L444,0)</f>
        <v>0</v>
      </c>
      <c r="H444" s="1">
        <f>IF('Залишки в регіоні'!$B444=Лист2!$H$1,'Залишки в регіоні'!$L444,0)</f>
        <v>0</v>
      </c>
      <c r="I444" s="1">
        <f>IF('Залишки в регіоні'!$B444=Лист2!$I$1,'Залишки в регіоні'!$L444,0)</f>
        <v>0</v>
      </c>
      <c r="J444" s="1">
        <f>IF('Залишки в регіоні'!$B444=Лист2!$J$1,'Залишки в регіоні'!$L444,0)</f>
        <v>0</v>
      </c>
      <c r="K444" s="1">
        <f>IF('[1]Залишки в регіоні'!$B444=[1]Лист2!$K$1,'[1]Залишки в регіоні'!$L444,0)</f>
        <v>0</v>
      </c>
      <c r="L444" s="1">
        <f>IF('[1]Залишки в регіоні'!$B444=[1]Лист2!$L$1,'[1]Залишки в регіоні'!$L444,0)</f>
        <v>0</v>
      </c>
    </row>
    <row r="445" spans="1:12" x14ac:dyDescent="0.2">
      <c r="A445" s="1">
        <f>IF('Залишки в регіоні'!$B445=Лист2!$A$1,'Залишки в регіоні'!$L445,0)</f>
        <v>0</v>
      </c>
      <c r="B445" s="1">
        <f>IF('Залишки в регіоні'!$B445=Лист2!$B$1,'Залишки в регіоні'!$L445,0)</f>
        <v>0</v>
      </c>
      <c r="C445" s="1">
        <f>IF('Залишки в регіоні'!$B445=Лист2!$C$1,'Залишки в регіоні'!$L445,0)</f>
        <v>0</v>
      </c>
      <c r="D445" s="1">
        <f>IF('Залишки в регіоні'!$B445=Лист2!$D$1,'Залишки в регіоні'!$L445,0)</f>
        <v>0</v>
      </c>
      <c r="E445" s="1">
        <f>IF('Залишки в регіоні'!$B445=Лист2!$E$1,'Залишки в регіоні'!$L445,0)</f>
        <v>0</v>
      </c>
      <c r="F445" s="1">
        <f>IF('Залишки в регіоні'!$B445=Лист2!$F$1,'Залишки в регіоні'!$L445,0)</f>
        <v>0</v>
      </c>
      <c r="G445" s="1">
        <f>IF('Залишки в регіоні'!$B445=Лист2!$G$1,'Залишки в регіоні'!$L445,0)</f>
        <v>0</v>
      </c>
      <c r="H445" s="1">
        <f>IF('Залишки в регіоні'!$B445=Лист2!$H$1,'Залишки в регіоні'!$L445,0)</f>
        <v>0</v>
      </c>
      <c r="I445" s="1">
        <f>IF('Залишки в регіоні'!$B445=Лист2!$I$1,'Залишки в регіоні'!$L445,0)</f>
        <v>0</v>
      </c>
      <c r="J445" s="1">
        <f>IF('Залишки в регіоні'!$B445=Лист2!$J$1,'Залишки в регіоні'!$L445,0)</f>
        <v>0</v>
      </c>
      <c r="K445" s="1">
        <f>IF('[1]Залишки в регіоні'!$B445=[1]Лист2!$K$1,'[1]Залишки в регіоні'!$L445,0)</f>
        <v>0</v>
      </c>
      <c r="L445" s="1">
        <f>IF('[1]Залишки в регіоні'!$B445=[1]Лист2!$L$1,'[1]Залишки в регіоні'!$L445,0)</f>
        <v>0</v>
      </c>
    </row>
    <row r="446" spans="1:12" x14ac:dyDescent="0.2">
      <c r="A446" s="1">
        <f>IF('Залишки в регіоні'!$B446=Лист2!$A$1,'Залишки в регіоні'!$L446,0)</f>
        <v>0</v>
      </c>
      <c r="B446" s="1">
        <f>IF('Залишки в регіоні'!$B446=Лист2!$B$1,'Залишки в регіоні'!$L446,0)</f>
        <v>0</v>
      </c>
      <c r="C446" s="1">
        <f>IF('Залишки в регіоні'!$B446=Лист2!$C$1,'Залишки в регіоні'!$L446,0)</f>
        <v>0</v>
      </c>
      <c r="D446" s="1">
        <f>IF('Залишки в регіоні'!$B446=Лист2!$D$1,'Залишки в регіоні'!$L446,0)</f>
        <v>0</v>
      </c>
      <c r="E446" s="1">
        <f>IF('Залишки в регіоні'!$B446=Лист2!$E$1,'Залишки в регіоні'!$L446,0)</f>
        <v>0</v>
      </c>
      <c r="F446" s="1">
        <f>IF('Залишки в регіоні'!$B446=Лист2!$F$1,'Залишки в регіоні'!$L446,0)</f>
        <v>0</v>
      </c>
      <c r="G446" s="1">
        <f>IF('Залишки в регіоні'!$B446=Лист2!$G$1,'Залишки в регіоні'!$L446,0)</f>
        <v>0</v>
      </c>
      <c r="H446" s="1">
        <f>IF('Залишки в регіоні'!$B446=Лист2!$H$1,'Залишки в регіоні'!$L446,0)</f>
        <v>0</v>
      </c>
      <c r="I446" s="1">
        <f>IF('Залишки в регіоні'!$B446=Лист2!$I$1,'Залишки в регіоні'!$L446,0)</f>
        <v>0</v>
      </c>
      <c r="J446" s="1">
        <f>IF('Залишки в регіоні'!$B446=Лист2!$J$1,'Залишки в регіоні'!$L446,0)</f>
        <v>0</v>
      </c>
      <c r="K446" s="1">
        <f>IF('[1]Залишки в регіоні'!$B446=[1]Лист2!$K$1,'[1]Залишки в регіоні'!$L446,0)</f>
        <v>0</v>
      </c>
      <c r="L446" s="1">
        <f>IF('[1]Залишки в регіоні'!$B446=[1]Лист2!$L$1,'[1]Залишки в регіоні'!$L446,0)</f>
        <v>0</v>
      </c>
    </row>
    <row r="447" spans="1:12" x14ac:dyDescent="0.2">
      <c r="A447" s="1">
        <f>IF('Залишки в регіоні'!$B447=Лист2!$A$1,'Залишки в регіоні'!$L447,0)</f>
        <v>0</v>
      </c>
      <c r="B447" s="1">
        <f>IF('Залишки в регіоні'!$B447=Лист2!$B$1,'Залишки в регіоні'!$L447,0)</f>
        <v>0</v>
      </c>
      <c r="C447" s="1">
        <f>IF('Залишки в регіоні'!$B447=Лист2!$C$1,'Залишки в регіоні'!$L447,0)</f>
        <v>0</v>
      </c>
      <c r="D447" s="1">
        <f>IF('Залишки в регіоні'!$B447=Лист2!$D$1,'Залишки в регіоні'!$L447,0)</f>
        <v>0</v>
      </c>
      <c r="E447" s="1">
        <f>IF('Залишки в регіоні'!$B447=Лист2!$E$1,'Залишки в регіоні'!$L447,0)</f>
        <v>0</v>
      </c>
      <c r="F447" s="1">
        <f>IF('Залишки в регіоні'!$B447=Лист2!$F$1,'Залишки в регіоні'!$L447,0)</f>
        <v>0</v>
      </c>
      <c r="G447" s="1">
        <f>IF('Залишки в регіоні'!$B447=Лист2!$G$1,'Залишки в регіоні'!$L447,0)</f>
        <v>0</v>
      </c>
      <c r="H447" s="1">
        <f>IF('Залишки в регіоні'!$B447=Лист2!$H$1,'Залишки в регіоні'!$L447,0)</f>
        <v>0</v>
      </c>
      <c r="I447" s="1">
        <f>IF('Залишки в регіоні'!$B447=Лист2!$I$1,'Залишки в регіоні'!$L447,0)</f>
        <v>0</v>
      </c>
      <c r="J447" s="1">
        <f>IF('Залишки в регіоні'!$B447=Лист2!$J$1,'Залишки в регіоні'!$L447,0)</f>
        <v>0</v>
      </c>
      <c r="K447" s="1">
        <f>IF('[1]Залишки в регіоні'!$B447=[1]Лист2!$K$1,'[1]Залишки в регіоні'!$L447,0)</f>
        <v>0</v>
      </c>
      <c r="L447" s="1">
        <f>IF('[1]Залишки в регіоні'!$B447=[1]Лист2!$L$1,'[1]Залишки в регіоні'!$L447,0)</f>
        <v>0</v>
      </c>
    </row>
    <row r="448" spans="1:12" x14ac:dyDescent="0.2">
      <c r="A448" s="1">
        <f>IF('Залишки в регіоні'!$B448=Лист2!$A$1,'Залишки в регіоні'!$L448,0)</f>
        <v>0</v>
      </c>
      <c r="B448" s="1">
        <f>IF('Залишки в регіоні'!$B448=Лист2!$B$1,'Залишки в регіоні'!$L448,0)</f>
        <v>0</v>
      </c>
      <c r="C448" s="1">
        <f>IF('Залишки в регіоні'!$B448=Лист2!$C$1,'Залишки в регіоні'!$L448,0)</f>
        <v>0</v>
      </c>
      <c r="D448" s="1">
        <f>IF('Залишки в регіоні'!$B448=Лист2!$D$1,'Залишки в регіоні'!$L448,0)</f>
        <v>0</v>
      </c>
      <c r="E448" s="1">
        <f>IF('Залишки в регіоні'!$B448=Лист2!$E$1,'Залишки в регіоні'!$L448,0)</f>
        <v>0</v>
      </c>
      <c r="F448" s="1">
        <f>IF('Залишки в регіоні'!$B448=Лист2!$F$1,'Залишки в регіоні'!$L448,0)</f>
        <v>0</v>
      </c>
      <c r="G448" s="1">
        <f>IF('Залишки в регіоні'!$B448=Лист2!$G$1,'Залишки в регіоні'!$L448,0)</f>
        <v>0</v>
      </c>
      <c r="H448" s="1">
        <f>IF('Залишки в регіоні'!$B448=Лист2!$H$1,'Залишки в регіоні'!$L448,0)</f>
        <v>0</v>
      </c>
      <c r="I448" s="1">
        <f>IF('Залишки в регіоні'!$B448=Лист2!$I$1,'Залишки в регіоні'!$L448,0)</f>
        <v>0</v>
      </c>
      <c r="J448" s="1">
        <f>IF('Залишки в регіоні'!$B448=Лист2!$J$1,'Залишки в регіоні'!$L448,0)</f>
        <v>0</v>
      </c>
      <c r="K448" s="1">
        <f>IF('[1]Залишки в регіоні'!$B448=[1]Лист2!$K$1,'[1]Залишки в регіоні'!$L448,0)</f>
        <v>0</v>
      </c>
      <c r="L448" s="1">
        <f>IF('[1]Залишки в регіоні'!$B448=[1]Лист2!$L$1,'[1]Залишки в регіоні'!$L448,0)</f>
        <v>0</v>
      </c>
    </row>
    <row r="449" spans="1:12" x14ac:dyDescent="0.2">
      <c r="A449" s="1">
        <f>IF('Залишки в регіоні'!$B449=Лист2!$A$1,'Залишки в регіоні'!$L449,0)</f>
        <v>0</v>
      </c>
      <c r="B449" s="1">
        <f>IF('Залишки в регіоні'!$B449=Лист2!$B$1,'Залишки в регіоні'!$L449,0)</f>
        <v>0</v>
      </c>
      <c r="C449" s="1">
        <f>IF('Залишки в регіоні'!$B449=Лист2!$C$1,'Залишки в регіоні'!$L449,0)</f>
        <v>0</v>
      </c>
      <c r="D449" s="1">
        <f>IF('Залишки в регіоні'!$B449=Лист2!$D$1,'Залишки в регіоні'!$L449,0)</f>
        <v>0</v>
      </c>
      <c r="E449" s="1">
        <f>IF('Залишки в регіоні'!$B449=Лист2!$E$1,'Залишки в регіоні'!$L449,0)</f>
        <v>0</v>
      </c>
      <c r="F449" s="1">
        <f>IF('Залишки в регіоні'!$B449=Лист2!$F$1,'Залишки в регіоні'!$L449,0)</f>
        <v>0</v>
      </c>
      <c r="G449" s="1">
        <f>IF('Залишки в регіоні'!$B449=Лист2!$G$1,'Залишки в регіоні'!$L449,0)</f>
        <v>0</v>
      </c>
      <c r="H449" s="1">
        <f>IF('Залишки в регіоні'!$B449=Лист2!$H$1,'Залишки в регіоні'!$L449,0)</f>
        <v>0</v>
      </c>
      <c r="I449" s="1">
        <f>IF('Залишки в регіоні'!$B449=Лист2!$I$1,'Залишки в регіоні'!$L449,0)</f>
        <v>0</v>
      </c>
      <c r="J449" s="1">
        <f>IF('Залишки в регіоні'!$B449=Лист2!$J$1,'Залишки в регіоні'!$L449,0)</f>
        <v>0</v>
      </c>
      <c r="K449" s="1">
        <f>IF('[1]Залишки в регіоні'!$B449=[1]Лист2!$K$1,'[1]Залишки в регіоні'!$L449,0)</f>
        <v>0</v>
      </c>
      <c r="L449" s="1">
        <f>IF('[1]Залишки в регіоні'!$B449=[1]Лист2!$L$1,'[1]Залишки в регіоні'!$L449,0)</f>
        <v>0</v>
      </c>
    </row>
    <row r="450" spans="1:12" x14ac:dyDescent="0.2">
      <c r="A450" s="1">
        <f>IF('Залишки в регіоні'!$B450=Лист2!$A$1,'Залишки в регіоні'!$L450,0)</f>
        <v>0</v>
      </c>
      <c r="B450" s="1">
        <f>IF('Залишки в регіоні'!$B450=Лист2!$B$1,'Залишки в регіоні'!$L450,0)</f>
        <v>0</v>
      </c>
      <c r="C450" s="1">
        <f>IF('Залишки в регіоні'!$B450=Лист2!$C$1,'Залишки в регіоні'!$L450,0)</f>
        <v>0</v>
      </c>
      <c r="D450" s="1">
        <f>IF('Залишки в регіоні'!$B450=Лист2!$D$1,'Залишки в регіоні'!$L450,0)</f>
        <v>0</v>
      </c>
      <c r="E450" s="1">
        <f>IF('Залишки в регіоні'!$B450=Лист2!$E$1,'Залишки в регіоні'!$L450,0)</f>
        <v>0</v>
      </c>
      <c r="F450" s="1">
        <f>IF('Залишки в регіоні'!$B450=Лист2!$F$1,'Залишки в регіоні'!$L450,0)</f>
        <v>0</v>
      </c>
      <c r="G450" s="1">
        <f>IF('Залишки в регіоні'!$B450=Лист2!$G$1,'Залишки в регіоні'!$L450,0)</f>
        <v>0</v>
      </c>
      <c r="H450" s="1">
        <f>IF('Залишки в регіоні'!$B450=Лист2!$H$1,'Залишки в регіоні'!$L450,0)</f>
        <v>0</v>
      </c>
      <c r="I450" s="1">
        <f>IF('Залишки в регіоні'!$B450=Лист2!$I$1,'Залишки в регіоні'!$L450,0)</f>
        <v>0</v>
      </c>
      <c r="J450" s="1">
        <f>IF('Залишки в регіоні'!$B450=Лист2!$J$1,'Залишки в регіоні'!$L450,0)</f>
        <v>0</v>
      </c>
      <c r="K450" s="1">
        <f>IF('[1]Залишки в регіоні'!$B450=[1]Лист2!$K$1,'[1]Залишки в регіоні'!$L450,0)</f>
        <v>0</v>
      </c>
      <c r="L450" s="1">
        <f>IF('[1]Залишки в регіоні'!$B450=[1]Лист2!$L$1,'[1]Залишки в регіоні'!$L450,0)</f>
        <v>0</v>
      </c>
    </row>
    <row r="451" spans="1:12" x14ac:dyDescent="0.2">
      <c r="A451" s="1">
        <f>IF('Залишки в регіоні'!$B451=Лист2!$A$1,'Залишки в регіоні'!$L451,0)</f>
        <v>0</v>
      </c>
      <c r="B451" s="1">
        <f>IF('Залишки в регіоні'!$B451=Лист2!$B$1,'Залишки в регіоні'!$L451,0)</f>
        <v>0</v>
      </c>
      <c r="C451" s="1">
        <f>IF('Залишки в регіоні'!$B451=Лист2!$C$1,'Залишки в регіоні'!$L451,0)</f>
        <v>0</v>
      </c>
      <c r="D451" s="1">
        <f>IF('Залишки в регіоні'!$B451=Лист2!$D$1,'Залишки в регіоні'!$L451,0)</f>
        <v>0</v>
      </c>
      <c r="E451" s="1">
        <f>IF('Залишки в регіоні'!$B451=Лист2!$E$1,'Залишки в регіоні'!$L451,0)</f>
        <v>0</v>
      </c>
      <c r="F451" s="1">
        <f>IF('Залишки в регіоні'!$B451=Лист2!$F$1,'Залишки в регіоні'!$L451,0)</f>
        <v>0</v>
      </c>
      <c r="G451" s="1">
        <f>IF('Залишки в регіоні'!$B451=Лист2!$G$1,'Залишки в регіоні'!$L451,0)</f>
        <v>0</v>
      </c>
      <c r="H451" s="1">
        <f>IF('Залишки в регіоні'!$B451=Лист2!$H$1,'Залишки в регіоні'!$L451,0)</f>
        <v>0</v>
      </c>
      <c r="I451" s="1">
        <f>IF('Залишки в регіоні'!$B451=Лист2!$I$1,'Залишки в регіоні'!$L451,0)</f>
        <v>0</v>
      </c>
      <c r="J451" s="1">
        <f>IF('Залишки в регіоні'!$B451=Лист2!$J$1,'Залишки в регіоні'!$L451,0)</f>
        <v>0</v>
      </c>
      <c r="K451" s="1">
        <f>IF('[1]Залишки в регіоні'!$B451=[1]Лист2!$K$1,'[1]Залишки в регіоні'!$L451,0)</f>
        <v>0</v>
      </c>
      <c r="L451" s="1">
        <f>IF('[1]Залишки в регіоні'!$B451=[1]Лист2!$L$1,'[1]Залишки в регіоні'!$L451,0)</f>
        <v>0</v>
      </c>
    </row>
    <row r="452" spans="1:12" x14ac:dyDescent="0.2">
      <c r="A452" s="1">
        <f>IF('Залишки в регіоні'!$B452=Лист2!$A$1,'Залишки в регіоні'!$L452,0)</f>
        <v>0</v>
      </c>
      <c r="B452" s="1">
        <f>IF('Залишки в регіоні'!$B452=Лист2!$B$1,'Залишки в регіоні'!$L452,0)</f>
        <v>0</v>
      </c>
      <c r="C452" s="1">
        <f>IF('Залишки в регіоні'!$B452=Лист2!$C$1,'Залишки в регіоні'!$L452,0)</f>
        <v>0</v>
      </c>
      <c r="D452" s="1">
        <f>IF('Залишки в регіоні'!$B452=Лист2!$D$1,'Залишки в регіоні'!$L452,0)</f>
        <v>0</v>
      </c>
      <c r="E452" s="1">
        <f>IF('Залишки в регіоні'!$B452=Лист2!$E$1,'Залишки в регіоні'!$L452,0)</f>
        <v>0</v>
      </c>
      <c r="F452" s="1">
        <f>IF('Залишки в регіоні'!$B452=Лист2!$F$1,'Залишки в регіоні'!$L452,0)</f>
        <v>0</v>
      </c>
      <c r="G452" s="1">
        <f>IF('Залишки в регіоні'!$B452=Лист2!$G$1,'Залишки в регіоні'!$L452,0)</f>
        <v>0</v>
      </c>
      <c r="H452" s="1">
        <f>IF('Залишки в регіоні'!$B452=Лист2!$H$1,'Залишки в регіоні'!$L452,0)</f>
        <v>0</v>
      </c>
      <c r="I452" s="1">
        <f>IF('Залишки в регіоні'!$B452=Лист2!$I$1,'Залишки в регіоні'!$L452,0)</f>
        <v>0</v>
      </c>
      <c r="J452" s="1">
        <f>IF('Залишки в регіоні'!$B452=Лист2!$J$1,'Залишки в регіоні'!$L452,0)</f>
        <v>0</v>
      </c>
      <c r="K452" s="1">
        <f>IF('[1]Залишки в регіоні'!$B452=[1]Лист2!$K$1,'[1]Залишки в регіоні'!$L452,0)</f>
        <v>0</v>
      </c>
      <c r="L452" s="1">
        <f>IF('[1]Залишки в регіоні'!$B452=[1]Лист2!$L$1,'[1]Залишки в регіоні'!$L452,0)</f>
        <v>0</v>
      </c>
    </row>
    <row r="453" spans="1:12" x14ac:dyDescent="0.2">
      <c r="A453" s="1">
        <f>IF('Залишки в регіоні'!$B453=Лист2!$A$1,'Залишки в регіоні'!$L453,0)</f>
        <v>0</v>
      </c>
      <c r="B453" s="1">
        <f>IF('Залишки в регіоні'!$B453=Лист2!$B$1,'Залишки в регіоні'!$L453,0)</f>
        <v>0</v>
      </c>
      <c r="C453" s="1">
        <f>IF('Залишки в регіоні'!$B453=Лист2!$C$1,'Залишки в регіоні'!$L453,0)</f>
        <v>0</v>
      </c>
      <c r="D453" s="1">
        <f>IF('Залишки в регіоні'!$B453=Лист2!$D$1,'Залишки в регіоні'!$L453,0)</f>
        <v>0</v>
      </c>
      <c r="E453" s="1">
        <f>IF('Залишки в регіоні'!$B453=Лист2!$E$1,'Залишки в регіоні'!$L453,0)</f>
        <v>0</v>
      </c>
      <c r="F453" s="1">
        <f>IF('Залишки в регіоні'!$B453=Лист2!$F$1,'Залишки в регіоні'!$L453,0)</f>
        <v>0</v>
      </c>
      <c r="G453" s="1">
        <f>IF('Залишки в регіоні'!$B453=Лист2!$G$1,'Залишки в регіоні'!$L453,0)</f>
        <v>0</v>
      </c>
      <c r="H453" s="1">
        <f>IF('Залишки в регіоні'!$B453=Лист2!$H$1,'Залишки в регіоні'!$L453,0)</f>
        <v>0</v>
      </c>
      <c r="I453" s="1">
        <f>IF('Залишки в регіоні'!$B453=Лист2!$I$1,'Залишки в регіоні'!$L453,0)</f>
        <v>0</v>
      </c>
      <c r="J453" s="1">
        <f>IF('Залишки в регіоні'!$B453=Лист2!$J$1,'Залишки в регіоні'!$L453,0)</f>
        <v>0</v>
      </c>
      <c r="K453" s="1">
        <f>IF('[1]Залишки в регіоні'!$B453=[1]Лист2!$K$1,'[1]Залишки в регіоні'!$L453,0)</f>
        <v>0</v>
      </c>
      <c r="L453" s="1">
        <f>IF('[1]Залишки в регіоні'!$B453=[1]Лист2!$L$1,'[1]Залишки в регіоні'!$L453,0)</f>
        <v>0</v>
      </c>
    </row>
    <row r="454" spans="1:12" x14ac:dyDescent="0.2">
      <c r="A454" s="1">
        <f>IF('Залишки в регіоні'!$B454=Лист2!$A$1,'Залишки в регіоні'!$L454,0)</f>
        <v>0</v>
      </c>
      <c r="B454" s="1">
        <f>IF('Залишки в регіоні'!$B454=Лист2!$B$1,'Залишки в регіоні'!$L454,0)</f>
        <v>0</v>
      </c>
      <c r="C454" s="1">
        <f>IF('Залишки в регіоні'!$B454=Лист2!$C$1,'Залишки в регіоні'!$L454,0)</f>
        <v>0</v>
      </c>
      <c r="D454" s="1">
        <f>IF('Залишки в регіоні'!$B454=Лист2!$D$1,'Залишки в регіоні'!$L454,0)</f>
        <v>0</v>
      </c>
      <c r="E454" s="1">
        <f>IF('Залишки в регіоні'!$B454=Лист2!$E$1,'Залишки в регіоні'!$L454,0)</f>
        <v>0</v>
      </c>
      <c r="F454" s="1">
        <f>IF('Залишки в регіоні'!$B454=Лист2!$F$1,'Залишки в регіоні'!$L454,0)</f>
        <v>0</v>
      </c>
      <c r="G454" s="1">
        <f>IF('Залишки в регіоні'!$B454=Лист2!$G$1,'Залишки в регіоні'!$L454,0)</f>
        <v>0</v>
      </c>
      <c r="H454" s="1">
        <f>IF('Залишки в регіоні'!$B454=Лист2!$H$1,'Залишки в регіоні'!$L454,0)</f>
        <v>0</v>
      </c>
      <c r="I454" s="1">
        <f>IF('Залишки в регіоні'!$B454=Лист2!$I$1,'Залишки в регіоні'!$L454,0)</f>
        <v>0</v>
      </c>
      <c r="J454" s="1">
        <f>IF('Залишки в регіоні'!$B454=Лист2!$J$1,'Залишки в регіоні'!$L454,0)</f>
        <v>0</v>
      </c>
      <c r="K454" s="1">
        <f>IF('[1]Залишки в регіоні'!$B454=[1]Лист2!$K$1,'[1]Залишки в регіоні'!$L454,0)</f>
        <v>0</v>
      </c>
      <c r="L454" s="1">
        <f>IF('[1]Залишки в регіоні'!$B454=[1]Лист2!$L$1,'[1]Залишки в регіоні'!$L454,0)</f>
        <v>0</v>
      </c>
    </row>
    <row r="455" spans="1:12" x14ac:dyDescent="0.2">
      <c r="A455" s="1">
        <f>IF('Залишки в регіоні'!$B455=Лист2!$A$1,'Залишки в регіоні'!$L455,0)</f>
        <v>0</v>
      </c>
      <c r="B455" s="1">
        <f>IF('Залишки в регіоні'!$B455=Лист2!$B$1,'Залишки в регіоні'!$L455,0)</f>
        <v>0</v>
      </c>
      <c r="C455" s="1">
        <f>IF('Залишки в регіоні'!$B455=Лист2!$C$1,'Залишки в регіоні'!$L455,0)</f>
        <v>0</v>
      </c>
      <c r="D455" s="1">
        <f>IF('Залишки в регіоні'!$B455=Лист2!$D$1,'Залишки в регіоні'!$L455,0)</f>
        <v>0</v>
      </c>
      <c r="E455" s="1">
        <f>IF('Залишки в регіоні'!$B455=Лист2!$E$1,'Залишки в регіоні'!$L455,0)</f>
        <v>0</v>
      </c>
      <c r="F455" s="1">
        <f>IF('Залишки в регіоні'!$B455=Лист2!$F$1,'Залишки в регіоні'!$L455,0)</f>
        <v>0</v>
      </c>
      <c r="G455" s="1">
        <f>IF('Залишки в регіоні'!$B455=Лист2!$G$1,'Залишки в регіоні'!$L455,0)</f>
        <v>0</v>
      </c>
      <c r="H455" s="1">
        <f>IF('Залишки в регіоні'!$B455=Лист2!$H$1,'Залишки в регіоні'!$L455,0)</f>
        <v>0</v>
      </c>
      <c r="I455" s="1">
        <f>IF('Залишки в регіоні'!$B455=Лист2!$I$1,'Залишки в регіоні'!$L455,0)</f>
        <v>0</v>
      </c>
      <c r="J455" s="1">
        <f>IF('Залишки в регіоні'!$B455=Лист2!$J$1,'Залишки в регіоні'!$L455,0)</f>
        <v>0</v>
      </c>
      <c r="K455" s="1">
        <f>IF('[1]Залишки в регіоні'!$B455=[1]Лист2!$K$1,'[1]Залишки в регіоні'!$L455,0)</f>
        <v>0</v>
      </c>
      <c r="L455" s="1">
        <f>IF('[1]Залишки в регіоні'!$B455=[1]Лист2!$L$1,'[1]Залишки в регіоні'!$L455,0)</f>
        <v>0</v>
      </c>
    </row>
    <row r="456" spans="1:12" x14ac:dyDescent="0.2">
      <c r="A456" s="1">
        <f>IF('Залишки в регіоні'!$B456=Лист2!$A$1,'Залишки в регіоні'!$L456,0)</f>
        <v>0</v>
      </c>
      <c r="B456" s="1">
        <f>IF('Залишки в регіоні'!$B456=Лист2!$B$1,'Залишки в регіоні'!$L456,0)</f>
        <v>0</v>
      </c>
      <c r="C456" s="1">
        <f>IF('Залишки в регіоні'!$B456=Лист2!$C$1,'Залишки в регіоні'!$L456,0)</f>
        <v>0</v>
      </c>
      <c r="D456" s="1">
        <f>IF('Залишки в регіоні'!$B456=Лист2!$D$1,'Залишки в регіоні'!$L456,0)</f>
        <v>0</v>
      </c>
      <c r="E456" s="1">
        <f>IF('Залишки в регіоні'!$B456=Лист2!$E$1,'Залишки в регіоні'!$L456,0)</f>
        <v>0</v>
      </c>
      <c r="F456" s="1">
        <f>IF('Залишки в регіоні'!$B456=Лист2!$F$1,'Залишки в регіоні'!$L456,0)</f>
        <v>0</v>
      </c>
      <c r="G456" s="1">
        <f>IF('Залишки в регіоні'!$B456=Лист2!$G$1,'Залишки в регіоні'!$L456,0)</f>
        <v>0</v>
      </c>
      <c r="H456" s="1">
        <f>IF('Залишки в регіоні'!$B456=Лист2!$H$1,'Залишки в регіоні'!$L456,0)</f>
        <v>0</v>
      </c>
      <c r="I456" s="1">
        <f>IF('Залишки в регіоні'!$B456=Лист2!$I$1,'Залишки в регіоні'!$L456,0)</f>
        <v>0</v>
      </c>
      <c r="J456" s="1">
        <f>IF('Залишки в регіоні'!$B456=Лист2!$J$1,'Залишки в регіоні'!$L456,0)</f>
        <v>0</v>
      </c>
      <c r="K456" s="1">
        <f>IF('[1]Залишки в регіоні'!$B456=[1]Лист2!$K$1,'[1]Залишки в регіоні'!$L456,0)</f>
        <v>0</v>
      </c>
      <c r="L456" s="1">
        <f>IF('[1]Залишки в регіоні'!$B456=[1]Лист2!$L$1,'[1]Залишки в регіоні'!$L456,0)</f>
        <v>0</v>
      </c>
    </row>
    <row r="457" spans="1:12" x14ac:dyDescent="0.2">
      <c r="A457" s="1">
        <f>IF('Залишки в регіоні'!$B457=Лист2!$A$1,'Залишки в регіоні'!$L457,0)</f>
        <v>0</v>
      </c>
      <c r="B457" s="1">
        <f>IF('Залишки в регіоні'!$B457=Лист2!$B$1,'Залишки в регіоні'!$L457,0)</f>
        <v>0</v>
      </c>
      <c r="C457" s="1">
        <f>IF('Залишки в регіоні'!$B457=Лист2!$C$1,'Залишки в регіоні'!$L457,0)</f>
        <v>0</v>
      </c>
      <c r="D457" s="1">
        <f>IF('Залишки в регіоні'!$B457=Лист2!$D$1,'Залишки в регіоні'!$L457,0)</f>
        <v>0</v>
      </c>
      <c r="E457" s="1">
        <f>IF('Залишки в регіоні'!$B457=Лист2!$E$1,'Залишки в регіоні'!$L457,0)</f>
        <v>0</v>
      </c>
      <c r="F457" s="1">
        <f>IF('Залишки в регіоні'!$B457=Лист2!$F$1,'Залишки в регіоні'!$L457,0)</f>
        <v>0</v>
      </c>
      <c r="G457" s="1">
        <f>IF('Залишки в регіоні'!$B457=Лист2!$G$1,'Залишки в регіоні'!$L457,0)</f>
        <v>0</v>
      </c>
      <c r="H457" s="1">
        <f>IF('Залишки в регіоні'!$B457=Лист2!$H$1,'Залишки в регіоні'!$L457,0)</f>
        <v>0</v>
      </c>
      <c r="I457" s="1">
        <f>IF('Залишки в регіоні'!$B457=Лист2!$I$1,'Залишки в регіоні'!$L457,0)</f>
        <v>0</v>
      </c>
      <c r="J457" s="1">
        <f>IF('Залишки в регіоні'!$B457=Лист2!$J$1,'Залишки в регіоні'!$L457,0)</f>
        <v>0</v>
      </c>
      <c r="K457" s="1">
        <f>IF('[1]Залишки в регіоні'!$B457=[1]Лист2!$K$1,'[1]Залишки в регіоні'!$L457,0)</f>
        <v>0</v>
      </c>
      <c r="L457" s="1">
        <f>IF('[1]Залишки в регіоні'!$B457=[1]Лист2!$L$1,'[1]Залишки в регіоні'!$L457,0)</f>
        <v>0</v>
      </c>
    </row>
    <row r="458" spans="1:12" x14ac:dyDescent="0.2">
      <c r="A458" s="1">
        <f>IF('Залишки в регіоні'!$B458=Лист2!$A$1,'Залишки в регіоні'!$L458,0)</f>
        <v>0</v>
      </c>
      <c r="B458" s="1">
        <f>IF('Залишки в регіоні'!$B458=Лист2!$B$1,'Залишки в регіоні'!$L458,0)</f>
        <v>0</v>
      </c>
      <c r="C458" s="1">
        <f>IF('Залишки в регіоні'!$B458=Лист2!$C$1,'Залишки в регіоні'!$L458,0)</f>
        <v>0</v>
      </c>
      <c r="D458" s="1">
        <f>IF('Залишки в регіоні'!$B458=Лист2!$D$1,'Залишки в регіоні'!$L458,0)</f>
        <v>0</v>
      </c>
      <c r="E458" s="1">
        <f>IF('Залишки в регіоні'!$B458=Лист2!$E$1,'Залишки в регіоні'!$L458,0)</f>
        <v>0</v>
      </c>
      <c r="F458" s="1">
        <f>IF('Залишки в регіоні'!$B458=Лист2!$F$1,'Залишки в регіоні'!$L458,0)</f>
        <v>0</v>
      </c>
      <c r="G458" s="1">
        <f>IF('Залишки в регіоні'!$B458=Лист2!$G$1,'Залишки в регіоні'!$L458,0)</f>
        <v>0</v>
      </c>
      <c r="H458" s="1">
        <f>IF('Залишки в регіоні'!$B458=Лист2!$H$1,'Залишки в регіоні'!$L458,0)</f>
        <v>0</v>
      </c>
      <c r="I458" s="1">
        <f>IF('Залишки в регіоні'!$B458=Лист2!$I$1,'Залишки в регіоні'!$L458,0)</f>
        <v>0</v>
      </c>
      <c r="J458" s="1">
        <f>IF('Залишки в регіоні'!$B458=Лист2!$J$1,'Залишки в регіоні'!$L458,0)</f>
        <v>0</v>
      </c>
      <c r="K458" s="1">
        <f>IF('[1]Залишки в регіоні'!$B458=[1]Лист2!$K$1,'[1]Залишки в регіоні'!$L458,0)</f>
        <v>0</v>
      </c>
      <c r="L458" s="1">
        <f>IF('[1]Залишки в регіоні'!$B458=[1]Лист2!$L$1,'[1]Залишки в регіоні'!$L458,0)</f>
        <v>0</v>
      </c>
    </row>
    <row r="459" spans="1:12" x14ac:dyDescent="0.2">
      <c r="A459" s="1">
        <f>IF('Залишки в регіоні'!$B459=Лист2!$A$1,'Залишки в регіоні'!$L459,0)</f>
        <v>0</v>
      </c>
      <c r="B459" s="1">
        <f>IF('Залишки в регіоні'!$B459=Лист2!$B$1,'Залишки в регіоні'!$L459,0)</f>
        <v>0</v>
      </c>
      <c r="C459" s="1">
        <f>IF('Залишки в регіоні'!$B459=Лист2!$C$1,'Залишки в регіоні'!$L459,0)</f>
        <v>0</v>
      </c>
      <c r="D459" s="1">
        <f>IF('Залишки в регіоні'!$B459=Лист2!$D$1,'Залишки в регіоні'!$L459,0)</f>
        <v>0</v>
      </c>
      <c r="E459" s="1">
        <f>IF('Залишки в регіоні'!$B459=Лист2!$E$1,'Залишки в регіоні'!$L459,0)</f>
        <v>0</v>
      </c>
      <c r="F459" s="1">
        <f>IF('Залишки в регіоні'!$B459=Лист2!$F$1,'Залишки в регіоні'!$L459,0)</f>
        <v>0</v>
      </c>
      <c r="G459" s="1">
        <f>IF('Залишки в регіоні'!$B459=Лист2!$G$1,'Залишки в регіоні'!$L459,0)</f>
        <v>0</v>
      </c>
      <c r="H459" s="1">
        <f>IF('Залишки в регіоні'!$B459=Лист2!$H$1,'Залишки в регіоні'!$L459,0)</f>
        <v>0</v>
      </c>
      <c r="I459" s="1">
        <f>IF('Залишки в регіоні'!$B459=Лист2!$I$1,'Залишки в регіоні'!$L459,0)</f>
        <v>0</v>
      </c>
      <c r="J459" s="1">
        <f>IF('Залишки в регіоні'!$B459=Лист2!$J$1,'Залишки в регіоні'!$L459,0)</f>
        <v>0</v>
      </c>
      <c r="K459" s="1">
        <f>IF('[1]Залишки в регіоні'!$B459=[1]Лист2!$K$1,'[1]Залишки в регіоні'!$L459,0)</f>
        <v>0</v>
      </c>
      <c r="L459" s="1">
        <f>IF('[1]Залишки в регіоні'!$B459=[1]Лист2!$L$1,'[1]Залишки в регіоні'!$L459,0)</f>
        <v>0</v>
      </c>
    </row>
    <row r="460" spans="1:12" x14ac:dyDescent="0.2">
      <c r="A460" s="1">
        <f>IF('Залишки в регіоні'!$B460=Лист2!$A$1,'Залишки в регіоні'!$L460,0)</f>
        <v>0</v>
      </c>
      <c r="B460" s="1">
        <f>IF('Залишки в регіоні'!$B460=Лист2!$B$1,'Залишки в регіоні'!$L460,0)</f>
        <v>0</v>
      </c>
      <c r="C460" s="1">
        <f>IF('Залишки в регіоні'!$B460=Лист2!$C$1,'Залишки в регіоні'!$L460,0)</f>
        <v>0</v>
      </c>
      <c r="D460" s="1">
        <f>IF('Залишки в регіоні'!$B460=Лист2!$D$1,'Залишки в регіоні'!$L460,0)</f>
        <v>0</v>
      </c>
      <c r="E460" s="1">
        <f>IF('Залишки в регіоні'!$B460=Лист2!$E$1,'Залишки в регіоні'!$L460,0)</f>
        <v>0</v>
      </c>
      <c r="F460" s="1">
        <f>IF('Залишки в регіоні'!$B460=Лист2!$F$1,'Залишки в регіоні'!$L460,0)</f>
        <v>0</v>
      </c>
      <c r="G460" s="1">
        <f>IF('Залишки в регіоні'!$B460=Лист2!$G$1,'Залишки в регіоні'!$L460,0)</f>
        <v>0</v>
      </c>
      <c r="H460" s="1">
        <f>IF('Залишки в регіоні'!$B460=Лист2!$H$1,'Залишки в регіоні'!$L460,0)</f>
        <v>0</v>
      </c>
      <c r="I460" s="1">
        <f>IF('Залишки в регіоні'!$B460=Лист2!$I$1,'Залишки в регіоні'!$L460,0)</f>
        <v>0</v>
      </c>
      <c r="J460" s="1">
        <f>IF('Залишки в регіоні'!$B460=Лист2!$J$1,'Залишки в регіоні'!$L460,0)</f>
        <v>0</v>
      </c>
      <c r="K460" s="1">
        <f>IF('[1]Залишки в регіоні'!$B460=[1]Лист2!$K$1,'[1]Залишки в регіоні'!$L460,0)</f>
        <v>0</v>
      </c>
      <c r="L460" s="1">
        <f>IF('[1]Залишки в регіоні'!$B460=[1]Лист2!$L$1,'[1]Залишки в регіоні'!$L460,0)</f>
        <v>0</v>
      </c>
    </row>
    <row r="461" spans="1:12" x14ac:dyDescent="0.2">
      <c r="A461" s="1">
        <f>IF('Залишки в регіоні'!$B461=Лист2!$A$1,'Залишки в регіоні'!$L461,0)</f>
        <v>0</v>
      </c>
      <c r="B461" s="1">
        <f>IF('Залишки в регіоні'!$B461=Лист2!$B$1,'Залишки в регіоні'!$L461,0)</f>
        <v>0</v>
      </c>
      <c r="C461" s="1">
        <f>IF('Залишки в регіоні'!$B461=Лист2!$C$1,'Залишки в регіоні'!$L461,0)</f>
        <v>0</v>
      </c>
      <c r="D461" s="1">
        <f>IF('Залишки в регіоні'!$B461=Лист2!$D$1,'Залишки в регіоні'!$L461,0)</f>
        <v>0</v>
      </c>
      <c r="E461" s="1">
        <f>IF('Залишки в регіоні'!$B461=Лист2!$E$1,'Залишки в регіоні'!$L461,0)</f>
        <v>0</v>
      </c>
      <c r="F461" s="1">
        <f>IF('Залишки в регіоні'!$B461=Лист2!$F$1,'Залишки в регіоні'!$L461,0)</f>
        <v>0</v>
      </c>
      <c r="G461" s="1">
        <f>IF('Залишки в регіоні'!$B461=Лист2!$G$1,'Залишки в регіоні'!$L461,0)</f>
        <v>0</v>
      </c>
      <c r="H461" s="1">
        <f>IF('Залишки в регіоні'!$B461=Лист2!$H$1,'Залишки в регіоні'!$L461,0)</f>
        <v>0</v>
      </c>
      <c r="I461" s="1">
        <f>IF('Залишки в регіоні'!$B461=Лист2!$I$1,'Залишки в регіоні'!$L461,0)</f>
        <v>0</v>
      </c>
      <c r="J461" s="1">
        <f>IF('Залишки в регіоні'!$B461=Лист2!$J$1,'Залишки в регіоні'!$L461,0)</f>
        <v>0</v>
      </c>
      <c r="K461" s="1">
        <f>IF('[1]Залишки в регіоні'!$B461=[1]Лист2!$K$1,'[1]Залишки в регіоні'!$L461,0)</f>
        <v>0</v>
      </c>
      <c r="L461" s="1">
        <f>IF('[1]Залишки в регіоні'!$B461=[1]Лист2!$L$1,'[1]Залишки в регіоні'!$L461,0)</f>
        <v>0</v>
      </c>
    </row>
    <row r="462" spans="1:12" x14ac:dyDescent="0.2">
      <c r="A462" s="1">
        <f>IF('Залишки в регіоні'!$B462=Лист2!$A$1,'Залишки в регіоні'!$L462,0)</f>
        <v>0</v>
      </c>
      <c r="B462" s="1">
        <f>IF('Залишки в регіоні'!$B462=Лист2!$B$1,'Залишки в регіоні'!$L462,0)</f>
        <v>0</v>
      </c>
      <c r="C462" s="1">
        <f>IF('Залишки в регіоні'!$B462=Лист2!$C$1,'Залишки в регіоні'!$L462,0)</f>
        <v>0</v>
      </c>
      <c r="D462" s="1">
        <f>IF('Залишки в регіоні'!$B462=Лист2!$D$1,'Залишки в регіоні'!$L462,0)</f>
        <v>0</v>
      </c>
      <c r="E462" s="1">
        <f>IF('Залишки в регіоні'!$B462=Лист2!$E$1,'Залишки в регіоні'!$L462,0)</f>
        <v>0</v>
      </c>
      <c r="F462" s="1">
        <f>IF('Залишки в регіоні'!$B462=Лист2!$F$1,'Залишки в регіоні'!$L462,0)</f>
        <v>0</v>
      </c>
      <c r="G462" s="1">
        <f>IF('Залишки в регіоні'!$B462=Лист2!$G$1,'Залишки в регіоні'!$L462,0)</f>
        <v>0</v>
      </c>
      <c r="H462" s="1">
        <f>IF('Залишки в регіоні'!$B462=Лист2!$H$1,'Залишки в регіоні'!$L462,0)</f>
        <v>0</v>
      </c>
      <c r="I462" s="1">
        <f>IF('Залишки в регіоні'!$B462=Лист2!$I$1,'Залишки в регіоні'!$L462,0)</f>
        <v>0</v>
      </c>
      <c r="J462" s="1">
        <f>IF('Залишки в регіоні'!$B462=Лист2!$J$1,'Залишки в регіоні'!$L462,0)</f>
        <v>0</v>
      </c>
      <c r="K462" s="1">
        <f>IF('[1]Залишки в регіоні'!$B462=[1]Лист2!$K$1,'[1]Залишки в регіоні'!$L462,0)</f>
        <v>0</v>
      </c>
      <c r="L462" s="1">
        <f>IF('[1]Залишки в регіоні'!$B462=[1]Лист2!$L$1,'[1]Залишки в регіоні'!$L462,0)</f>
        <v>0</v>
      </c>
    </row>
    <row r="463" spans="1:12" x14ac:dyDescent="0.2">
      <c r="A463" s="1">
        <f>IF('Залишки в регіоні'!$B463=Лист2!$A$1,'Залишки в регіоні'!$L463,0)</f>
        <v>0</v>
      </c>
      <c r="B463" s="1">
        <f>IF('Залишки в регіоні'!$B463=Лист2!$B$1,'Залишки в регіоні'!$L463,0)</f>
        <v>0</v>
      </c>
      <c r="C463" s="1">
        <f>IF('Залишки в регіоні'!$B463=Лист2!$C$1,'Залишки в регіоні'!$L463,0)</f>
        <v>0</v>
      </c>
      <c r="D463" s="1">
        <f>IF('Залишки в регіоні'!$B463=Лист2!$D$1,'Залишки в регіоні'!$L463,0)</f>
        <v>0</v>
      </c>
      <c r="E463" s="1">
        <f>IF('Залишки в регіоні'!$B463=Лист2!$E$1,'Залишки в регіоні'!$L463,0)</f>
        <v>0</v>
      </c>
      <c r="F463" s="1">
        <f>IF('Залишки в регіоні'!$B463=Лист2!$F$1,'Залишки в регіоні'!$L463,0)</f>
        <v>0</v>
      </c>
      <c r="G463" s="1">
        <f>IF('Залишки в регіоні'!$B463=Лист2!$G$1,'Залишки в регіоні'!$L463,0)</f>
        <v>0</v>
      </c>
      <c r="H463" s="1">
        <f>IF('Залишки в регіоні'!$B463=Лист2!$H$1,'Залишки в регіоні'!$L463,0)</f>
        <v>0</v>
      </c>
      <c r="I463" s="1">
        <f>IF('Залишки в регіоні'!$B463=Лист2!$I$1,'Залишки в регіоні'!$L463,0)</f>
        <v>0</v>
      </c>
      <c r="J463" s="1">
        <f>IF('Залишки в регіоні'!$B463=Лист2!$J$1,'Залишки в регіоні'!$L463,0)</f>
        <v>0</v>
      </c>
      <c r="K463" s="1">
        <f>IF('[1]Залишки в регіоні'!$B463=[1]Лист2!$K$1,'[1]Залишки в регіоні'!$L463,0)</f>
        <v>0</v>
      </c>
      <c r="L463" s="1">
        <f>IF('[1]Залишки в регіоні'!$B463=[1]Лист2!$L$1,'[1]Залишки в регіоні'!$L463,0)</f>
        <v>0</v>
      </c>
    </row>
    <row r="464" spans="1:12" x14ac:dyDescent="0.2">
      <c r="A464" s="1">
        <f>IF('Залишки в регіоні'!$B464=Лист2!$A$1,'Залишки в регіоні'!$L464,0)</f>
        <v>0</v>
      </c>
      <c r="B464" s="1">
        <f>IF('Залишки в регіоні'!$B464=Лист2!$B$1,'Залишки в регіоні'!$L464,0)</f>
        <v>0</v>
      </c>
      <c r="C464" s="1">
        <f>IF('Залишки в регіоні'!$B464=Лист2!$C$1,'Залишки в регіоні'!$L464,0)</f>
        <v>0</v>
      </c>
      <c r="D464" s="1">
        <f>IF('Залишки в регіоні'!$B464=Лист2!$D$1,'Залишки в регіоні'!$L464,0)</f>
        <v>0</v>
      </c>
      <c r="E464" s="1">
        <f>IF('Залишки в регіоні'!$B464=Лист2!$E$1,'Залишки в регіоні'!$L464,0)</f>
        <v>0</v>
      </c>
      <c r="F464" s="1">
        <f>IF('Залишки в регіоні'!$B464=Лист2!$F$1,'Залишки в регіоні'!$L464,0)</f>
        <v>0</v>
      </c>
      <c r="G464" s="1">
        <f>IF('Залишки в регіоні'!$B464=Лист2!$G$1,'Залишки в регіоні'!$L464,0)</f>
        <v>0</v>
      </c>
      <c r="H464" s="1">
        <f>IF('Залишки в регіоні'!$B464=Лист2!$H$1,'Залишки в регіоні'!$L464,0)</f>
        <v>0</v>
      </c>
      <c r="I464" s="1">
        <f>IF('Залишки в регіоні'!$B464=Лист2!$I$1,'Залишки в регіоні'!$L464,0)</f>
        <v>0</v>
      </c>
      <c r="J464" s="1">
        <f>IF('Залишки в регіоні'!$B464=Лист2!$J$1,'Залишки в регіоні'!$L464,0)</f>
        <v>0</v>
      </c>
      <c r="K464" s="1">
        <f>IF('[1]Залишки в регіоні'!$B464=[1]Лист2!$K$1,'[1]Залишки в регіоні'!$L464,0)</f>
        <v>0</v>
      </c>
      <c r="L464" s="1">
        <f>IF('[1]Залишки в регіоні'!$B464=[1]Лист2!$L$1,'[1]Залишки в регіоні'!$L464,0)</f>
        <v>0</v>
      </c>
    </row>
    <row r="465" spans="1:12" x14ac:dyDescent="0.2">
      <c r="A465" s="1">
        <f>IF('Залишки в регіоні'!$B465=Лист2!$A$1,'Залишки в регіоні'!$L465,0)</f>
        <v>0</v>
      </c>
      <c r="B465" s="1">
        <f>IF('Залишки в регіоні'!$B465=Лист2!$B$1,'Залишки в регіоні'!$L465,0)</f>
        <v>0</v>
      </c>
      <c r="C465" s="1">
        <f>IF('Залишки в регіоні'!$B465=Лист2!$C$1,'Залишки в регіоні'!$L465,0)</f>
        <v>0</v>
      </c>
      <c r="D465" s="1">
        <f>IF('Залишки в регіоні'!$B465=Лист2!$D$1,'Залишки в регіоні'!$L465,0)</f>
        <v>0</v>
      </c>
      <c r="E465" s="1">
        <f>IF('Залишки в регіоні'!$B465=Лист2!$E$1,'Залишки в регіоні'!$L465,0)</f>
        <v>0</v>
      </c>
      <c r="F465" s="1">
        <f>IF('Залишки в регіоні'!$B465=Лист2!$F$1,'Залишки в регіоні'!$L465,0)</f>
        <v>0</v>
      </c>
      <c r="G465" s="1">
        <f>IF('Залишки в регіоні'!$B465=Лист2!$G$1,'Залишки в регіоні'!$L465,0)</f>
        <v>0</v>
      </c>
      <c r="H465" s="1">
        <f>IF('Залишки в регіоні'!$B465=Лист2!$H$1,'Залишки в регіоні'!$L465,0)</f>
        <v>0</v>
      </c>
      <c r="I465" s="1">
        <f>IF('Залишки в регіоні'!$B465=Лист2!$I$1,'Залишки в регіоні'!$L465,0)</f>
        <v>0</v>
      </c>
      <c r="J465" s="1">
        <f>IF('Залишки в регіоні'!$B465=Лист2!$J$1,'Залишки в регіоні'!$L465,0)</f>
        <v>0</v>
      </c>
      <c r="K465" s="1">
        <f>IF('[1]Залишки в регіоні'!$B465=[1]Лист2!$K$1,'[1]Залишки в регіоні'!$L465,0)</f>
        <v>0</v>
      </c>
      <c r="L465" s="1">
        <f>IF('[1]Залишки в регіоні'!$B465=[1]Лист2!$L$1,'[1]Залишки в регіоні'!$L465,0)</f>
        <v>0</v>
      </c>
    </row>
    <row r="466" spans="1:12" x14ac:dyDescent="0.2">
      <c r="A466" s="1">
        <f>IF('Залишки в регіоні'!$B466=Лист2!$A$1,'Залишки в регіоні'!$L466,0)</f>
        <v>0</v>
      </c>
      <c r="B466" s="1">
        <f>IF('Залишки в регіоні'!$B466=Лист2!$B$1,'Залишки в регіоні'!$L466,0)</f>
        <v>0</v>
      </c>
      <c r="C466" s="1">
        <f>IF('Залишки в регіоні'!$B466=Лист2!$C$1,'Залишки в регіоні'!$L466,0)</f>
        <v>0</v>
      </c>
      <c r="D466" s="1">
        <f>IF('Залишки в регіоні'!$B466=Лист2!$D$1,'Залишки в регіоні'!$L466,0)</f>
        <v>0</v>
      </c>
      <c r="E466" s="1">
        <f>IF('Залишки в регіоні'!$B466=Лист2!$E$1,'Залишки в регіоні'!$L466,0)</f>
        <v>0</v>
      </c>
      <c r="F466" s="1">
        <f>IF('Залишки в регіоні'!$B466=Лист2!$F$1,'Залишки в регіоні'!$L466,0)</f>
        <v>0</v>
      </c>
      <c r="G466" s="1">
        <f>IF('Залишки в регіоні'!$B466=Лист2!$G$1,'Залишки в регіоні'!$L466,0)</f>
        <v>0</v>
      </c>
      <c r="H466" s="1">
        <f>IF('Залишки в регіоні'!$B466=Лист2!$H$1,'Залишки в регіоні'!$L466,0)</f>
        <v>0</v>
      </c>
      <c r="I466" s="1">
        <f>IF('Залишки в регіоні'!$B466=Лист2!$I$1,'Залишки в регіоні'!$L466,0)</f>
        <v>0</v>
      </c>
      <c r="J466" s="1">
        <f>IF('Залишки в регіоні'!$B466=Лист2!$J$1,'Залишки в регіоні'!$L466,0)</f>
        <v>0</v>
      </c>
      <c r="K466" s="1">
        <f>IF('[1]Залишки в регіоні'!$B466=[1]Лист2!$K$1,'[1]Залишки в регіоні'!$L466,0)</f>
        <v>0</v>
      </c>
      <c r="L466" s="1">
        <f>IF('[1]Залишки в регіоні'!$B466=[1]Лист2!$L$1,'[1]Залишки в регіоні'!$L466,0)</f>
        <v>0</v>
      </c>
    </row>
    <row r="467" spans="1:12" x14ac:dyDescent="0.2">
      <c r="A467" s="1">
        <f>IF('Залишки в регіоні'!$B467=Лист2!$A$1,'Залишки в регіоні'!$L467,0)</f>
        <v>0</v>
      </c>
      <c r="B467" s="1">
        <f>IF('Залишки в регіоні'!$B467=Лист2!$B$1,'Залишки в регіоні'!$L467,0)</f>
        <v>0</v>
      </c>
      <c r="C467" s="1">
        <f>IF('Залишки в регіоні'!$B467=Лист2!$C$1,'Залишки в регіоні'!$L467,0)</f>
        <v>0</v>
      </c>
      <c r="D467" s="1">
        <f>IF('Залишки в регіоні'!$B467=Лист2!$D$1,'Залишки в регіоні'!$L467,0)</f>
        <v>0</v>
      </c>
      <c r="E467" s="1">
        <f>IF('Залишки в регіоні'!$B467=Лист2!$E$1,'Залишки в регіоні'!$L467,0)</f>
        <v>0</v>
      </c>
      <c r="F467" s="1">
        <f>IF('Залишки в регіоні'!$B467=Лист2!$F$1,'Залишки в регіоні'!$L467,0)</f>
        <v>0</v>
      </c>
      <c r="G467" s="1">
        <f>IF('Залишки в регіоні'!$B467=Лист2!$G$1,'Залишки в регіоні'!$L467,0)</f>
        <v>0</v>
      </c>
      <c r="H467" s="1">
        <f>IF('Залишки в регіоні'!$B467=Лист2!$H$1,'Залишки в регіоні'!$L467,0)</f>
        <v>0</v>
      </c>
      <c r="I467" s="1">
        <f>IF('Залишки в регіоні'!$B467=Лист2!$I$1,'Залишки в регіоні'!$L467,0)</f>
        <v>0</v>
      </c>
      <c r="J467" s="1">
        <f>IF('Залишки в регіоні'!$B467=Лист2!$J$1,'Залишки в регіоні'!$L467,0)</f>
        <v>0</v>
      </c>
      <c r="K467" s="1">
        <f>IF('[1]Залишки в регіоні'!$B467=[1]Лист2!$K$1,'[1]Залишки в регіоні'!$L467,0)</f>
        <v>0</v>
      </c>
      <c r="L467" s="1">
        <f>IF('[1]Залишки в регіоні'!$B467=[1]Лист2!$L$1,'[1]Залишки в регіоні'!$L467,0)</f>
        <v>0</v>
      </c>
    </row>
    <row r="468" spans="1:12" x14ac:dyDescent="0.2">
      <c r="A468" s="1">
        <f>IF('Залишки в регіоні'!$B468=Лист2!$A$1,'Залишки в регіоні'!$L468,0)</f>
        <v>0</v>
      </c>
      <c r="B468" s="1">
        <f>IF('Залишки в регіоні'!$B468=Лист2!$B$1,'Залишки в регіоні'!$L468,0)</f>
        <v>0</v>
      </c>
      <c r="C468" s="1">
        <f>IF('Залишки в регіоні'!$B468=Лист2!$C$1,'Залишки в регіоні'!$L468,0)</f>
        <v>0</v>
      </c>
      <c r="D468" s="1">
        <f>IF('Залишки в регіоні'!$B468=Лист2!$D$1,'Залишки в регіоні'!$L468,0)</f>
        <v>0</v>
      </c>
      <c r="E468" s="1">
        <f>IF('Залишки в регіоні'!$B468=Лист2!$E$1,'Залишки в регіоні'!$L468,0)</f>
        <v>0</v>
      </c>
      <c r="F468" s="1">
        <f>IF('Залишки в регіоні'!$B468=Лист2!$F$1,'Залишки в регіоні'!$L468,0)</f>
        <v>0</v>
      </c>
      <c r="G468" s="1">
        <f>IF('Залишки в регіоні'!$B468=Лист2!$G$1,'Залишки в регіоні'!$L468,0)</f>
        <v>0</v>
      </c>
      <c r="H468" s="1">
        <f>IF('Залишки в регіоні'!$B468=Лист2!$H$1,'Залишки в регіоні'!$L468,0)</f>
        <v>0</v>
      </c>
      <c r="I468" s="1">
        <f>IF('Залишки в регіоні'!$B468=Лист2!$I$1,'Залишки в регіоні'!$L468,0)</f>
        <v>0</v>
      </c>
      <c r="J468" s="1">
        <f>IF('Залишки в регіоні'!$B468=Лист2!$J$1,'Залишки в регіоні'!$L468,0)</f>
        <v>0</v>
      </c>
      <c r="K468" s="1">
        <f>IF('[1]Залишки в регіоні'!$B468=[1]Лист2!$K$1,'[1]Залишки в регіоні'!$L468,0)</f>
        <v>0</v>
      </c>
      <c r="L468" s="1">
        <f>IF('[1]Залишки в регіоні'!$B468=[1]Лист2!$L$1,'[1]Залишки в регіоні'!$L468,0)</f>
        <v>0</v>
      </c>
    </row>
    <row r="469" spans="1:12" x14ac:dyDescent="0.2">
      <c r="A469" s="1">
        <f>IF('Залишки в регіоні'!$B469=Лист2!$A$1,'Залишки в регіоні'!$L469,0)</f>
        <v>0</v>
      </c>
      <c r="B469" s="1">
        <f>IF('Залишки в регіоні'!$B469=Лист2!$B$1,'Залишки в регіоні'!$L469,0)</f>
        <v>0</v>
      </c>
      <c r="C469" s="1">
        <f>IF('Залишки в регіоні'!$B469=Лист2!$C$1,'Залишки в регіоні'!$L469,0)</f>
        <v>0</v>
      </c>
      <c r="D469" s="1">
        <f>IF('Залишки в регіоні'!$B469=Лист2!$D$1,'Залишки в регіоні'!$L469,0)</f>
        <v>0</v>
      </c>
      <c r="E469" s="1">
        <f>IF('Залишки в регіоні'!$B469=Лист2!$E$1,'Залишки в регіоні'!$L469,0)</f>
        <v>0</v>
      </c>
      <c r="F469" s="1">
        <f>IF('Залишки в регіоні'!$B469=Лист2!$F$1,'Залишки в регіоні'!$L469,0)</f>
        <v>0</v>
      </c>
      <c r="G469" s="1">
        <f>IF('Залишки в регіоні'!$B469=Лист2!$G$1,'Залишки в регіоні'!$L469,0)</f>
        <v>0</v>
      </c>
      <c r="H469" s="1">
        <f>IF('Залишки в регіоні'!$B469=Лист2!$H$1,'Залишки в регіоні'!$L469,0)</f>
        <v>0</v>
      </c>
      <c r="I469" s="1">
        <f>IF('Залишки в регіоні'!$B469=Лист2!$I$1,'Залишки в регіоні'!$L469,0)</f>
        <v>0</v>
      </c>
      <c r="J469" s="1">
        <f>IF('Залишки в регіоні'!$B469=Лист2!$J$1,'Залишки в регіоні'!$L469,0)</f>
        <v>0</v>
      </c>
      <c r="K469" s="1">
        <f>IF('[1]Залишки в регіоні'!$B469=[1]Лист2!$K$1,'[1]Залишки в регіоні'!$L469,0)</f>
        <v>0</v>
      </c>
      <c r="L469" s="1">
        <f>IF('[1]Залишки в регіоні'!$B469=[1]Лист2!$L$1,'[1]Залишки в регіоні'!$L469,0)</f>
        <v>0</v>
      </c>
    </row>
    <row r="470" spans="1:12" x14ac:dyDescent="0.2">
      <c r="A470" s="1">
        <f>IF('Залишки в регіоні'!$B470=Лист2!$A$1,'Залишки в регіоні'!$L470,0)</f>
        <v>0</v>
      </c>
      <c r="B470" s="1">
        <f>IF('Залишки в регіоні'!$B470=Лист2!$B$1,'Залишки в регіоні'!$L470,0)</f>
        <v>0</v>
      </c>
      <c r="C470" s="1">
        <f>IF('Залишки в регіоні'!$B470=Лист2!$C$1,'Залишки в регіоні'!$L470,0)</f>
        <v>0</v>
      </c>
      <c r="D470" s="1">
        <f>IF('Залишки в регіоні'!$B470=Лист2!$D$1,'Залишки в регіоні'!$L470,0)</f>
        <v>0</v>
      </c>
      <c r="E470" s="1">
        <f>IF('Залишки в регіоні'!$B470=Лист2!$E$1,'Залишки в регіоні'!$L470,0)</f>
        <v>0</v>
      </c>
      <c r="F470" s="1">
        <f>IF('Залишки в регіоні'!$B470=Лист2!$F$1,'Залишки в регіоні'!$L470,0)</f>
        <v>0</v>
      </c>
      <c r="G470" s="1">
        <f>IF('Залишки в регіоні'!$B470=Лист2!$G$1,'Залишки в регіоні'!$L470,0)</f>
        <v>0</v>
      </c>
      <c r="H470" s="1">
        <f>IF('Залишки в регіоні'!$B470=Лист2!$H$1,'Залишки в регіоні'!$L470,0)</f>
        <v>0</v>
      </c>
      <c r="I470" s="1">
        <f>IF('Залишки в регіоні'!$B470=Лист2!$I$1,'Залишки в регіоні'!$L470,0)</f>
        <v>0</v>
      </c>
      <c r="J470" s="1">
        <f>IF('Залишки в регіоні'!$B470=Лист2!$J$1,'Залишки в регіоні'!$L470,0)</f>
        <v>0</v>
      </c>
      <c r="K470" s="1">
        <f>IF('[1]Залишки в регіоні'!$B470=[1]Лист2!$K$1,'[1]Залишки в регіоні'!$L470,0)</f>
        <v>0</v>
      </c>
      <c r="L470" s="1">
        <f>IF('[1]Залишки в регіоні'!$B470=[1]Лист2!$L$1,'[1]Залишки в регіоні'!$L470,0)</f>
        <v>0</v>
      </c>
    </row>
    <row r="471" spans="1:12" x14ac:dyDescent="0.2">
      <c r="A471" s="1">
        <f>IF('Залишки в регіоні'!$B471=Лист2!$A$1,'Залишки в регіоні'!$L471,0)</f>
        <v>0</v>
      </c>
      <c r="B471" s="1">
        <f>IF('Залишки в регіоні'!$B471=Лист2!$B$1,'Залишки в регіоні'!$L471,0)</f>
        <v>0</v>
      </c>
      <c r="C471" s="1">
        <f>IF('Залишки в регіоні'!$B471=Лист2!$C$1,'Залишки в регіоні'!$L471,0)</f>
        <v>0</v>
      </c>
      <c r="D471" s="1">
        <f>IF('Залишки в регіоні'!$B471=Лист2!$D$1,'Залишки в регіоні'!$L471,0)</f>
        <v>0</v>
      </c>
      <c r="E471" s="1">
        <f>IF('Залишки в регіоні'!$B471=Лист2!$E$1,'Залишки в регіоні'!$L471,0)</f>
        <v>0</v>
      </c>
      <c r="F471" s="1">
        <f>IF('Залишки в регіоні'!$B471=Лист2!$F$1,'Залишки в регіоні'!$L471,0)</f>
        <v>0</v>
      </c>
      <c r="G471" s="1">
        <f>IF('Залишки в регіоні'!$B471=Лист2!$G$1,'Залишки в регіоні'!$L471,0)</f>
        <v>0</v>
      </c>
      <c r="H471" s="1">
        <f>IF('Залишки в регіоні'!$B471=Лист2!$H$1,'Залишки в регіоні'!$L471,0)</f>
        <v>0</v>
      </c>
      <c r="I471" s="1">
        <f>IF('Залишки в регіоні'!$B471=Лист2!$I$1,'Залишки в регіоні'!$L471,0)</f>
        <v>0</v>
      </c>
      <c r="J471" s="1">
        <f>IF('Залишки в регіоні'!$B471=Лист2!$J$1,'Залишки в регіоні'!$L471,0)</f>
        <v>0</v>
      </c>
      <c r="K471" s="1">
        <f>IF('[1]Залишки в регіоні'!$B471=[1]Лист2!$K$1,'[1]Залишки в регіоні'!$L471,0)</f>
        <v>0</v>
      </c>
      <c r="L471" s="1">
        <f>IF('[1]Залишки в регіоні'!$B471=[1]Лист2!$L$1,'[1]Залишки в регіоні'!$L471,0)</f>
        <v>0</v>
      </c>
    </row>
    <row r="472" spans="1:12" x14ac:dyDescent="0.2">
      <c r="A472" s="1">
        <f>IF('Залишки в регіоні'!$B472=Лист2!$A$1,'Залишки в регіоні'!$L472,0)</f>
        <v>0</v>
      </c>
      <c r="B472" s="1">
        <f>IF('Залишки в регіоні'!$B472=Лист2!$B$1,'Залишки в регіоні'!$L472,0)</f>
        <v>0</v>
      </c>
      <c r="C472" s="1">
        <f>IF('Залишки в регіоні'!$B472=Лист2!$C$1,'Залишки в регіоні'!$L472,0)</f>
        <v>0</v>
      </c>
      <c r="D472" s="1">
        <f>IF('Залишки в регіоні'!$B472=Лист2!$D$1,'Залишки в регіоні'!$L472,0)</f>
        <v>0</v>
      </c>
      <c r="E472" s="1">
        <f>IF('Залишки в регіоні'!$B472=Лист2!$E$1,'Залишки в регіоні'!$L472,0)</f>
        <v>0</v>
      </c>
      <c r="F472" s="1">
        <f>IF('Залишки в регіоні'!$B472=Лист2!$F$1,'Залишки в регіоні'!$L472,0)</f>
        <v>0</v>
      </c>
      <c r="G472" s="1">
        <f>IF('Залишки в регіоні'!$B472=Лист2!$G$1,'Залишки в регіоні'!$L472,0)</f>
        <v>0</v>
      </c>
      <c r="H472" s="1">
        <f>IF('Залишки в регіоні'!$B472=Лист2!$H$1,'Залишки в регіоні'!$L472,0)</f>
        <v>0</v>
      </c>
      <c r="I472" s="1">
        <f>IF('Залишки в регіоні'!$B472=Лист2!$I$1,'Залишки в регіоні'!$L472,0)</f>
        <v>0</v>
      </c>
      <c r="J472" s="1">
        <f>IF('Залишки в регіоні'!$B472=Лист2!$J$1,'Залишки в регіоні'!$L472,0)</f>
        <v>0</v>
      </c>
      <c r="K472" s="1">
        <f>IF('[1]Залишки в регіоні'!$B472=[1]Лист2!$K$1,'[1]Залишки в регіоні'!$L472,0)</f>
        <v>0</v>
      </c>
      <c r="L472" s="1">
        <f>IF('[1]Залишки в регіоні'!$B472=[1]Лист2!$L$1,'[1]Залишки в регіоні'!$L472,0)</f>
        <v>0</v>
      </c>
    </row>
    <row r="473" spans="1:12" x14ac:dyDescent="0.2">
      <c r="A473" s="1">
        <f>IF('Залишки в регіоні'!$B473=Лист2!$A$1,'Залишки в регіоні'!$L473,0)</f>
        <v>0</v>
      </c>
      <c r="B473" s="1">
        <f>IF('Залишки в регіоні'!$B473=Лист2!$B$1,'Залишки в регіоні'!$L473,0)</f>
        <v>0</v>
      </c>
      <c r="C473" s="1">
        <f>IF('Залишки в регіоні'!$B473=Лист2!$C$1,'Залишки в регіоні'!$L473,0)</f>
        <v>0</v>
      </c>
      <c r="D473" s="1">
        <f>IF('Залишки в регіоні'!$B473=Лист2!$D$1,'Залишки в регіоні'!$L473,0)</f>
        <v>0</v>
      </c>
      <c r="E473" s="1">
        <f>IF('Залишки в регіоні'!$B473=Лист2!$E$1,'Залишки в регіоні'!$L473,0)</f>
        <v>0</v>
      </c>
      <c r="F473" s="1">
        <f>IF('Залишки в регіоні'!$B473=Лист2!$F$1,'Залишки в регіоні'!$L473,0)</f>
        <v>0</v>
      </c>
      <c r="G473" s="1">
        <f>IF('Залишки в регіоні'!$B473=Лист2!$G$1,'Залишки в регіоні'!$L473,0)</f>
        <v>0</v>
      </c>
      <c r="H473" s="1">
        <f>IF('Залишки в регіоні'!$B473=Лист2!$H$1,'Залишки в регіоні'!$L473,0)</f>
        <v>0</v>
      </c>
      <c r="I473" s="1">
        <f>IF('Залишки в регіоні'!$B473=Лист2!$I$1,'Залишки в регіоні'!$L473,0)</f>
        <v>0</v>
      </c>
      <c r="J473" s="1">
        <f>IF('Залишки в регіоні'!$B473=Лист2!$J$1,'Залишки в регіоні'!$L473,0)</f>
        <v>0</v>
      </c>
      <c r="K473" s="1">
        <f>IF('[1]Залишки в регіоні'!$B473=[1]Лист2!$K$1,'[1]Залишки в регіоні'!$L473,0)</f>
        <v>0</v>
      </c>
      <c r="L473" s="1">
        <f>IF('[1]Залишки в регіоні'!$B473=[1]Лист2!$L$1,'[1]Залишки в регіоні'!$L473,0)</f>
        <v>0</v>
      </c>
    </row>
    <row r="474" spans="1:12" x14ac:dyDescent="0.2">
      <c r="A474" s="1">
        <f>IF('Залишки в регіоні'!$B474=Лист2!$A$1,'Залишки в регіоні'!$L474,0)</f>
        <v>0</v>
      </c>
      <c r="B474" s="1">
        <f>IF('Залишки в регіоні'!$B474=Лист2!$B$1,'Залишки в регіоні'!$L474,0)</f>
        <v>0</v>
      </c>
      <c r="C474" s="1">
        <f>IF('Залишки в регіоні'!$B474=Лист2!$C$1,'Залишки в регіоні'!$L474,0)</f>
        <v>0</v>
      </c>
      <c r="D474" s="1">
        <f>IF('Залишки в регіоні'!$B474=Лист2!$D$1,'Залишки в регіоні'!$L474,0)</f>
        <v>0</v>
      </c>
      <c r="E474" s="1">
        <f>IF('Залишки в регіоні'!$B474=Лист2!$E$1,'Залишки в регіоні'!$L474,0)</f>
        <v>0</v>
      </c>
      <c r="F474" s="1">
        <f>IF('Залишки в регіоні'!$B474=Лист2!$F$1,'Залишки в регіоні'!$L474,0)</f>
        <v>0</v>
      </c>
      <c r="G474" s="1">
        <f>IF('Залишки в регіоні'!$B474=Лист2!$G$1,'Залишки в регіоні'!$L474,0)</f>
        <v>0</v>
      </c>
      <c r="H474" s="1">
        <f>IF('Залишки в регіоні'!$B474=Лист2!$H$1,'Залишки в регіоні'!$L474,0)</f>
        <v>0</v>
      </c>
      <c r="I474" s="1">
        <f>IF('Залишки в регіоні'!$B474=Лист2!$I$1,'Залишки в регіоні'!$L474,0)</f>
        <v>0</v>
      </c>
      <c r="J474" s="1">
        <f>IF('Залишки в регіоні'!$B474=Лист2!$J$1,'Залишки в регіоні'!$L474,0)</f>
        <v>0</v>
      </c>
      <c r="K474" s="1">
        <f>IF('[1]Залишки в регіоні'!$B474=[1]Лист2!$K$1,'[1]Залишки в регіоні'!$L474,0)</f>
        <v>0</v>
      </c>
      <c r="L474" s="1">
        <f>IF('[1]Залишки в регіоні'!$B474=[1]Лист2!$L$1,'[1]Залишки в регіоні'!$L474,0)</f>
        <v>0</v>
      </c>
    </row>
    <row r="475" spans="1:12" x14ac:dyDescent="0.2">
      <c r="A475" s="1">
        <f>IF('Залишки в регіоні'!$B475=Лист2!$A$1,'Залишки в регіоні'!$L475,0)</f>
        <v>0</v>
      </c>
      <c r="B475" s="1">
        <f>IF('Залишки в регіоні'!$B475=Лист2!$B$1,'Залишки в регіоні'!$L475,0)</f>
        <v>0</v>
      </c>
      <c r="C475" s="1">
        <f>IF('Залишки в регіоні'!$B475=Лист2!$C$1,'Залишки в регіоні'!$L475,0)</f>
        <v>0</v>
      </c>
      <c r="D475" s="1">
        <f>IF('Залишки в регіоні'!$B475=Лист2!$D$1,'Залишки в регіоні'!$L475,0)</f>
        <v>0</v>
      </c>
      <c r="E475" s="1">
        <f>IF('Залишки в регіоні'!$B475=Лист2!$E$1,'Залишки в регіоні'!$L475,0)</f>
        <v>0</v>
      </c>
      <c r="F475" s="1">
        <f>IF('Залишки в регіоні'!$B475=Лист2!$F$1,'Залишки в регіоні'!$L475,0)</f>
        <v>0</v>
      </c>
      <c r="G475" s="1">
        <f>IF('Залишки в регіоні'!$B475=Лист2!$G$1,'Залишки в регіоні'!$L475,0)</f>
        <v>0</v>
      </c>
      <c r="H475" s="1">
        <f>IF('Залишки в регіоні'!$B475=Лист2!$H$1,'Залишки в регіоні'!$L475,0)</f>
        <v>0</v>
      </c>
      <c r="I475" s="1">
        <f>IF('Залишки в регіоні'!$B475=Лист2!$I$1,'Залишки в регіоні'!$L475,0)</f>
        <v>0</v>
      </c>
      <c r="J475" s="1">
        <f>IF('Залишки в регіоні'!$B475=Лист2!$J$1,'Залишки в регіоні'!$L475,0)</f>
        <v>0</v>
      </c>
      <c r="K475" s="1">
        <f>IF('[1]Залишки в регіоні'!$B475=[1]Лист2!$K$1,'[1]Залишки в регіоні'!$L475,0)</f>
        <v>0</v>
      </c>
      <c r="L475" s="1">
        <f>IF('[1]Залишки в регіоні'!$B475=[1]Лист2!$L$1,'[1]Залишки в регіоні'!$L475,0)</f>
        <v>0</v>
      </c>
    </row>
    <row r="476" spans="1:12" x14ac:dyDescent="0.2">
      <c r="A476" s="1">
        <f>IF('Залишки в регіоні'!$B476=Лист2!$A$1,'Залишки в регіоні'!$L476,0)</f>
        <v>0</v>
      </c>
      <c r="B476" s="1">
        <f>IF('Залишки в регіоні'!$B476=Лист2!$B$1,'Залишки в регіоні'!$L476,0)</f>
        <v>0</v>
      </c>
      <c r="C476" s="1">
        <f>IF('Залишки в регіоні'!$B476=Лист2!$C$1,'Залишки в регіоні'!$L476,0)</f>
        <v>0</v>
      </c>
      <c r="D476" s="1">
        <f>IF('Залишки в регіоні'!$B476=Лист2!$D$1,'Залишки в регіоні'!$L476,0)</f>
        <v>0</v>
      </c>
      <c r="E476" s="1">
        <f>IF('Залишки в регіоні'!$B476=Лист2!$E$1,'Залишки в регіоні'!$L476,0)</f>
        <v>0</v>
      </c>
      <c r="F476" s="1">
        <f>IF('Залишки в регіоні'!$B476=Лист2!$F$1,'Залишки в регіоні'!$L476,0)</f>
        <v>0</v>
      </c>
      <c r="G476" s="1">
        <f>IF('Залишки в регіоні'!$B476=Лист2!$G$1,'Залишки в регіоні'!$L476,0)</f>
        <v>0</v>
      </c>
      <c r="H476" s="1">
        <f>IF('Залишки в регіоні'!$B476=Лист2!$H$1,'Залишки в регіоні'!$L476,0)</f>
        <v>0</v>
      </c>
      <c r="I476" s="1">
        <f>IF('Залишки в регіоні'!$B476=Лист2!$I$1,'Залишки в регіоні'!$L476,0)</f>
        <v>0</v>
      </c>
      <c r="J476" s="1">
        <f>IF('Залишки в регіоні'!$B476=Лист2!$J$1,'Залишки в регіоні'!$L476,0)</f>
        <v>0</v>
      </c>
      <c r="K476" s="1">
        <f>IF('[1]Залишки в регіоні'!$B476=[1]Лист2!$K$1,'[1]Залишки в регіоні'!$L476,0)</f>
        <v>0</v>
      </c>
      <c r="L476" s="1">
        <f>IF('[1]Залишки в регіоні'!$B476=[1]Лист2!$L$1,'[1]Залишки в регіоні'!$L476,0)</f>
        <v>0</v>
      </c>
    </row>
    <row r="477" spans="1:12" x14ac:dyDescent="0.2">
      <c r="A477" s="1">
        <f>IF('Залишки в регіоні'!$B477=Лист2!$A$1,'Залишки в регіоні'!$L477,0)</f>
        <v>0</v>
      </c>
      <c r="B477" s="1">
        <f>IF('Залишки в регіоні'!$B477=Лист2!$B$1,'Залишки в регіоні'!$L477,0)</f>
        <v>0</v>
      </c>
      <c r="C477" s="1">
        <f>IF('Залишки в регіоні'!$B477=Лист2!$C$1,'Залишки в регіоні'!$L477,0)</f>
        <v>0</v>
      </c>
      <c r="D477" s="1">
        <f>IF('Залишки в регіоні'!$B477=Лист2!$D$1,'Залишки в регіоні'!$L477,0)</f>
        <v>0</v>
      </c>
      <c r="E477" s="1">
        <f>IF('Залишки в регіоні'!$B477=Лист2!$E$1,'Залишки в регіоні'!$L477,0)</f>
        <v>0</v>
      </c>
      <c r="F477" s="1">
        <f>IF('Залишки в регіоні'!$B477=Лист2!$F$1,'Залишки в регіоні'!$L477,0)</f>
        <v>0</v>
      </c>
      <c r="G477" s="1">
        <f>IF('Залишки в регіоні'!$B477=Лист2!$G$1,'Залишки в регіоні'!$L477,0)</f>
        <v>0</v>
      </c>
      <c r="H477" s="1">
        <f>IF('Залишки в регіоні'!$B477=Лист2!$H$1,'Залишки в регіоні'!$L477,0)</f>
        <v>0</v>
      </c>
      <c r="I477" s="1">
        <f>IF('Залишки в регіоні'!$B477=Лист2!$I$1,'Залишки в регіоні'!$L477,0)</f>
        <v>0</v>
      </c>
      <c r="J477" s="1">
        <f>IF('Залишки в регіоні'!$B477=Лист2!$J$1,'Залишки в регіоні'!$L477,0)</f>
        <v>0</v>
      </c>
      <c r="K477" s="1">
        <f>IF('[1]Залишки в регіоні'!$B477=[1]Лист2!$K$1,'[1]Залишки в регіоні'!$L477,0)</f>
        <v>0</v>
      </c>
      <c r="L477" s="1">
        <f>IF('[1]Залишки в регіоні'!$B477=[1]Лист2!$L$1,'[1]Залишки в регіоні'!$L477,0)</f>
        <v>0</v>
      </c>
    </row>
    <row r="478" spans="1:12" x14ac:dyDescent="0.2">
      <c r="A478" s="1">
        <f>IF('Залишки в регіоні'!$B478=Лист2!$A$1,'Залишки в регіоні'!$L478,0)</f>
        <v>0</v>
      </c>
      <c r="B478" s="1">
        <f>IF('Залишки в регіоні'!$B478=Лист2!$B$1,'Залишки в регіоні'!$L478,0)</f>
        <v>0</v>
      </c>
      <c r="C478" s="1">
        <f>IF('Залишки в регіоні'!$B478=Лист2!$C$1,'Залишки в регіоні'!$L478,0)</f>
        <v>0</v>
      </c>
      <c r="D478" s="1">
        <f>IF('Залишки в регіоні'!$B478=Лист2!$D$1,'Залишки в регіоні'!$L478,0)</f>
        <v>0</v>
      </c>
      <c r="E478" s="1">
        <f>IF('Залишки в регіоні'!$B478=Лист2!$E$1,'Залишки в регіоні'!$L478,0)</f>
        <v>0</v>
      </c>
      <c r="F478" s="1">
        <f>IF('Залишки в регіоні'!$B478=Лист2!$F$1,'Залишки в регіоні'!$L478,0)</f>
        <v>0</v>
      </c>
      <c r="G478" s="1">
        <f>IF('Залишки в регіоні'!$B478=Лист2!$G$1,'Залишки в регіоні'!$L478,0)</f>
        <v>0</v>
      </c>
      <c r="H478" s="1">
        <f>IF('Залишки в регіоні'!$B478=Лист2!$H$1,'Залишки в регіоні'!$L478,0)</f>
        <v>0</v>
      </c>
      <c r="I478" s="1">
        <f>IF('Залишки в регіоні'!$B478=Лист2!$I$1,'Залишки в регіоні'!$L478,0)</f>
        <v>0</v>
      </c>
      <c r="J478" s="1">
        <f>IF('Залишки в регіоні'!$B478=Лист2!$J$1,'Залишки в регіоні'!$L478,0)</f>
        <v>0</v>
      </c>
      <c r="K478" s="1">
        <f>IF('[1]Залишки в регіоні'!$B478=[1]Лист2!$K$1,'[1]Залишки в регіоні'!$L478,0)</f>
        <v>0</v>
      </c>
      <c r="L478" s="1">
        <f>IF('[1]Залишки в регіоні'!$B478=[1]Лист2!$L$1,'[1]Залишки в регіоні'!$L478,0)</f>
        <v>0</v>
      </c>
    </row>
    <row r="479" spans="1:12" x14ac:dyDescent="0.2">
      <c r="A479" s="1">
        <f>IF('Залишки в регіоні'!$B479=Лист2!$A$1,'Залишки в регіоні'!$L479,0)</f>
        <v>0</v>
      </c>
      <c r="B479" s="1">
        <f>IF('Залишки в регіоні'!$B479=Лист2!$B$1,'Залишки в регіоні'!$L479,0)</f>
        <v>0</v>
      </c>
      <c r="C479" s="1">
        <f>IF('Залишки в регіоні'!$B479=Лист2!$C$1,'Залишки в регіоні'!$L479,0)</f>
        <v>0</v>
      </c>
      <c r="D479" s="1">
        <f>IF('Залишки в регіоні'!$B479=Лист2!$D$1,'Залишки в регіоні'!$L479,0)</f>
        <v>0</v>
      </c>
      <c r="E479" s="1">
        <f>IF('Залишки в регіоні'!$B479=Лист2!$E$1,'Залишки в регіоні'!$L479,0)</f>
        <v>0</v>
      </c>
      <c r="F479" s="1">
        <f>IF('Залишки в регіоні'!$B479=Лист2!$F$1,'Залишки в регіоні'!$L479,0)</f>
        <v>0</v>
      </c>
      <c r="G479" s="1">
        <f>IF('Залишки в регіоні'!$B479=Лист2!$G$1,'Залишки в регіоні'!$L479,0)</f>
        <v>0</v>
      </c>
      <c r="H479" s="1">
        <f>IF('Залишки в регіоні'!$B479=Лист2!$H$1,'Залишки в регіоні'!$L479,0)</f>
        <v>0</v>
      </c>
      <c r="I479" s="1">
        <f>IF('Залишки в регіоні'!$B479=Лист2!$I$1,'Залишки в регіоні'!$L479,0)</f>
        <v>0</v>
      </c>
      <c r="J479" s="1">
        <f>IF('Залишки в регіоні'!$B479=Лист2!$J$1,'Залишки в регіоні'!$L479,0)</f>
        <v>0</v>
      </c>
      <c r="K479" s="1">
        <f>IF('[1]Залишки в регіоні'!$B479=[1]Лист2!$K$1,'[1]Залишки в регіоні'!$L479,0)</f>
        <v>0</v>
      </c>
      <c r="L479" s="1">
        <f>IF('[1]Залишки в регіоні'!$B479=[1]Лист2!$L$1,'[1]Залишки в регіоні'!$L479,0)</f>
        <v>0</v>
      </c>
    </row>
    <row r="480" spans="1:12" x14ac:dyDescent="0.2">
      <c r="A480" s="1">
        <f>IF('Залишки в регіоні'!$B480=Лист2!$A$1,'Залишки в регіоні'!$L480,0)</f>
        <v>0</v>
      </c>
      <c r="B480" s="1">
        <f>IF('Залишки в регіоні'!$B480=Лист2!$B$1,'Залишки в регіоні'!$L480,0)</f>
        <v>0</v>
      </c>
      <c r="C480" s="1">
        <f>IF('Залишки в регіоні'!$B480=Лист2!$C$1,'Залишки в регіоні'!$L480,0)</f>
        <v>0</v>
      </c>
      <c r="D480" s="1">
        <f>IF('Залишки в регіоні'!$B480=Лист2!$D$1,'Залишки в регіоні'!$L480,0)</f>
        <v>0</v>
      </c>
      <c r="E480" s="1">
        <f>IF('Залишки в регіоні'!$B480=Лист2!$E$1,'Залишки в регіоні'!$L480,0)</f>
        <v>0</v>
      </c>
      <c r="F480" s="1">
        <f>IF('Залишки в регіоні'!$B480=Лист2!$F$1,'Залишки в регіоні'!$L480,0)</f>
        <v>0</v>
      </c>
      <c r="G480" s="1">
        <f>IF('Залишки в регіоні'!$B480=Лист2!$G$1,'Залишки в регіоні'!$L480,0)</f>
        <v>0</v>
      </c>
      <c r="H480" s="1">
        <f>IF('Залишки в регіоні'!$B480=Лист2!$H$1,'Залишки в регіоні'!$L480,0)</f>
        <v>0</v>
      </c>
      <c r="I480" s="1">
        <f>IF('Залишки в регіоні'!$B480=Лист2!$I$1,'Залишки в регіоні'!$L480,0)</f>
        <v>0</v>
      </c>
      <c r="J480" s="1">
        <f>IF('Залишки в регіоні'!$B480=Лист2!$J$1,'Залишки в регіоні'!$L480,0)</f>
        <v>0</v>
      </c>
      <c r="K480" s="1">
        <f>IF('[1]Залишки в регіоні'!$B480=[1]Лист2!$K$1,'[1]Залишки в регіоні'!$L480,0)</f>
        <v>0</v>
      </c>
      <c r="L480" s="1">
        <f>IF('[1]Залишки в регіоні'!$B480=[1]Лист2!$L$1,'[1]Залишки в регіоні'!$L480,0)</f>
        <v>0</v>
      </c>
    </row>
    <row r="481" spans="1:12" x14ac:dyDescent="0.2">
      <c r="A481" s="1">
        <f>IF('Залишки в регіоні'!$B481=Лист2!$A$1,'Залишки в регіоні'!$L481,0)</f>
        <v>0</v>
      </c>
      <c r="B481" s="1">
        <f>IF('Залишки в регіоні'!$B481=Лист2!$B$1,'Залишки в регіоні'!$L481,0)</f>
        <v>0</v>
      </c>
      <c r="C481" s="1">
        <f>IF('Залишки в регіоні'!$B481=Лист2!$C$1,'Залишки в регіоні'!$L481,0)</f>
        <v>0</v>
      </c>
      <c r="D481" s="1">
        <f>IF('Залишки в регіоні'!$B481=Лист2!$D$1,'Залишки в регіоні'!$L481,0)</f>
        <v>0</v>
      </c>
      <c r="E481" s="1">
        <f>IF('Залишки в регіоні'!$B481=Лист2!$E$1,'Залишки в регіоні'!$L481,0)</f>
        <v>0</v>
      </c>
      <c r="F481" s="1">
        <f>IF('Залишки в регіоні'!$B481=Лист2!$F$1,'Залишки в регіоні'!$L481,0)</f>
        <v>0</v>
      </c>
      <c r="G481" s="1">
        <f>IF('Залишки в регіоні'!$B481=Лист2!$G$1,'Залишки в регіоні'!$L481,0)</f>
        <v>0</v>
      </c>
      <c r="H481" s="1">
        <f>IF('Залишки в регіоні'!$B481=Лист2!$H$1,'Залишки в регіоні'!$L481,0)</f>
        <v>0</v>
      </c>
      <c r="I481" s="1">
        <f>IF('Залишки в регіоні'!$B481=Лист2!$I$1,'Залишки в регіоні'!$L481,0)</f>
        <v>0</v>
      </c>
      <c r="J481" s="1">
        <f>IF('Залишки в регіоні'!$B481=Лист2!$J$1,'Залишки в регіоні'!$L481,0)</f>
        <v>0</v>
      </c>
      <c r="K481" s="1">
        <f>IF('[1]Залишки в регіоні'!$B481=[1]Лист2!$K$1,'[1]Залишки в регіоні'!$L481,0)</f>
        <v>0</v>
      </c>
      <c r="L481" s="1">
        <f>IF('[1]Залишки в регіоні'!$B481=[1]Лист2!$L$1,'[1]Залишки в регіоні'!$L481,0)</f>
        <v>0</v>
      </c>
    </row>
    <row r="482" spans="1:12" x14ac:dyDescent="0.2">
      <c r="A482" s="1">
        <f>IF('Залишки в регіоні'!$B482=Лист2!$A$1,'Залишки в регіоні'!$L482,0)</f>
        <v>0</v>
      </c>
      <c r="B482" s="1">
        <f>IF('Залишки в регіоні'!$B482=Лист2!$B$1,'Залишки в регіоні'!$L482,0)</f>
        <v>0</v>
      </c>
      <c r="C482" s="1">
        <f>IF('Залишки в регіоні'!$B482=Лист2!$C$1,'Залишки в регіоні'!$L482,0)</f>
        <v>0</v>
      </c>
      <c r="D482" s="1">
        <f>IF('Залишки в регіоні'!$B482=Лист2!$D$1,'Залишки в регіоні'!$L482,0)</f>
        <v>0</v>
      </c>
      <c r="E482" s="1">
        <f>IF('Залишки в регіоні'!$B482=Лист2!$E$1,'Залишки в регіоні'!$L482,0)</f>
        <v>0</v>
      </c>
      <c r="F482" s="1">
        <f>IF('Залишки в регіоні'!$B482=Лист2!$F$1,'Залишки в регіоні'!$L482,0)</f>
        <v>0</v>
      </c>
      <c r="G482" s="1">
        <f>IF('Залишки в регіоні'!$B482=Лист2!$G$1,'Залишки в регіоні'!$L482,0)</f>
        <v>0</v>
      </c>
      <c r="H482" s="1">
        <f>IF('Залишки в регіоні'!$B482=Лист2!$H$1,'Залишки в регіоні'!$L482,0)</f>
        <v>0</v>
      </c>
      <c r="I482" s="1">
        <f>IF('Залишки в регіоні'!$B482=Лист2!$I$1,'Залишки в регіоні'!$L482,0)</f>
        <v>0</v>
      </c>
      <c r="J482" s="1">
        <f>IF('Залишки в регіоні'!$B482=Лист2!$J$1,'Залишки в регіоні'!$L482,0)</f>
        <v>0</v>
      </c>
      <c r="K482" s="1">
        <f>IF('[1]Залишки в регіоні'!$B482=[1]Лист2!$K$1,'[1]Залишки в регіоні'!$L482,0)</f>
        <v>0</v>
      </c>
      <c r="L482" s="1">
        <f>IF('[1]Залишки в регіоні'!$B482=[1]Лист2!$L$1,'[1]Залишки в регіоні'!$L482,0)</f>
        <v>0</v>
      </c>
    </row>
    <row r="483" spans="1:12" x14ac:dyDescent="0.2">
      <c r="A483" s="1">
        <f>IF('Залишки в регіоні'!$B483=Лист2!$A$1,'Залишки в регіоні'!$L483,0)</f>
        <v>0</v>
      </c>
      <c r="B483" s="1">
        <f>IF('Залишки в регіоні'!$B483=Лист2!$B$1,'Залишки в регіоні'!$L483,0)</f>
        <v>0</v>
      </c>
      <c r="C483" s="1">
        <f>IF('Залишки в регіоні'!$B483=Лист2!$C$1,'Залишки в регіоні'!$L483,0)</f>
        <v>0</v>
      </c>
      <c r="D483" s="1">
        <f>IF('Залишки в регіоні'!$B483=Лист2!$D$1,'Залишки в регіоні'!$L483,0)</f>
        <v>0</v>
      </c>
      <c r="E483" s="1">
        <f>IF('Залишки в регіоні'!$B483=Лист2!$E$1,'Залишки в регіоні'!$L483,0)</f>
        <v>0</v>
      </c>
      <c r="F483" s="1">
        <f>IF('Залишки в регіоні'!$B483=Лист2!$F$1,'Залишки в регіоні'!$L483,0)</f>
        <v>0</v>
      </c>
      <c r="G483" s="1">
        <f>IF('Залишки в регіоні'!$B483=Лист2!$G$1,'Залишки в регіоні'!$L483,0)</f>
        <v>0</v>
      </c>
      <c r="H483" s="1">
        <f>IF('Залишки в регіоні'!$B483=Лист2!$H$1,'Залишки в регіоні'!$L483,0)</f>
        <v>0</v>
      </c>
      <c r="I483" s="1">
        <f>IF('Залишки в регіоні'!$B483=Лист2!$I$1,'Залишки в регіоні'!$L483,0)</f>
        <v>0</v>
      </c>
      <c r="J483" s="1">
        <f>IF('Залишки в регіоні'!$B483=Лист2!$J$1,'Залишки в регіоні'!$L483,0)</f>
        <v>0</v>
      </c>
      <c r="K483" s="1">
        <f>IF('[1]Залишки в регіоні'!$B483=[1]Лист2!$K$1,'[1]Залишки в регіоні'!$L483,0)</f>
        <v>0</v>
      </c>
      <c r="L483" s="1">
        <f>IF('[1]Залишки в регіоні'!$B483=[1]Лист2!$L$1,'[1]Залишки в регіоні'!$L483,0)</f>
        <v>0</v>
      </c>
    </row>
    <row r="484" spans="1:12" x14ac:dyDescent="0.2">
      <c r="A484" s="1">
        <f>IF('Залишки в регіоні'!$B484=Лист2!$A$1,'Залишки в регіоні'!$L484,0)</f>
        <v>0</v>
      </c>
      <c r="B484" s="1">
        <f>IF('Залишки в регіоні'!$B484=Лист2!$B$1,'Залишки в регіоні'!$L484,0)</f>
        <v>0</v>
      </c>
      <c r="C484" s="1">
        <f>IF('Залишки в регіоні'!$B484=Лист2!$C$1,'Залишки в регіоні'!$L484,0)</f>
        <v>0</v>
      </c>
      <c r="D484" s="1">
        <f>IF('Залишки в регіоні'!$B484=Лист2!$D$1,'Залишки в регіоні'!$L484,0)</f>
        <v>0</v>
      </c>
      <c r="E484" s="1">
        <f>IF('Залишки в регіоні'!$B484=Лист2!$E$1,'Залишки в регіоні'!$L484,0)</f>
        <v>0</v>
      </c>
      <c r="F484" s="1">
        <f>IF('Залишки в регіоні'!$B484=Лист2!$F$1,'Залишки в регіоні'!$L484,0)</f>
        <v>0</v>
      </c>
      <c r="G484" s="1">
        <f>IF('Залишки в регіоні'!$B484=Лист2!$G$1,'Залишки в регіоні'!$L484,0)</f>
        <v>0</v>
      </c>
      <c r="H484" s="1">
        <f>IF('Залишки в регіоні'!$B484=Лист2!$H$1,'Залишки в регіоні'!$L484,0)</f>
        <v>0</v>
      </c>
      <c r="I484" s="1">
        <f>IF('Залишки в регіоні'!$B484=Лист2!$I$1,'Залишки в регіоні'!$L484,0)</f>
        <v>0</v>
      </c>
      <c r="J484" s="1">
        <f>IF('Залишки в регіоні'!$B484=Лист2!$J$1,'Залишки в регіоні'!$L484,0)</f>
        <v>0</v>
      </c>
      <c r="K484" s="1">
        <f>IF('[1]Залишки в регіоні'!$B484=[1]Лист2!$K$1,'[1]Залишки в регіоні'!$L484,0)</f>
        <v>0</v>
      </c>
      <c r="L484" s="1">
        <f>IF('[1]Залишки в регіоні'!$B484=[1]Лист2!$L$1,'[1]Залишки в регіоні'!$L484,0)</f>
        <v>0</v>
      </c>
    </row>
    <row r="485" spans="1:12" x14ac:dyDescent="0.2">
      <c r="A485" s="1">
        <f>IF('Залишки в регіоні'!$B485=Лист2!$A$1,'Залишки в регіоні'!$L485,0)</f>
        <v>0</v>
      </c>
      <c r="B485" s="1">
        <f>IF('Залишки в регіоні'!$B485=Лист2!$B$1,'Залишки в регіоні'!$L485,0)</f>
        <v>0</v>
      </c>
      <c r="C485" s="1">
        <f>IF('Залишки в регіоні'!$B485=Лист2!$C$1,'Залишки в регіоні'!$L485,0)</f>
        <v>0</v>
      </c>
      <c r="D485" s="1">
        <f>IF('Залишки в регіоні'!$B485=Лист2!$D$1,'Залишки в регіоні'!$L485,0)</f>
        <v>0</v>
      </c>
      <c r="E485" s="1">
        <f>IF('Залишки в регіоні'!$B485=Лист2!$E$1,'Залишки в регіоні'!$L485,0)</f>
        <v>0</v>
      </c>
      <c r="F485" s="1">
        <f>IF('Залишки в регіоні'!$B485=Лист2!$F$1,'Залишки в регіоні'!$L485,0)</f>
        <v>0</v>
      </c>
      <c r="G485" s="1">
        <f>IF('Залишки в регіоні'!$B485=Лист2!$G$1,'Залишки в регіоні'!$L485,0)</f>
        <v>0</v>
      </c>
      <c r="H485" s="1">
        <f>IF('Залишки в регіоні'!$B485=Лист2!$H$1,'Залишки в регіоні'!$L485,0)</f>
        <v>0</v>
      </c>
      <c r="I485" s="1">
        <f>IF('Залишки в регіоні'!$B485=Лист2!$I$1,'Залишки в регіоні'!$L485,0)</f>
        <v>0</v>
      </c>
      <c r="J485" s="1">
        <f>IF('Залишки в регіоні'!$B485=Лист2!$J$1,'Залишки в регіоні'!$L485,0)</f>
        <v>0</v>
      </c>
      <c r="K485" s="1">
        <f>IF('[1]Залишки в регіоні'!$B485=[1]Лист2!$K$1,'[1]Залишки в регіоні'!$L485,0)</f>
        <v>0</v>
      </c>
      <c r="L485" s="1">
        <f>IF('[1]Залишки в регіоні'!$B485=[1]Лист2!$L$1,'[1]Залишки в регіоні'!$L485,0)</f>
        <v>0</v>
      </c>
    </row>
    <row r="486" spans="1:12" x14ac:dyDescent="0.2">
      <c r="A486" s="1">
        <f>IF('Залишки в регіоні'!$B486=Лист2!$A$1,'Залишки в регіоні'!$L486,0)</f>
        <v>0</v>
      </c>
      <c r="B486" s="1">
        <f>IF('Залишки в регіоні'!$B486=Лист2!$B$1,'Залишки в регіоні'!$L486,0)</f>
        <v>0</v>
      </c>
      <c r="C486" s="1">
        <f>IF('Залишки в регіоні'!$B486=Лист2!$C$1,'Залишки в регіоні'!$L486,0)</f>
        <v>0</v>
      </c>
      <c r="D486" s="1">
        <f>IF('Залишки в регіоні'!$B486=Лист2!$D$1,'Залишки в регіоні'!$L486,0)</f>
        <v>0</v>
      </c>
      <c r="E486" s="1">
        <f>IF('Залишки в регіоні'!$B486=Лист2!$E$1,'Залишки в регіоні'!$L486,0)</f>
        <v>0</v>
      </c>
      <c r="F486" s="1">
        <f>IF('Залишки в регіоні'!$B486=Лист2!$F$1,'Залишки в регіоні'!$L486,0)</f>
        <v>0</v>
      </c>
      <c r="G486" s="1">
        <f>IF('Залишки в регіоні'!$B486=Лист2!$G$1,'Залишки в регіоні'!$L486,0)</f>
        <v>0</v>
      </c>
      <c r="H486" s="1">
        <f>IF('Залишки в регіоні'!$B486=Лист2!$H$1,'Залишки в регіоні'!$L486,0)</f>
        <v>0</v>
      </c>
      <c r="I486" s="1">
        <f>IF('Залишки в регіоні'!$B486=Лист2!$I$1,'Залишки в регіоні'!$L486,0)</f>
        <v>0</v>
      </c>
      <c r="J486" s="1">
        <f>IF('Залишки в регіоні'!$B486=Лист2!$J$1,'Залишки в регіоні'!$L486,0)</f>
        <v>0</v>
      </c>
      <c r="K486" s="1">
        <f>IF('[1]Залишки в регіоні'!$B486=[1]Лист2!$K$1,'[1]Залишки в регіоні'!$L486,0)</f>
        <v>0</v>
      </c>
      <c r="L486" s="1">
        <f>IF('[1]Залишки в регіоні'!$B486=[1]Лист2!$L$1,'[1]Залишки в регіоні'!$L486,0)</f>
        <v>0</v>
      </c>
    </row>
    <row r="487" spans="1:12" x14ac:dyDescent="0.2">
      <c r="A487" s="1">
        <f>IF('Залишки в регіоні'!$B487=Лист2!$A$1,'Залишки в регіоні'!$L487,0)</f>
        <v>0</v>
      </c>
      <c r="B487" s="1">
        <f>IF('Залишки в регіоні'!$B487=Лист2!$B$1,'Залишки в регіоні'!$L487,0)</f>
        <v>0</v>
      </c>
      <c r="C487" s="1">
        <f>IF('Залишки в регіоні'!$B487=Лист2!$C$1,'Залишки в регіоні'!$L487,0)</f>
        <v>0</v>
      </c>
      <c r="D487" s="1">
        <f>IF('Залишки в регіоні'!$B487=Лист2!$D$1,'Залишки в регіоні'!$L487,0)</f>
        <v>0</v>
      </c>
      <c r="E487" s="1">
        <f>IF('Залишки в регіоні'!$B487=Лист2!$E$1,'Залишки в регіоні'!$L487,0)</f>
        <v>0</v>
      </c>
      <c r="F487" s="1">
        <f>IF('Залишки в регіоні'!$B487=Лист2!$F$1,'Залишки в регіоні'!$L487,0)</f>
        <v>0</v>
      </c>
      <c r="G487" s="1">
        <f>IF('Залишки в регіоні'!$B487=Лист2!$G$1,'Залишки в регіоні'!$L487,0)</f>
        <v>0</v>
      </c>
      <c r="H487" s="1">
        <f>IF('Залишки в регіоні'!$B487=Лист2!$H$1,'Залишки в регіоні'!$L487,0)</f>
        <v>0</v>
      </c>
      <c r="I487" s="1">
        <f>IF('Залишки в регіоні'!$B487=Лист2!$I$1,'Залишки в регіоні'!$L487,0)</f>
        <v>0</v>
      </c>
      <c r="J487" s="1">
        <f>IF('Залишки в регіоні'!$B487=Лист2!$J$1,'Залишки в регіоні'!$L487,0)</f>
        <v>0</v>
      </c>
      <c r="K487" s="1">
        <f>IF('[1]Залишки в регіоні'!$B487=[1]Лист2!$K$1,'[1]Залишки в регіоні'!$L487,0)</f>
        <v>0</v>
      </c>
      <c r="L487" s="1">
        <f>IF('[1]Залишки в регіоні'!$B487=[1]Лист2!$L$1,'[1]Залишки в регіоні'!$L487,0)</f>
        <v>0</v>
      </c>
    </row>
    <row r="488" spans="1:12" x14ac:dyDescent="0.2">
      <c r="A488" s="1">
        <f>IF('Залишки в регіоні'!$B488=Лист2!$A$1,'Залишки в регіоні'!$L488,0)</f>
        <v>0</v>
      </c>
      <c r="B488" s="1">
        <f>IF('Залишки в регіоні'!$B488=Лист2!$B$1,'Залишки в регіоні'!$L488,0)</f>
        <v>0</v>
      </c>
      <c r="C488" s="1">
        <f>IF('Залишки в регіоні'!$B488=Лист2!$C$1,'Залишки в регіоні'!$L488,0)</f>
        <v>0</v>
      </c>
      <c r="D488" s="1">
        <f>IF('Залишки в регіоні'!$B488=Лист2!$D$1,'Залишки в регіоні'!$L488,0)</f>
        <v>0</v>
      </c>
      <c r="E488" s="1">
        <f>IF('Залишки в регіоні'!$B488=Лист2!$E$1,'Залишки в регіоні'!$L488,0)</f>
        <v>0</v>
      </c>
      <c r="F488" s="1">
        <f>IF('Залишки в регіоні'!$B488=Лист2!$F$1,'Залишки в регіоні'!$L488,0)</f>
        <v>0</v>
      </c>
      <c r="G488" s="1">
        <f>IF('Залишки в регіоні'!$B488=Лист2!$G$1,'Залишки в регіоні'!$L488,0)</f>
        <v>0</v>
      </c>
      <c r="H488" s="1">
        <f>IF('Залишки в регіоні'!$B488=Лист2!$H$1,'Залишки в регіоні'!$L488,0)</f>
        <v>0</v>
      </c>
      <c r="I488" s="1">
        <f>IF('Залишки в регіоні'!$B488=Лист2!$I$1,'Залишки в регіоні'!$L488,0)</f>
        <v>0</v>
      </c>
      <c r="J488" s="1">
        <f>IF('Залишки в регіоні'!$B488=Лист2!$J$1,'Залишки в регіоні'!$L488,0)</f>
        <v>0</v>
      </c>
      <c r="K488" s="1">
        <f>IF('[1]Залишки в регіоні'!$B488=[1]Лист2!$K$1,'[1]Залишки в регіоні'!$L488,0)</f>
        <v>0</v>
      </c>
      <c r="L488" s="1">
        <f>IF('[1]Залишки в регіоні'!$B488=[1]Лист2!$L$1,'[1]Залишки в регіоні'!$L488,0)</f>
        <v>0</v>
      </c>
    </row>
    <row r="489" spans="1:12" x14ac:dyDescent="0.2">
      <c r="A489" s="1">
        <f>IF('Залишки в регіоні'!$B489=Лист2!$A$1,'Залишки в регіоні'!$L489,0)</f>
        <v>0</v>
      </c>
      <c r="B489" s="1">
        <f>IF('Залишки в регіоні'!$B489=Лист2!$B$1,'Залишки в регіоні'!$L489,0)</f>
        <v>0</v>
      </c>
      <c r="C489" s="1">
        <f>IF('Залишки в регіоні'!$B489=Лист2!$C$1,'Залишки в регіоні'!$L489,0)</f>
        <v>0</v>
      </c>
      <c r="D489" s="1">
        <f>IF('Залишки в регіоні'!$B489=Лист2!$D$1,'Залишки в регіоні'!$L489,0)</f>
        <v>0</v>
      </c>
      <c r="E489" s="1">
        <f>IF('Залишки в регіоні'!$B489=Лист2!$E$1,'Залишки в регіоні'!$L489,0)</f>
        <v>0</v>
      </c>
      <c r="F489" s="1">
        <f>IF('Залишки в регіоні'!$B489=Лист2!$F$1,'Залишки в регіоні'!$L489,0)</f>
        <v>0</v>
      </c>
      <c r="G489" s="1">
        <f>IF('Залишки в регіоні'!$B489=Лист2!$G$1,'Залишки в регіоні'!$L489,0)</f>
        <v>0</v>
      </c>
      <c r="H489" s="1">
        <f>IF('Залишки в регіоні'!$B489=Лист2!$H$1,'Залишки в регіоні'!$L489,0)</f>
        <v>0</v>
      </c>
      <c r="I489" s="1">
        <f>IF('Залишки в регіоні'!$B489=Лист2!$I$1,'Залишки в регіоні'!$L489,0)</f>
        <v>0</v>
      </c>
      <c r="J489" s="1">
        <f>IF('Залишки в регіоні'!$B489=Лист2!$J$1,'Залишки в регіоні'!$L489,0)</f>
        <v>0</v>
      </c>
      <c r="K489" s="1">
        <f>IF('[1]Залишки в регіоні'!$B489=[1]Лист2!$K$1,'[1]Залишки в регіоні'!$L489,0)</f>
        <v>0</v>
      </c>
      <c r="L489" s="1">
        <f>IF('[1]Залишки в регіоні'!$B489=[1]Лист2!$L$1,'[1]Залишки в регіоні'!$L489,0)</f>
        <v>0</v>
      </c>
    </row>
    <row r="490" spans="1:12" x14ac:dyDescent="0.2">
      <c r="A490" s="1">
        <f>IF('Залишки в регіоні'!$B490=Лист2!$A$1,'Залишки в регіоні'!$L490,0)</f>
        <v>0</v>
      </c>
      <c r="B490" s="1">
        <f>IF('Залишки в регіоні'!$B490=Лист2!$B$1,'Залишки в регіоні'!$L490,0)</f>
        <v>0</v>
      </c>
      <c r="C490" s="1">
        <f>IF('Залишки в регіоні'!$B490=Лист2!$C$1,'Залишки в регіоні'!$L490,0)</f>
        <v>0</v>
      </c>
      <c r="D490" s="1">
        <f>IF('Залишки в регіоні'!$B490=Лист2!$D$1,'Залишки в регіоні'!$L490,0)</f>
        <v>0</v>
      </c>
      <c r="E490" s="1">
        <f>IF('Залишки в регіоні'!$B490=Лист2!$E$1,'Залишки в регіоні'!$L490,0)</f>
        <v>0</v>
      </c>
      <c r="F490" s="1">
        <f>IF('Залишки в регіоні'!$B490=Лист2!$F$1,'Залишки в регіоні'!$L490,0)</f>
        <v>0</v>
      </c>
      <c r="G490" s="1">
        <f>IF('Залишки в регіоні'!$B490=Лист2!$G$1,'Залишки в регіоні'!$L490,0)</f>
        <v>0</v>
      </c>
      <c r="H490" s="1">
        <f>IF('Залишки в регіоні'!$B490=Лист2!$H$1,'Залишки в регіоні'!$L490,0)</f>
        <v>0</v>
      </c>
      <c r="I490" s="1">
        <f>IF('Залишки в регіоні'!$B490=Лист2!$I$1,'Залишки в регіоні'!$L490,0)</f>
        <v>0</v>
      </c>
      <c r="J490" s="1">
        <f>IF('Залишки в регіоні'!$B490=Лист2!$J$1,'Залишки в регіоні'!$L490,0)</f>
        <v>0</v>
      </c>
      <c r="K490" s="1">
        <f>IF('[1]Залишки в регіоні'!$B490=[1]Лист2!$K$1,'[1]Залишки в регіоні'!$L490,0)</f>
        <v>0</v>
      </c>
      <c r="L490" s="1">
        <f>IF('[1]Залишки в регіоні'!$B490=[1]Лист2!$L$1,'[1]Залишки в регіоні'!$L490,0)</f>
        <v>0</v>
      </c>
    </row>
    <row r="491" spans="1:12" x14ac:dyDescent="0.2">
      <c r="A491" s="1">
        <f>IF('Залишки в регіоні'!$B491=Лист2!$A$1,'Залишки в регіоні'!$L491,0)</f>
        <v>0</v>
      </c>
      <c r="B491" s="1">
        <f>IF('Залишки в регіоні'!$B491=Лист2!$B$1,'Залишки в регіоні'!$L491,0)</f>
        <v>0</v>
      </c>
      <c r="C491" s="1">
        <f>IF('Залишки в регіоні'!$B491=Лист2!$C$1,'Залишки в регіоні'!$L491,0)</f>
        <v>0</v>
      </c>
      <c r="D491" s="1">
        <f>IF('Залишки в регіоні'!$B491=Лист2!$D$1,'Залишки в регіоні'!$L491,0)</f>
        <v>0</v>
      </c>
      <c r="E491" s="1">
        <f>IF('Залишки в регіоні'!$B491=Лист2!$E$1,'Залишки в регіоні'!$L491,0)</f>
        <v>0</v>
      </c>
      <c r="F491" s="1">
        <f>IF('Залишки в регіоні'!$B491=Лист2!$F$1,'Залишки в регіоні'!$L491,0)</f>
        <v>0</v>
      </c>
      <c r="G491" s="1">
        <f>IF('Залишки в регіоні'!$B491=Лист2!$G$1,'Залишки в регіоні'!$L491,0)</f>
        <v>0</v>
      </c>
      <c r="H491" s="1">
        <f>IF('Залишки в регіоні'!$B491=Лист2!$H$1,'Залишки в регіоні'!$L491,0)</f>
        <v>0</v>
      </c>
      <c r="I491" s="1">
        <f>IF('Залишки в регіоні'!$B491=Лист2!$I$1,'Залишки в регіоні'!$L491,0)</f>
        <v>0</v>
      </c>
      <c r="J491" s="1">
        <f>IF('Залишки в регіоні'!$B491=Лист2!$J$1,'Залишки в регіоні'!$L491,0)</f>
        <v>0</v>
      </c>
      <c r="K491" s="1">
        <f>IF('[1]Залишки в регіоні'!$B491=[1]Лист2!$K$1,'[1]Залишки в регіоні'!$L491,0)</f>
        <v>0</v>
      </c>
      <c r="L491" s="1">
        <f>IF('[1]Залишки в регіоні'!$B491=[1]Лист2!$L$1,'[1]Залишки в регіоні'!$L491,0)</f>
        <v>0</v>
      </c>
    </row>
    <row r="492" spans="1:12" x14ac:dyDescent="0.2">
      <c r="A492" s="1">
        <f>IF('Залишки в регіоні'!$B492=Лист2!$A$1,'Залишки в регіоні'!$L492,0)</f>
        <v>0</v>
      </c>
      <c r="B492" s="1">
        <f>IF('Залишки в регіоні'!$B492=Лист2!$B$1,'Залишки в регіоні'!$L492,0)</f>
        <v>0</v>
      </c>
      <c r="C492" s="1">
        <f>IF('Залишки в регіоні'!$B492=Лист2!$C$1,'Залишки в регіоні'!$L492,0)</f>
        <v>0</v>
      </c>
      <c r="D492" s="1">
        <f>IF('Залишки в регіоні'!$B492=Лист2!$D$1,'Залишки в регіоні'!$L492,0)</f>
        <v>0</v>
      </c>
      <c r="E492" s="1">
        <f>IF('Залишки в регіоні'!$B492=Лист2!$E$1,'Залишки в регіоні'!$L492,0)</f>
        <v>0</v>
      </c>
      <c r="F492" s="1">
        <f>IF('Залишки в регіоні'!$B492=Лист2!$F$1,'Залишки в регіоні'!$L492,0)</f>
        <v>0</v>
      </c>
      <c r="G492" s="1">
        <f>IF('Залишки в регіоні'!$B492=Лист2!$G$1,'Залишки в регіоні'!$L492,0)</f>
        <v>0</v>
      </c>
      <c r="H492" s="1">
        <f>IF('Залишки в регіоні'!$B492=Лист2!$H$1,'Залишки в регіоні'!$L492,0)</f>
        <v>0</v>
      </c>
      <c r="I492" s="1">
        <f>IF('Залишки в регіоні'!$B492=Лист2!$I$1,'Залишки в регіоні'!$L492,0)</f>
        <v>0</v>
      </c>
      <c r="J492" s="1">
        <f>IF('Залишки в регіоні'!$B492=Лист2!$J$1,'Залишки в регіоні'!$L492,0)</f>
        <v>0</v>
      </c>
      <c r="K492" s="1">
        <f>IF('[1]Залишки в регіоні'!$B492=[1]Лист2!$K$1,'[1]Залишки в регіоні'!$L492,0)</f>
        <v>0</v>
      </c>
      <c r="L492" s="1">
        <f>IF('[1]Залишки в регіоні'!$B492=[1]Лист2!$L$1,'[1]Залишки в регіоні'!$L492,0)</f>
        <v>0</v>
      </c>
    </row>
    <row r="493" spans="1:12" x14ac:dyDescent="0.2">
      <c r="A493" s="1">
        <f>IF('Залишки в регіоні'!$B493=Лист2!$A$1,'Залишки в регіоні'!$L493,0)</f>
        <v>0</v>
      </c>
      <c r="B493" s="1">
        <f>IF('Залишки в регіоні'!$B493=Лист2!$B$1,'Залишки в регіоні'!$L493,0)</f>
        <v>0</v>
      </c>
      <c r="C493" s="1">
        <f>IF('Залишки в регіоні'!$B493=Лист2!$C$1,'Залишки в регіоні'!$L493,0)</f>
        <v>0</v>
      </c>
      <c r="D493" s="1">
        <f>IF('Залишки в регіоні'!$B493=Лист2!$D$1,'Залишки в регіоні'!$L493,0)</f>
        <v>0</v>
      </c>
      <c r="E493" s="1">
        <f>IF('Залишки в регіоні'!$B493=Лист2!$E$1,'Залишки в регіоні'!$L493,0)</f>
        <v>0</v>
      </c>
      <c r="F493" s="1">
        <f>IF('Залишки в регіоні'!$B493=Лист2!$F$1,'Залишки в регіоні'!$L493,0)</f>
        <v>0</v>
      </c>
      <c r="G493" s="1">
        <f>IF('Залишки в регіоні'!$B493=Лист2!$G$1,'Залишки в регіоні'!$L493,0)</f>
        <v>0</v>
      </c>
      <c r="H493" s="1">
        <f>IF('Залишки в регіоні'!$B493=Лист2!$H$1,'Залишки в регіоні'!$L493,0)</f>
        <v>0</v>
      </c>
      <c r="I493" s="1">
        <f>IF('Залишки в регіоні'!$B493=Лист2!$I$1,'Залишки в регіоні'!$L493,0)</f>
        <v>0</v>
      </c>
      <c r="J493" s="1">
        <f>IF('Залишки в регіоні'!$B493=Лист2!$J$1,'Залишки в регіоні'!$L493,0)</f>
        <v>0</v>
      </c>
      <c r="K493" s="1">
        <f>IF('[1]Залишки в регіоні'!$B493=[1]Лист2!$K$1,'[1]Залишки в регіоні'!$L493,0)</f>
        <v>0</v>
      </c>
      <c r="L493" s="1">
        <f>IF('[1]Залишки в регіоні'!$B493=[1]Лист2!$L$1,'[1]Залишки в регіоні'!$L493,0)</f>
        <v>0</v>
      </c>
    </row>
    <row r="494" spans="1:12" x14ac:dyDescent="0.2">
      <c r="A494" s="1">
        <f>IF('Залишки в регіоні'!$B494=Лист2!$A$1,'Залишки в регіоні'!$L494,0)</f>
        <v>0</v>
      </c>
      <c r="B494" s="1">
        <f>IF('Залишки в регіоні'!$B494=Лист2!$B$1,'Залишки в регіоні'!$L494,0)</f>
        <v>0</v>
      </c>
      <c r="C494" s="1">
        <f>IF('Залишки в регіоні'!$B494=Лист2!$C$1,'Залишки в регіоні'!$L494,0)</f>
        <v>0</v>
      </c>
      <c r="D494" s="1">
        <f>IF('Залишки в регіоні'!$B494=Лист2!$D$1,'Залишки в регіоні'!$L494,0)</f>
        <v>0</v>
      </c>
      <c r="E494" s="1">
        <f>IF('Залишки в регіоні'!$B494=Лист2!$E$1,'Залишки в регіоні'!$L494,0)</f>
        <v>0</v>
      </c>
      <c r="F494" s="1">
        <f>IF('Залишки в регіоні'!$B494=Лист2!$F$1,'Залишки в регіоні'!$L494,0)</f>
        <v>0</v>
      </c>
      <c r="G494" s="1">
        <f>IF('Залишки в регіоні'!$B494=Лист2!$G$1,'Залишки в регіоні'!$L494,0)</f>
        <v>0</v>
      </c>
      <c r="H494" s="1">
        <f>IF('Залишки в регіоні'!$B494=Лист2!$H$1,'Залишки в регіоні'!$L494,0)</f>
        <v>0</v>
      </c>
      <c r="I494" s="1">
        <f>IF('Залишки в регіоні'!$B494=Лист2!$I$1,'Залишки в регіоні'!$L494,0)</f>
        <v>0</v>
      </c>
      <c r="J494" s="1">
        <f>IF('Залишки в регіоні'!$B494=Лист2!$J$1,'Залишки в регіоні'!$L494,0)</f>
        <v>0</v>
      </c>
      <c r="K494" s="1">
        <f>IF('[1]Залишки в регіоні'!$B494=[1]Лист2!$K$1,'[1]Залишки в регіоні'!$L494,0)</f>
        <v>0</v>
      </c>
      <c r="L494" s="1">
        <f>IF('[1]Залишки в регіоні'!$B494=[1]Лист2!$L$1,'[1]Залишки в регіоні'!$L494,0)</f>
        <v>0</v>
      </c>
    </row>
    <row r="495" spans="1:12" x14ac:dyDescent="0.2">
      <c r="A495" s="1">
        <f>IF('Залишки в регіоні'!$B495=Лист2!$A$1,'Залишки в регіоні'!$L495,0)</f>
        <v>0</v>
      </c>
      <c r="B495" s="1">
        <f>IF('Залишки в регіоні'!$B495=Лист2!$B$1,'Залишки в регіоні'!$L495,0)</f>
        <v>0</v>
      </c>
      <c r="C495" s="1">
        <f>IF('Залишки в регіоні'!$B495=Лист2!$C$1,'Залишки в регіоні'!$L495,0)</f>
        <v>0</v>
      </c>
      <c r="D495" s="1">
        <f>IF('Залишки в регіоні'!$B495=Лист2!$D$1,'Залишки в регіоні'!$L495,0)</f>
        <v>0</v>
      </c>
      <c r="E495" s="1">
        <f>IF('Залишки в регіоні'!$B495=Лист2!$E$1,'Залишки в регіоні'!$L495,0)</f>
        <v>0</v>
      </c>
      <c r="F495" s="1">
        <f>IF('Залишки в регіоні'!$B495=Лист2!$F$1,'Залишки в регіоні'!$L495,0)</f>
        <v>0</v>
      </c>
      <c r="G495" s="1">
        <f>IF('Залишки в регіоні'!$B495=Лист2!$G$1,'Залишки в регіоні'!$L495,0)</f>
        <v>0</v>
      </c>
      <c r="H495" s="1">
        <f>IF('Залишки в регіоні'!$B495=Лист2!$H$1,'Залишки в регіоні'!$L495,0)</f>
        <v>0</v>
      </c>
      <c r="I495" s="1">
        <f>IF('Залишки в регіоні'!$B495=Лист2!$I$1,'Залишки в регіоні'!$L495,0)</f>
        <v>0</v>
      </c>
      <c r="J495" s="1">
        <f>IF('Залишки в регіоні'!$B495=Лист2!$J$1,'Залишки в регіоні'!$L495,0)</f>
        <v>0</v>
      </c>
      <c r="K495" s="1">
        <f>IF('[1]Залишки в регіоні'!$B495=[1]Лист2!$K$1,'[1]Залишки в регіоні'!$L495,0)</f>
        <v>0</v>
      </c>
      <c r="L495" s="1">
        <f>IF('[1]Залишки в регіоні'!$B495=[1]Лист2!$L$1,'[1]Залишки в регіоні'!$L495,0)</f>
        <v>0</v>
      </c>
    </row>
    <row r="496" spans="1:12" x14ac:dyDescent="0.2">
      <c r="A496" s="1">
        <f>IF('Залишки в регіоні'!$B496=Лист2!$A$1,'Залишки в регіоні'!$L496,0)</f>
        <v>0</v>
      </c>
      <c r="B496" s="1">
        <f>IF('Залишки в регіоні'!$B496=Лист2!$B$1,'Залишки в регіоні'!$L496,0)</f>
        <v>0</v>
      </c>
      <c r="C496" s="1">
        <f>IF('Залишки в регіоні'!$B496=Лист2!$C$1,'Залишки в регіоні'!$L496,0)</f>
        <v>0</v>
      </c>
      <c r="D496" s="1">
        <f>IF('Залишки в регіоні'!$B496=Лист2!$D$1,'Залишки в регіоні'!$L496,0)</f>
        <v>0</v>
      </c>
      <c r="E496" s="1">
        <f>IF('Залишки в регіоні'!$B496=Лист2!$E$1,'Залишки в регіоні'!$L496,0)</f>
        <v>0</v>
      </c>
      <c r="F496" s="1">
        <f>IF('Залишки в регіоні'!$B496=Лист2!$F$1,'Залишки в регіоні'!$L496,0)</f>
        <v>0</v>
      </c>
      <c r="G496" s="1">
        <f>IF('Залишки в регіоні'!$B496=Лист2!$G$1,'Залишки в регіоні'!$L496,0)</f>
        <v>0</v>
      </c>
      <c r="H496" s="1">
        <f>IF('Залишки в регіоні'!$B496=Лист2!$H$1,'Залишки в регіоні'!$L496,0)</f>
        <v>0</v>
      </c>
      <c r="I496" s="1">
        <f>IF('Залишки в регіоні'!$B496=Лист2!$I$1,'Залишки в регіоні'!$L496,0)</f>
        <v>0</v>
      </c>
      <c r="J496" s="1">
        <f>IF('Залишки в регіоні'!$B496=Лист2!$J$1,'Залишки в регіоні'!$L496,0)</f>
        <v>0</v>
      </c>
      <c r="K496" s="1">
        <f>IF('[1]Залишки в регіоні'!$B496=[1]Лист2!$K$1,'[1]Залишки в регіоні'!$L496,0)</f>
        <v>0</v>
      </c>
      <c r="L496" s="1">
        <f>IF('[1]Залишки в регіоні'!$B496=[1]Лист2!$L$1,'[1]Залишки в регіоні'!$L496,0)</f>
        <v>0</v>
      </c>
    </row>
    <row r="497" spans="1:12" x14ac:dyDescent="0.2">
      <c r="A497" s="1">
        <f>IF('Залишки в регіоні'!$B497=Лист2!$A$1,'Залишки в регіоні'!$L497,0)</f>
        <v>0</v>
      </c>
      <c r="B497" s="1">
        <f>IF('Залишки в регіоні'!$B497=Лист2!$B$1,'Залишки в регіоні'!$L497,0)</f>
        <v>0</v>
      </c>
      <c r="C497" s="1">
        <f>IF('Залишки в регіоні'!$B497=Лист2!$C$1,'Залишки в регіоні'!$L497,0)</f>
        <v>0</v>
      </c>
      <c r="D497" s="1">
        <f>IF('Залишки в регіоні'!$B497=Лист2!$D$1,'Залишки в регіоні'!$L497,0)</f>
        <v>0</v>
      </c>
      <c r="E497" s="1">
        <f>IF('Залишки в регіоні'!$B497=Лист2!$E$1,'Залишки в регіоні'!$L497,0)</f>
        <v>0</v>
      </c>
      <c r="F497" s="1">
        <f>IF('Залишки в регіоні'!$B497=Лист2!$F$1,'Залишки в регіоні'!$L497,0)</f>
        <v>0</v>
      </c>
      <c r="G497" s="1">
        <f>IF('Залишки в регіоні'!$B497=Лист2!$G$1,'Залишки в регіоні'!$L497,0)</f>
        <v>0</v>
      </c>
      <c r="H497" s="1">
        <f>IF('Залишки в регіоні'!$B497=Лист2!$H$1,'Залишки в регіоні'!$L497,0)</f>
        <v>0</v>
      </c>
      <c r="I497" s="1">
        <f>IF('Залишки в регіоні'!$B497=Лист2!$I$1,'Залишки в регіоні'!$L497,0)</f>
        <v>0</v>
      </c>
      <c r="J497" s="1">
        <f>IF('Залишки в регіоні'!$B497=Лист2!$J$1,'Залишки в регіоні'!$L497,0)</f>
        <v>0</v>
      </c>
      <c r="K497" s="1">
        <f>IF('[1]Залишки в регіоні'!$B497=[1]Лист2!$K$1,'[1]Залишки в регіоні'!$L497,0)</f>
        <v>0</v>
      </c>
      <c r="L497" s="1">
        <f>IF('[1]Залишки в регіоні'!$B497=[1]Лист2!$L$1,'[1]Залишки в регіоні'!$L497,0)</f>
        <v>0</v>
      </c>
    </row>
    <row r="498" spans="1:12" x14ac:dyDescent="0.2">
      <c r="A498" s="1">
        <f>IF('Залишки в регіоні'!$B498=Лист2!$A$1,'Залишки в регіоні'!$L498,0)</f>
        <v>0</v>
      </c>
      <c r="B498" s="1">
        <f>IF('Залишки в регіоні'!$B498=Лист2!$B$1,'Залишки в регіоні'!$L498,0)</f>
        <v>0</v>
      </c>
      <c r="C498" s="1">
        <f>IF('Залишки в регіоні'!$B498=Лист2!$C$1,'Залишки в регіоні'!$L498,0)</f>
        <v>0</v>
      </c>
      <c r="D498" s="1">
        <f>IF('Залишки в регіоні'!$B498=Лист2!$D$1,'Залишки в регіоні'!$L498,0)</f>
        <v>0</v>
      </c>
      <c r="E498" s="1">
        <f>IF('Залишки в регіоні'!$B498=Лист2!$E$1,'Залишки в регіоні'!$L498,0)</f>
        <v>0</v>
      </c>
      <c r="F498" s="1">
        <f>IF('Залишки в регіоні'!$B498=Лист2!$F$1,'Залишки в регіоні'!$L498,0)</f>
        <v>0</v>
      </c>
      <c r="G498" s="1">
        <f>IF('Залишки в регіоні'!$B498=Лист2!$G$1,'Залишки в регіоні'!$L498,0)</f>
        <v>0</v>
      </c>
      <c r="H498" s="1">
        <f>IF('Залишки в регіоні'!$B498=Лист2!$H$1,'Залишки в регіоні'!$L498,0)</f>
        <v>0</v>
      </c>
      <c r="I498" s="1">
        <f>IF('Залишки в регіоні'!$B498=Лист2!$I$1,'Залишки в регіоні'!$L498,0)</f>
        <v>0</v>
      </c>
      <c r="J498" s="1">
        <f>IF('Залишки в регіоні'!$B498=Лист2!$J$1,'Залишки в регіоні'!$L498,0)</f>
        <v>0</v>
      </c>
      <c r="K498" s="1">
        <f>IF('[1]Залишки в регіоні'!$B498=[1]Лист2!$K$1,'[1]Залишки в регіоні'!$L498,0)</f>
        <v>0</v>
      </c>
      <c r="L498" s="1">
        <f>IF('[1]Залишки в регіоні'!$B498=[1]Лист2!$L$1,'[1]Залишки в регіоні'!$L498,0)</f>
        <v>0</v>
      </c>
    </row>
    <row r="499" spans="1:12" x14ac:dyDescent="0.2">
      <c r="A499" s="1">
        <f>IF('Залишки в регіоні'!$B499=Лист2!$A$1,'Залишки в регіоні'!$L499,0)</f>
        <v>0</v>
      </c>
      <c r="B499" s="1">
        <f>IF('Залишки в регіоні'!$B499=Лист2!$B$1,'Залишки в регіоні'!$L499,0)</f>
        <v>0</v>
      </c>
      <c r="C499" s="1">
        <f>IF('Залишки в регіоні'!$B499=Лист2!$C$1,'Залишки в регіоні'!$L499,0)</f>
        <v>0</v>
      </c>
      <c r="D499" s="1">
        <f>IF('Залишки в регіоні'!$B499=Лист2!$D$1,'Залишки в регіоні'!$L499,0)</f>
        <v>0</v>
      </c>
      <c r="E499" s="1">
        <f>IF('Залишки в регіоні'!$B499=Лист2!$E$1,'Залишки в регіоні'!$L499,0)</f>
        <v>0</v>
      </c>
      <c r="F499" s="1">
        <f>IF('Залишки в регіоні'!$B499=Лист2!$F$1,'Залишки в регіоні'!$L499,0)</f>
        <v>0</v>
      </c>
      <c r="G499" s="1">
        <f>IF('Залишки в регіоні'!$B499=Лист2!$G$1,'Залишки в регіоні'!$L499,0)</f>
        <v>0</v>
      </c>
      <c r="H499" s="1">
        <f>IF('Залишки в регіоні'!$B499=Лист2!$H$1,'Залишки в регіоні'!$L499,0)</f>
        <v>0</v>
      </c>
      <c r="I499" s="1">
        <f>IF('Залишки в регіоні'!$B499=Лист2!$I$1,'Залишки в регіоні'!$L499,0)</f>
        <v>0</v>
      </c>
      <c r="J499" s="1">
        <f>IF('Залишки в регіоні'!$B499=Лист2!$J$1,'Залишки в регіоні'!$L499,0)</f>
        <v>0</v>
      </c>
      <c r="K499" s="1">
        <f>IF('[1]Залишки в регіоні'!$B499=[1]Лист2!$K$1,'[1]Залишки в регіоні'!$L499,0)</f>
        <v>0</v>
      </c>
      <c r="L499" s="1">
        <f>IF('[1]Залишки в регіоні'!$B499=[1]Лист2!$L$1,'[1]Залишки в регіоні'!$L499,0)</f>
        <v>0</v>
      </c>
    </row>
    <row r="500" spans="1:12" x14ac:dyDescent="0.2">
      <c r="A500" s="1">
        <f>IF('Залишки в регіоні'!$B500=Лист2!$A$1,'Залишки в регіоні'!$L500,0)</f>
        <v>0</v>
      </c>
      <c r="B500" s="1">
        <f>IF('Залишки в регіоні'!$B500=Лист2!$B$1,'Залишки в регіоні'!$L500,0)</f>
        <v>0</v>
      </c>
      <c r="C500" s="1">
        <f>IF('Залишки в регіоні'!$B500=Лист2!$C$1,'Залишки в регіоні'!$L500,0)</f>
        <v>0</v>
      </c>
      <c r="D500" s="1">
        <f>IF('Залишки в регіоні'!$B500=Лист2!$D$1,'Залишки в регіоні'!$L500,0)</f>
        <v>0</v>
      </c>
      <c r="E500" s="1">
        <f>IF('Залишки в регіоні'!$B500=Лист2!$E$1,'Залишки в регіоні'!$L500,0)</f>
        <v>0</v>
      </c>
      <c r="F500" s="1">
        <f>IF('Залишки в регіоні'!$B500=Лист2!$F$1,'Залишки в регіоні'!$L500,0)</f>
        <v>0</v>
      </c>
      <c r="G500" s="1">
        <f>IF('Залишки в регіоні'!$B500=Лист2!$G$1,'Залишки в регіоні'!$L500,0)</f>
        <v>0</v>
      </c>
      <c r="H500" s="1">
        <f>IF('Залишки в регіоні'!$B500=Лист2!$H$1,'Залишки в регіоні'!$L500,0)</f>
        <v>0</v>
      </c>
      <c r="I500" s="1">
        <f>IF('Залишки в регіоні'!$B500=Лист2!$I$1,'Залишки в регіоні'!$L500,0)</f>
        <v>0</v>
      </c>
      <c r="J500" s="1">
        <f>IF('Залишки в регіоні'!$B500=Лист2!$J$1,'Залишки в регіоні'!$L500,0)</f>
        <v>0</v>
      </c>
      <c r="K500" s="1">
        <f>IF('[1]Залишки в регіоні'!$B500=[1]Лист2!$K$1,'[1]Залишки в регіоні'!$L500,0)</f>
        <v>0</v>
      </c>
      <c r="L500" s="1">
        <f>IF('[1]Залишки в регіоні'!$B500=[1]Лист2!$L$1,'[1]Залишки в регіоні'!$L500,0)</f>
        <v>0</v>
      </c>
    </row>
    <row r="501" spans="1:12" x14ac:dyDescent="0.2">
      <c r="A501" s="1">
        <f>IF('Залишки в регіоні'!$B501=Лист2!$A$1,'Залишки в регіоні'!$L501,0)</f>
        <v>0</v>
      </c>
      <c r="B501" s="1">
        <f>IF('Залишки в регіоні'!$B501=Лист2!$B$1,'Залишки в регіоні'!$L501,0)</f>
        <v>0</v>
      </c>
      <c r="C501" s="1">
        <f>IF('Залишки в регіоні'!$B501=Лист2!$C$1,'Залишки в регіоні'!$L501,0)</f>
        <v>0</v>
      </c>
      <c r="D501" s="1">
        <f>IF('Залишки в регіоні'!$B501=Лист2!$D$1,'Залишки в регіоні'!$L501,0)</f>
        <v>0</v>
      </c>
      <c r="E501" s="1">
        <f>IF('Залишки в регіоні'!$B501=Лист2!$E$1,'Залишки в регіоні'!$L501,0)</f>
        <v>0</v>
      </c>
      <c r="F501" s="1">
        <f>IF('Залишки в регіоні'!$B501=Лист2!$F$1,'Залишки в регіоні'!$L501,0)</f>
        <v>0</v>
      </c>
      <c r="G501" s="1">
        <f>IF('Залишки в регіоні'!$B501=Лист2!$G$1,'Залишки в регіоні'!$L501,0)</f>
        <v>0</v>
      </c>
      <c r="H501" s="1">
        <f>IF('Залишки в регіоні'!$B501=Лист2!$H$1,'Залишки в регіоні'!$L501,0)</f>
        <v>0</v>
      </c>
      <c r="I501" s="1">
        <f>IF('Залишки в регіоні'!$B501=Лист2!$I$1,'Залишки в регіоні'!$L501,0)</f>
        <v>0</v>
      </c>
      <c r="J501" s="1">
        <f>IF('Залишки в регіоні'!$B501=Лист2!$J$1,'Залишки в регіоні'!$L501,0)</f>
        <v>0</v>
      </c>
      <c r="K501" s="1">
        <f>IF('[1]Залишки в регіоні'!$B501=[1]Лист2!$K$1,'[1]Залишки в регіоні'!$L501,0)</f>
        <v>0</v>
      </c>
      <c r="L501" s="1">
        <f>IF('[1]Залишки в регіоні'!$B501=[1]Лист2!$L$1,'[1]Залишки в регіоні'!$L501,0)</f>
        <v>0</v>
      </c>
    </row>
    <row r="502" spans="1:12" x14ac:dyDescent="0.2">
      <c r="A502" s="1">
        <f>IF('Залишки в регіоні'!$B502=Лист2!$A$1,'Залишки в регіоні'!$L502,0)</f>
        <v>0</v>
      </c>
      <c r="B502" s="1">
        <f>IF('Залишки в регіоні'!$B502=Лист2!$B$1,'Залишки в регіоні'!$L502,0)</f>
        <v>0</v>
      </c>
      <c r="C502" s="1">
        <f>IF('Залишки в регіоні'!$B502=Лист2!$C$1,'Залишки в регіоні'!$L502,0)</f>
        <v>0</v>
      </c>
      <c r="D502" s="1">
        <f>IF('Залишки в регіоні'!$B502=Лист2!$D$1,'Залишки в регіоні'!$L502,0)</f>
        <v>0</v>
      </c>
      <c r="E502" s="1">
        <f>IF('Залишки в регіоні'!$B502=Лист2!$E$1,'Залишки в регіоні'!$L502,0)</f>
        <v>0</v>
      </c>
      <c r="F502" s="1">
        <f>IF('Залишки в регіоні'!$B502=Лист2!$F$1,'Залишки в регіоні'!$L502,0)</f>
        <v>0</v>
      </c>
      <c r="G502" s="1">
        <f>IF('Залишки в регіоні'!$B502=Лист2!$G$1,'Залишки в регіоні'!$L502,0)</f>
        <v>0</v>
      </c>
      <c r="H502" s="1">
        <f>IF('Залишки в регіоні'!$B502=Лист2!$H$1,'Залишки в регіоні'!$L502,0)</f>
        <v>0</v>
      </c>
      <c r="I502" s="1">
        <f>IF('Залишки в регіоні'!$B502=Лист2!$I$1,'Залишки в регіоні'!$L502,0)</f>
        <v>0</v>
      </c>
      <c r="J502" s="1">
        <f>IF('Залишки в регіоні'!$B502=Лист2!$J$1,'Залишки в регіоні'!$L502,0)</f>
        <v>0</v>
      </c>
      <c r="K502" s="1">
        <f>IF('[1]Залишки в регіоні'!$B502=[1]Лист2!$K$1,'[1]Залишки в регіоні'!$L502,0)</f>
        <v>0</v>
      </c>
      <c r="L502" s="1">
        <f>IF('[1]Залишки в регіоні'!$B502=[1]Лист2!$L$1,'[1]Залишки в регіоні'!$L502,0)</f>
        <v>0</v>
      </c>
    </row>
    <row r="503" spans="1:12" x14ac:dyDescent="0.2">
      <c r="A503" s="1">
        <f>IF('Залишки в регіоні'!$B503=Лист2!$A$1,'Залишки в регіоні'!$L503,0)</f>
        <v>0</v>
      </c>
      <c r="B503" s="1">
        <f>IF('Залишки в регіоні'!$B503=Лист2!$B$1,'Залишки в регіоні'!$L503,0)</f>
        <v>0</v>
      </c>
      <c r="C503" s="1">
        <f>IF('Залишки в регіоні'!$B503=Лист2!$C$1,'Залишки в регіоні'!$L503,0)</f>
        <v>0</v>
      </c>
      <c r="D503" s="1">
        <f>IF('Залишки в регіоні'!$B503=Лист2!$D$1,'Залишки в регіоні'!$L503,0)</f>
        <v>0</v>
      </c>
      <c r="E503" s="1">
        <f>IF('Залишки в регіоні'!$B503=Лист2!$E$1,'Залишки в регіоні'!$L503,0)</f>
        <v>0</v>
      </c>
      <c r="F503" s="1">
        <f>IF('Залишки в регіоні'!$B503=Лист2!$F$1,'Залишки в регіоні'!$L503,0)</f>
        <v>0</v>
      </c>
      <c r="G503" s="1">
        <f>IF('Залишки в регіоні'!$B503=Лист2!$G$1,'Залишки в регіоні'!$L503,0)</f>
        <v>0</v>
      </c>
      <c r="H503" s="1">
        <f>IF('Залишки в регіоні'!$B503=Лист2!$H$1,'Залишки в регіоні'!$L503,0)</f>
        <v>0</v>
      </c>
      <c r="I503" s="1">
        <f>IF('Залишки в регіоні'!$B503=Лист2!$I$1,'Залишки в регіоні'!$L503,0)</f>
        <v>0</v>
      </c>
      <c r="J503" s="1">
        <f>IF('Залишки в регіоні'!$B503=Лист2!$J$1,'Залишки в регіоні'!$L503,0)</f>
        <v>0</v>
      </c>
      <c r="K503" s="1">
        <f>IF('[1]Залишки в регіоні'!$B503=[1]Лист2!$K$1,'[1]Залишки в регіоні'!$L503,0)</f>
        <v>0</v>
      </c>
      <c r="L503" s="1">
        <f>IF('[1]Залишки в регіоні'!$B503=[1]Лист2!$L$1,'[1]Залишки в регіоні'!$L503,0)</f>
        <v>0</v>
      </c>
    </row>
    <row r="504" spans="1:12" x14ac:dyDescent="0.2">
      <c r="A504" s="1">
        <f>IF('Залишки в регіоні'!$B504=Лист2!$A$1,'Залишки в регіоні'!$L504,0)</f>
        <v>0</v>
      </c>
      <c r="B504" s="1">
        <f>IF('Залишки в регіоні'!$B504=Лист2!$B$1,'Залишки в регіоні'!$L504,0)</f>
        <v>0</v>
      </c>
      <c r="C504" s="1">
        <f>IF('Залишки в регіоні'!$B504=Лист2!$C$1,'Залишки в регіоні'!$L504,0)</f>
        <v>0</v>
      </c>
      <c r="D504" s="1">
        <f>IF('Залишки в регіоні'!$B504=Лист2!$D$1,'Залишки в регіоні'!$L504,0)</f>
        <v>0</v>
      </c>
      <c r="E504" s="1">
        <f>IF('Залишки в регіоні'!$B504=Лист2!$E$1,'Залишки в регіоні'!$L504,0)</f>
        <v>0</v>
      </c>
      <c r="F504" s="1">
        <f>IF('Залишки в регіоні'!$B504=Лист2!$F$1,'Залишки в регіоні'!$L504,0)</f>
        <v>0</v>
      </c>
      <c r="G504" s="1">
        <f>IF('Залишки в регіоні'!$B504=Лист2!$G$1,'Залишки в регіоні'!$L504,0)</f>
        <v>0</v>
      </c>
      <c r="H504" s="1">
        <f>IF('Залишки в регіоні'!$B504=Лист2!$H$1,'Залишки в регіоні'!$L504,0)</f>
        <v>0</v>
      </c>
      <c r="I504" s="1">
        <f>IF('Залишки в регіоні'!$B504=Лист2!$I$1,'Залишки в регіоні'!$L504,0)</f>
        <v>0</v>
      </c>
      <c r="J504" s="1">
        <f>IF('Залишки в регіоні'!$B504=Лист2!$J$1,'Залишки в регіоні'!$L504,0)</f>
        <v>0</v>
      </c>
      <c r="K504" s="1">
        <f>IF('[1]Залишки в регіоні'!$B504=[1]Лист2!$K$1,'[1]Залишки в регіоні'!$L504,0)</f>
        <v>0</v>
      </c>
      <c r="L504" s="1">
        <f>IF('[1]Залишки в регіоні'!$B504=[1]Лист2!$L$1,'[1]Залишки в регіоні'!$L504,0)</f>
        <v>0</v>
      </c>
    </row>
    <row r="505" spans="1:12" x14ac:dyDescent="0.2">
      <c r="A505" s="1">
        <f>IF('Залишки в регіоні'!$B505=Лист2!$A$1,'Залишки в регіоні'!$L505,0)</f>
        <v>0</v>
      </c>
      <c r="B505" s="1">
        <f>IF('Залишки в регіоні'!$B505=Лист2!$B$1,'Залишки в регіоні'!$L505,0)</f>
        <v>0</v>
      </c>
      <c r="C505" s="1">
        <f>IF('Залишки в регіоні'!$B505=Лист2!$C$1,'Залишки в регіоні'!$L505,0)</f>
        <v>0</v>
      </c>
      <c r="D505" s="1">
        <f>IF('Залишки в регіоні'!$B505=Лист2!$D$1,'Залишки в регіоні'!$L505,0)</f>
        <v>0</v>
      </c>
      <c r="E505" s="1">
        <f>IF('Залишки в регіоні'!$B505=Лист2!$E$1,'Залишки в регіоні'!$L505,0)</f>
        <v>0</v>
      </c>
      <c r="F505" s="1">
        <f>IF('Залишки в регіоні'!$B505=Лист2!$F$1,'Залишки в регіоні'!$L505,0)</f>
        <v>0</v>
      </c>
      <c r="G505" s="1">
        <f>IF('Залишки в регіоні'!$B505=Лист2!$G$1,'Залишки в регіоні'!$L505,0)</f>
        <v>0</v>
      </c>
      <c r="H505" s="1">
        <f>IF('Залишки в регіоні'!$B505=Лист2!$H$1,'Залишки в регіоні'!$L505,0)</f>
        <v>0</v>
      </c>
      <c r="I505" s="1">
        <f>IF('Залишки в регіоні'!$B505=Лист2!$I$1,'Залишки в регіоні'!$L505,0)</f>
        <v>0</v>
      </c>
      <c r="J505" s="1">
        <f>IF('Залишки в регіоні'!$B505=Лист2!$J$1,'Залишки в регіоні'!$L505,0)</f>
        <v>0</v>
      </c>
      <c r="K505" s="1">
        <f>IF('[1]Залишки в регіоні'!$B505=[1]Лист2!$K$1,'[1]Залишки в регіоні'!$L505,0)</f>
        <v>0</v>
      </c>
      <c r="L505" s="1">
        <f>IF('[1]Залишки в регіоні'!$B505=[1]Лист2!$L$1,'[1]Залишки в регіоні'!$L505,0)</f>
        <v>0</v>
      </c>
    </row>
    <row r="506" spans="1:12" x14ac:dyDescent="0.2">
      <c r="A506" s="1">
        <f>IF('Залишки в регіоні'!$B506=Лист2!$A$1,'Залишки в регіоні'!$L506,0)</f>
        <v>0</v>
      </c>
      <c r="B506" s="1">
        <f>IF('Залишки в регіоні'!$B506=Лист2!$B$1,'Залишки в регіоні'!$L506,0)</f>
        <v>0</v>
      </c>
      <c r="C506" s="1">
        <f>IF('Залишки в регіоні'!$B506=Лист2!$C$1,'Залишки в регіоні'!$L506,0)</f>
        <v>0</v>
      </c>
      <c r="D506" s="1">
        <f>IF('Залишки в регіоні'!$B506=Лист2!$D$1,'Залишки в регіоні'!$L506,0)</f>
        <v>0</v>
      </c>
      <c r="E506" s="1">
        <f>IF('Залишки в регіоні'!$B506=Лист2!$E$1,'Залишки в регіоні'!$L506,0)</f>
        <v>0</v>
      </c>
      <c r="F506" s="1">
        <f>IF('Залишки в регіоні'!$B506=Лист2!$F$1,'Залишки в регіоні'!$L506,0)</f>
        <v>0</v>
      </c>
      <c r="G506" s="1">
        <f>IF('Залишки в регіоні'!$B506=Лист2!$G$1,'Залишки в регіоні'!$L506,0)</f>
        <v>0</v>
      </c>
      <c r="H506" s="1">
        <f>IF('Залишки в регіоні'!$B506=Лист2!$H$1,'Залишки в регіоні'!$L506,0)</f>
        <v>0</v>
      </c>
      <c r="I506" s="1">
        <f>IF('Залишки в регіоні'!$B506=Лист2!$I$1,'Залишки в регіоні'!$L506,0)</f>
        <v>0</v>
      </c>
      <c r="J506" s="1">
        <f>IF('Залишки в регіоні'!$B506=Лист2!$J$1,'Залишки в регіоні'!$L506,0)</f>
        <v>0</v>
      </c>
      <c r="K506" s="1">
        <f>IF('[1]Залишки в регіоні'!$B506=[1]Лист2!$K$1,'[1]Залишки в регіоні'!$L506,0)</f>
        <v>0</v>
      </c>
      <c r="L506" s="1">
        <f>IF('[1]Залишки в регіоні'!$B506=[1]Лист2!$L$1,'[1]Залишки в регіоні'!$L506,0)</f>
        <v>0</v>
      </c>
    </row>
    <row r="507" spans="1:12" x14ac:dyDescent="0.2">
      <c r="A507" s="1">
        <f>IF('Залишки в регіоні'!$B507=Лист2!$A$1,'Залишки в регіоні'!$L507,0)</f>
        <v>0</v>
      </c>
      <c r="B507" s="1">
        <f>IF('Залишки в регіоні'!$B507=Лист2!$B$1,'Залишки в регіоні'!$L507,0)</f>
        <v>0</v>
      </c>
      <c r="C507" s="1">
        <f>IF('Залишки в регіоні'!$B507=Лист2!$C$1,'Залишки в регіоні'!$L507,0)</f>
        <v>0</v>
      </c>
      <c r="D507" s="1">
        <f>IF('Залишки в регіоні'!$B507=Лист2!$D$1,'Залишки в регіоні'!$L507,0)</f>
        <v>0</v>
      </c>
      <c r="E507" s="1">
        <f>IF('Залишки в регіоні'!$B507=Лист2!$E$1,'Залишки в регіоні'!$L507,0)</f>
        <v>0</v>
      </c>
      <c r="F507" s="1">
        <f>IF('Залишки в регіоні'!$B507=Лист2!$F$1,'Залишки в регіоні'!$L507,0)</f>
        <v>0</v>
      </c>
      <c r="G507" s="1">
        <f>IF('Залишки в регіоні'!$B507=Лист2!$G$1,'Залишки в регіоні'!$L507,0)</f>
        <v>0</v>
      </c>
      <c r="H507" s="1">
        <f>IF('Залишки в регіоні'!$B507=Лист2!$H$1,'Залишки в регіоні'!$L507,0)</f>
        <v>0</v>
      </c>
      <c r="I507" s="1">
        <f>IF('Залишки в регіоні'!$B507=Лист2!$I$1,'Залишки в регіоні'!$L507,0)</f>
        <v>0</v>
      </c>
      <c r="J507" s="1">
        <f>IF('Залишки в регіоні'!$B507=Лист2!$J$1,'Залишки в регіоні'!$L507,0)</f>
        <v>0</v>
      </c>
      <c r="K507" s="1">
        <f>IF('[1]Залишки в регіоні'!$B507=[1]Лист2!$K$1,'[1]Залишки в регіоні'!$L507,0)</f>
        <v>0</v>
      </c>
      <c r="L507" s="1">
        <f>IF('[1]Залишки в регіоні'!$B507=[1]Лист2!$L$1,'[1]Залишки в регіоні'!$L507,0)</f>
        <v>0</v>
      </c>
    </row>
    <row r="508" spans="1:12" x14ac:dyDescent="0.2">
      <c r="A508" s="1">
        <f>IF('Залишки в регіоні'!$B508=Лист2!$A$1,'Залишки в регіоні'!$L508,0)</f>
        <v>0</v>
      </c>
      <c r="B508" s="1">
        <f>IF('Залишки в регіоні'!$B508=Лист2!$B$1,'Залишки в регіоні'!$L508,0)</f>
        <v>0</v>
      </c>
      <c r="C508" s="1">
        <f>IF('Залишки в регіоні'!$B508=Лист2!$C$1,'Залишки в регіоні'!$L508,0)</f>
        <v>0</v>
      </c>
      <c r="D508" s="1">
        <f>IF('Залишки в регіоні'!$B508=Лист2!$D$1,'Залишки в регіоні'!$L508,0)</f>
        <v>0</v>
      </c>
      <c r="E508" s="1">
        <f>IF('Залишки в регіоні'!$B508=Лист2!$E$1,'Залишки в регіоні'!$L508,0)</f>
        <v>0</v>
      </c>
      <c r="F508" s="1">
        <f>IF('Залишки в регіоні'!$B508=Лист2!$F$1,'Залишки в регіоні'!$L508,0)</f>
        <v>0</v>
      </c>
      <c r="G508" s="1">
        <f>IF('Залишки в регіоні'!$B508=Лист2!$G$1,'Залишки в регіоні'!$L508,0)</f>
        <v>0</v>
      </c>
      <c r="H508" s="1">
        <f>IF('Залишки в регіоні'!$B508=Лист2!$H$1,'Залишки в регіоні'!$L508,0)</f>
        <v>0</v>
      </c>
      <c r="I508" s="1">
        <f>IF('Залишки в регіоні'!$B508=Лист2!$I$1,'Залишки в регіоні'!$L508,0)</f>
        <v>0</v>
      </c>
      <c r="J508" s="1">
        <f>IF('Залишки в регіоні'!$B508=Лист2!$J$1,'Залишки в регіоні'!$L508,0)</f>
        <v>0</v>
      </c>
      <c r="K508" s="1">
        <f>IF('[1]Залишки в регіоні'!$B508=[1]Лист2!$K$1,'[1]Залишки в регіоні'!$L508,0)</f>
        <v>0</v>
      </c>
      <c r="L508" s="1">
        <f>IF('[1]Залишки в регіоні'!$B508=[1]Лист2!$L$1,'[1]Залишки в регіоні'!$L508,0)</f>
        <v>0</v>
      </c>
    </row>
    <row r="509" spans="1:12" x14ac:dyDescent="0.2">
      <c r="A509" s="1">
        <f>IF('Залишки в регіоні'!$B509=Лист2!$A$1,'Залишки в регіоні'!$L509,0)</f>
        <v>0</v>
      </c>
      <c r="B509" s="1">
        <f>IF('Залишки в регіоні'!$B509=Лист2!$B$1,'Залишки в регіоні'!$L509,0)</f>
        <v>0</v>
      </c>
      <c r="C509" s="1">
        <f>IF('Залишки в регіоні'!$B509=Лист2!$C$1,'Залишки в регіоні'!$L509,0)</f>
        <v>0</v>
      </c>
      <c r="D509" s="1">
        <f>IF('Залишки в регіоні'!$B509=Лист2!$D$1,'Залишки в регіоні'!$L509,0)</f>
        <v>0</v>
      </c>
      <c r="E509" s="1">
        <f>IF('Залишки в регіоні'!$B509=Лист2!$E$1,'Залишки в регіоні'!$L509,0)</f>
        <v>0</v>
      </c>
      <c r="F509" s="1">
        <f>IF('Залишки в регіоні'!$B509=Лист2!$F$1,'Залишки в регіоні'!$L509,0)</f>
        <v>0</v>
      </c>
      <c r="G509" s="1">
        <f>IF('Залишки в регіоні'!$B509=Лист2!$G$1,'Залишки в регіоні'!$L509,0)</f>
        <v>0</v>
      </c>
      <c r="H509" s="1">
        <f>IF('Залишки в регіоні'!$B509=Лист2!$H$1,'Залишки в регіоні'!$L509,0)</f>
        <v>0</v>
      </c>
      <c r="I509" s="1">
        <f>IF('Залишки в регіоні'!$B509=Лист2!$I$1,'Залишки в регіоні'!$L509,0)</f>
        <v>0</v>
      </c>
      <c r="J509" s="1">
        <f>IF('Залишки в регіоні'!$B509=Лист2!$J$1,'Залишки в регіоні'!$L509,0)</f>
        <v>0</v>
      </c>
      <c r="K509" s="1">
        <f>IF('[1]Залишки в регіоні'!$B509=[1]Лист2!$K$1,'[1]Залишки в регіоні'!$L509,0)</f>
        <v>0</v>
      </c>
      <c r="L509" s="1">
        <f>IF('[1]Залишки в регіоні'!$B509=[1]Лист2!$L$1,'[1]Залишки в регіоні'!$L509,0)</f>
        <v>0</v>
      </c>
    </row>
    <row r="510" spans="1:12" x14ac:dyDescent="0.2">
      <c r="A510" s="1">
        <f>IF('Залишки в регіоні'!$B510=Лист2!$A$1,'Залишки в регіоні'!$L510,0)</f>
        <v>0</v>
      </c>
      <c r="B510" s="1">
        <f>IF('Залишки в регіоні'!$B510=Лист2!$B$1,'Залишки в регіоні'!$L510,0)</f>
        <v>0</v>
      </c>
      <c r="C510" s="1">
        <f>IF('Залишки в регіоні'!$B510=Лист2!$C$1,'Залишки в регіоні'!$L510,0)</f>
        <v>0</v>
      </c>
      <c r="D510" s="1">
        <f>IF('Залишки в регіоні'!$B510=Лист2!$D$1,'Залишки в регіоні'!$L510,0)</f>
        <v>0</v>
      </c>
      <c r="E510" s="1">
        <f>IF('Залишки в регіоні'!$B510=Лист2!$E$1,'Залишки в регіоні'!$L510,0)</f>
        <v>0</v>
      </c>
      <c r="F510" s="1">
        <f>IF('Залишки в регіоні'!$B510=Лист2!$F$1,'Залишки в регіоні'!$L510,0)</f>
        <v>0</v>
      </c>
      <c r="G510" s="1">
        <f>IF('Залишки в регіоні'!$B510=Лист2!$G$1,'Залишки в регіоні'!$L510,0)</f>
        <v>0</v>
      </c>
      <c r="H510" s="1">
        <f>IF('Залишки в регіоні'!$B510=Лист2!$H$1,'Залишки в регіоні'!$L510,0)</f>
        <v>0</v>
      </c>
      <c r="I510" s="1">
        <f>IF('Залишки в регіоні'!$B510=Лист2!$I$1,'Залишки в регіоні'!$L510,0)</f>
        <v>0</v>
      </c>
      <c r="J510" s="1">
        <f>IF('Залишки в регіоні'!$B510=Лист2!$J$1,'Залишки в регіоні'!$L510,0)</f>
        <v>0</v>
      </c>
      <c r="K510" s="1">
        <f>IF('[1]Залишки в регіоні'!$B510=[1]Лист2!$K$1,'[1]Залишки в регіоні'!$L510,0)</f>
        <v>0</v>
      </c>
      <c r="L510" s="1">
        <f>IF('[1]Залишки в регіоні'!$B510=[1]Лист2!$L$1,'[1]Залишки в регіоні'!$L510,0)</f>
        <v>0</v>
      </c>
    </row>
    <row r="511" spans="1:12" x14ac:dyDescent="0.2">
      <c r="A511" s="1">
        <f>IF('Залишки в регіоні'!$B511=Лист2!$A$1,'Залишки в регіоні'!$L511,0)</f>
        <v>0</v>
      </c>
      <c r="B511" s="1">
        <f>IF('Залишки в регіоні'!$B511=Лист2!$B$1,'Залишки в регіоні'!$L511,0)</f>
        <v>0</v>
      </c>
      <c r="C511" s="1">
        <f>IF('Залишки в регіоні'!$B511=Лист2!$C$1,'Залишки в регіоні'!$L511,0)</f>
        <v>0</v>
      </c>
      <c r="D511" s="1">
        <f>IF('Залишки в регіоні'!$B511=Лист2!$D$1,'Залишки в регіоні'!$L511,0)</f>
        <v>0</v>
      </c>
      <c r="E511" s="1">
        <f>IF('Залишки в регіоні'!$B511=Лист2!$E$1,'Залишки в регіоні'!$L511,0)</f>
        <v>0</v>
      </c>
      <c r="F511" s="1">
        <f>IF('Залишки в регіоні'!$B511=Лист2!$F$1,'Залишки в регіоні'!$L511,0)</f>
        <v>0</v>
      </c>
      <c r="G511" s="1">
        <f>IF('Залишки в регіоні'!$B511=Лист2!$G$1,'Залишки в регіоні'!$L511,0)</f>
        <v>0</v>
      </c>
      <c r="H511" s="1">
        <f>IF('Залишки в регіоні'!$B511=Лист2!$H$1,'Залишки в регіоні'!$L511,0)</f>
        <v>0</v>
      </c>
      <c r="I511" s="1">
        <f>IF('Залишки в регіоні'!$B511=Лист2!$I$1,'Залишки в регіоні'!$L511,0)</f>
        <v>0</v>
      </c>
      <c r="J511" s="1">
        <f>IF('Залишки в регіоні'!$B511=Лист2!$J$1,'Залишки в регіоні'!$L511,0)</f>
        <v>0</v>
      </c>
      <c r="K511" s="1">
        <f>IF('[1]Залишки в регіоні'!$B511=[1]Лист2!$K$1,'[1]Залишки в регіоні'!$L511,0)</f>
        <v>0</v>
      </c>
      <c r="L511" s="1">
        <f>IF('[1]Залишки в регіоні'!$B511=[1]Лист2!$L$1,'[1]Залишки в регіоні'!$L511,0)</f>
        <v>0</v>
      </c>
    </row>
    <row r="512" spans="1:12" x14ac:dyDescent="0.2">
      <c r="A512" s="1">
        <f>IF('Залишки в регіоні'!$B512=Лист2!$A$1,'Залишки в регіоні'!$L512,0)</f>
        <v>0</v>
      </c>
      <c r="B512" s="1">
        <f>IF('Залишки в регіоні'!$B512=Лист2!$B$1,'Залишки в регіоні'!$L512,0)</f>
        <v>0</v>
      </c>
      <c r="C512" s="1">
        <f>IF('Залишки в регіоні'!$B512=Лист2!$C$1,'Залишки в регіоні'!$L512,0)</f>
        <v>0</v>
      </c>
      <c r="D512" s="1">
        <f>IF('Залишки в регіоні'!$B512=Лист2!$D$1,'Залишки в регіоні'!$L512,0)</f>
        <v>0</v>
      </c>
      <c r="E512" s="1">
        <f>IF('Залишки в регіоні'!$B512=Лист2!$E$1,'Залишки в регіоні'!$L512,0)</f>
        <v>0</v>
      </c>
      <c r="F512" s="1">
        <f>IF('Залишки в регіоні'!$B512=Лист2!$F$1,'Залишки в регіоні'!$L512,0)</f>
        <v>0</v>
      </c>
      <c r="G512" s="1">
        <f>IF('Залишки в регіоні'!$B512=Лист2!$G$1,'Залишки в регіоні'!$L512,0)</f>
        <v>0</v>
      </c>
      <c r="H512" s="1">
        <f>IF('Залишки в регіоні'!$B512=Лист2!$H$1,'Залишки в регіоні'!$L512,0)</f>
        <v>0</v>
      </c>
      <c r="I512" s="1">
        <f>IF('Залишки в регіоні'!$B512=Лист2!$I$1,'Залишки в регіоні'!$L512,0)</f>
        <v>0</v>
      </c>
      <c r="J512" s="1">
        <f>IF('Залишки в регіоні'!$B512=Лист2!$J$1,'Залишки в регіоні'!$L512,0)</f>
        <v>0</v>
      </c>
      <c r="K512" s="1">
        <f>IF('[1]Залишки в регіоні'!$B512=[1]Лист2!$K$1,'[1]Залишки в регіоні'!$L512,0)</f>
        <v>0</v>
      </c>
      <c r="L512" s="1">
        <f>IF('[1]Залишки в регіоні'!$B512=[1]Лист2!$L$1,'[1]Залишки в регіоні'!$L512,0)</f>
        <v>0</v>
      </c>
    </row>
    <row r="513" spans="1:12" x14ac:dyDescent="0.2">
      <c r="A513" s="1">
        <f>IF('Залишки в регіоні'!$B513=Лист2!$A$1,'Залишки в регіоні'!$L513,0)</f>
        <v>0</v>
      </c>
      <c r="B513" s="1">
        <f>IF('Залишки в регіоні'!$B513=Лист2!$B$1,'Залишки в регіоні'!$L513,0)</f>
        <v>0</v>
      </c>
      <c r="C513" s="1">
        <f>IF('Залишки в регіоні'!$B513=Лист2!$C$1,'Залишки в регіоні'!$L513,0)</f>
        <v>0</v>
      </c>
      <c r="D513" s="1">
        <f>IF('Залишки в регіоні'!$B513=Лист2!$D$1,'Залишки в регіоні'!$L513,0)</f>
        <v>0</v>
      </c>
      <c r="E513" s="1">
        <f>IF('Залишки в регіоні'!$B513=Лист2!$E$1,'Залишки в регіоні'!$L513,0)</f>
        <v>0</v>
      </c>
      <c r="F513" s="1">
        <f>IF('Залишки в регіоні'!$B513=Лист2!$F$1,'Залишки в регіоні'!$L513,0)</f>
        <v>0</v>
      </c>
      <c r="G513" s="1">
        <f>IF('Залишки в регіоні'!$B513=Лист2!$G$1,'Залишки в регіоні'!$L513,0)</f>
        <v>0</v>
      </c>
      <c r="H513" s="1">
        <f>IF('Залишки в регіоні'!$B513=Лист2!$H$1,'Залишки в регіоні'!$L513,0)</f>
        <v>0</v>
      </c>
      <c r="I513" s="1">
        <f>IF('Залишки в регіоні'!$B513=Лист2!$I$1,'Залишки в регіоні'!$L513,0)</f>
        <v>0</v>
      </c>
      <c r="J513" s="1">
        <f>IF('Залишки в регіоні'!$B513=Лист2!$J$1,'Залишки в регіоні'!$L513,0)</f>
        <v>0</v>
      </c>
      <c r="K513" s="1">
        <f>IF('[1]Залишки в регіоні'!$B513=[1]Лист2!$K$1,'[1]Залишки в регіоні'!$L513,0)</f>
        <v>0</v>
      </c>
      <c r="L513" s="1">
        <f>IF('[1]Залишки в регіоні'!$B513=[1]Лист2!$L$1,'[1]Залишки в регіоні'!$L513,0)</f>
        <v>0</v>
      </c>
    </row>
    <row r="514" spans="1:12" x14ac:dyDescent="0.2">
      <c r="A514" s="1">
        <f>IF('Залишки в регіоні'!$B514=Лист2!$A$1,'Залишки в регіоні'!$L514,0)</f>
        <v>0</v>
      </c>
      <c r="B514" s="1">
        <f>IF('Залишки в регіоні'!$B514=Лист2!$B$1,'Залишки в регіоні'!$L514,0)</f>
        <v>0</v>
      </c>
      <c r="C514" s="1">
        <f>IF('Залишки в регіоні'!$B514=Лист2!$C$1,'Залишки в регіоні'!$L514,0)</f>
        <v>0</v>
      </c>
      <c r="D514" s="1">
        <f>IF('Залишки в регіоні'!$B514=Лист2!$D$1,'Залишки в регіоні'!$L514,0)</f>
        <v>0</v>
      </c>
      <c r="E514" s="1">
        <f>IF('Залишки в регіоні'!$B514=Лист2!$E$1,'Залишки в регіоні'!$L514,0)</f>
        <v>0</v>
      </c>
      <c r="F514" s="1">
        <f>IF('Залишки в регіоні'!$B514=Лист2!$F$1,'Залишки в регіоні'!$L514,0)</f>
        <v>0</v>
      </c>
      <c r="G514" s="1">
        <f>IF('Залишки в регіоні'!$B514=Лист2!$G$1,'Залишки в регіоні'!$L514,0)</f>
        <v>0</v>
      </c>
      <c r="H514" s="1">
        <f>IF('Залишки в регіоні'!$B514=Лист2!$H$1,'Залишки в регіоні'!$L514,0)</f>
        <v>0</v>
      </c>
      <c r="I514" s="1">
        <f>IF('Залишки в регіоні'!$B514=Лист2!$I$1,'Залишки в регіоні'!$L514,0)</f>
        <v>0</v>
      </c>
      <c r="J514" s="1">
        <f>IF('Залишки в регіоні'!$B514=Лист2!$J$1,'Залишки в регіоні'!$L514,0)</f>
        <v>0</v>
      </c>
      <c r="K514" s="1">
        <f>IF('[1]Залишки в регіоні'!$B514=[1]Лист2!$K$1,'[1]Залишки в регіоні'!$L514,0)</f>
        <v>0</v>
      </c>
      <c r="L514" s="1">
        <f>IF('[1]Залишки в регіоні'!$B514=[1]Лист2!$L$1,'[1]Залишки в регіоні'!$L514,0)</f>
        <v>0</v>
      </c>
    </row>
    <row r="515" spans="1:12" x14ac:dyDescent="0.2">
      <c r="A515" s="1">
        <f>IF('Залишки в регіоні'!$B515=Лист2!$A$1,'Залишки в регіоні'!$L515,0)</f>
        <v>0</v>
      </c>
      <c r="B515" s="1">
        <f>IF('Залишки в регіоні'!$B515=Лист2!$B$1,'Залишки в регіоні'!$L515,0)</f>
        <v>0</v>
      </c>
      <c r="C515" s="1">
        <f>IF('Залишки в регіоні'!$B515=Лист2!$C$1,'Залишки в регіоні'!$L515,0)</f>
        <v>0</v>
      </c>
      <c r="D515" s="1">
        <f>IF('Залишки в регіоні'!$B515=Лист2!$D$1,'Залишки в регіоні'!$L515,0)</f>
        <v>0</v>
      </c>
      <c r="E515" s="1">
        <f>IF('Залишки в регіоні'!$B515=Лист2!$E$1,'Залишки в регіоні'!$L515,0)</f>
        <v>0</v>
      </c>
      <c r="F515" s="1">
        <f>IF('Залишки в регіоні'!$B515=Лист2!$F$1,'Залишки в регіоні'!$L515,0)</f>
        <v>0</v>
      </c>
      <c r="G515" s="1">
        <f>IF('Залишки в регіоні'!$B515=Лист2!$G$1,'Залишки в регіоні'!$L515,0)</f>
        <v>0</v>
      </c>
      <c r="H515" s="1">
        <f>IF('Залишки в регіоні'!$B515=Лист2!$H$1,'Залишки в регіоні'!$L515,0)</f>
        <v>0</v>
      </c>
      <c r="I515" s="1">
        <f>IF('Залишки в регіоні'!$B515=Лист2!$I$1,'Залишки в регіоні'!$L515,0)</f>
        <v>0</v>
      </c>
      <c r="J515" s="1">
        <f>IF('Залишки в регіоні'!$B515=Лист2!$J$1,'Залишки в регіоні'!$L515,0)</f>
        <v>0</v>
      </c>
      <c r="K515" s="1">
        <f>IF('[1]Залишки в регіоні'!$B515=[1]Лист2!$K$1,'[1]Залишки в регіоні'!$L515,0)</f>
        <v>0</v>
      </c>
      <c r="L515" s="1">
        <f>IF('[1]Залишки в регіоні'!$B515=[1]Лист2!$L$1,'[1]Залишки в регіоні'!$L515,0)</f>
        <v>0</v>
      </c>
    </row>
    <row r="516" spans="1:12" x14ac:dyDescent="0.2">
      <c r="A516" s="1">
        <f>IF('Залишки в регіоні'!$B516=Лист2!$A$1,'Залишки в регіоні'!$L516,0)</f>
        <v>0</v>
      </c>
      <c r="B516" s="1">
        <f>IF('Залишки в регіоні'!$B516=Лист2!$B$1,'Залишки в регіоні'!$L516,0)</f>
        <v>0</v>
      </c>
      <c r="C516" s="1">
        <f>IF('Залишки в регіоні'!$B516=Лист2!$C$1,'Залишки в регіоні'!$L516,0)</f>
        <v>0</v>
      </c>
      <c r="D516" s="1">
        <f>IF('Залишки в регіоні'!$B516=Лист2!$D$1,'Залишки в регіоні'!$L516,0)</f>
        <v>0</v>
      </c>
      <c r="E516" s="1">
        <f>IF('Залишки в регіоні'!$B516=Лист2!$E$1,'Залишки в регіоні'!$L516,0)</f>
        <v>0</v>
      </c>
      <c r="F516" s="1">
        <f>IF('Залишки в регіоні'!$B516=Лист2!$F$1,'Залишки в регіоні'!$L516,0)</f>
        <v>0</v>
      </c>
      <c r="G516" s="1">
        <f>IF('Залишки в регіоні'!$B516=Лист2!$G$1,'Залишки в регіоні'!$L516,0)</f>
        <v>0</v>
      </c>
      <c r="H516" s="1">
        <f>IF('Залишки в регіоні'!$B516=Лист2!$H$1,'Залишки в регіоні'!$L516,0)</f>
        <v>0</v>
      </c>
      <c r="I516" s="1">
        <f>IF('Залишки в регіоні'!$B516=Лист2!$I$1,'Залишки в регіоні'!$L516,0)</f>
        <v>0</v>
      </c>
      <c r="J516" s="1">
        <f>IF('Залишки в регіоні'!$B516=Лист2!$J$1,'Залишки в регіоні'!$L516,0)</f>
        <v>0</v>
      </c>
      <c r="K516" s="1">
        <f>IF('[1]Залишки в регіоні'!$B516=[1]Лист2!$K$1,'[1]Залишки в регіоні'!$L516,0)</f>
        <v>0</v>
      </c>
      <c r="L516" s="1">
        <f>IF('[1]Залишки в регіоні'!$B516=[1]Лист2!$L$1,'[1]Залишки в регіоні'!$L516,0)</f>
        <v>0</v>
      </c>
    </row>
    <row r="517" spans="1:12" x14ac:dyDescent="0.2">
      <c r="A517" s="1">
        <f>IF('Залишки в регіоні'!$B517=Лист2!$A$1,'Залишки в регіоні'!$L517,0)</f>
        <v>0</v>
      </c>
      <c r="B517" s="1">
        <f>IF('Залишки в регіоні'!$B517=Лист2!$B$1,'Залишки в регіоні'!$L517,0)</f>
        <v>0</v>
      </c>
      <c r="C517" s="1">
        <f>IF('Залишки в регіоні'!$B517=Лист2!$C$1,'Залишки в регіоні'!$L517,0)</f>
        <v>0</v>
      </c>
      <c r="D517" s="1">
        <f>IF('Залишки в регіоні'!$B517=Лист2!$D$1,'Залишки в регіоні'!$L517,0)</f>
        <v>0</v>
      </c>
      <c r="E517" s="1">
        <f>IF('Залишки в регіоні'!$B517=Лист2!$E$1,'Залишки в регіоні'!$L517,0)</f>
        <v>0</v>
      </c>
      <c r="F517" s="1">
        <f>IF('Залишки в регіоні'!$B517=Лист2!$F$1,'Залишки в регіоні'!$L517,0)</f>
        <v>0</v>
      </c>
      <c r="G517" s="1">
        <f>IF('Залишки в регіоні'!$B517=Лист2!$G$1,'Залишки в регіоні'!$L517,0)</f>
        <v>0</v>
      </c>
      <c r="H517" s="1">
        <f>IF('Залишки в регіоні'!$B517=Лист2!$H$1,'Залишки в регіоні'!$L517,0)</f>
        <v>0</v>
      </c>
      <c r="I517" s="1">
        <f>IF('Залишки в регіоні'!$B517=Лист2!$I$1,'Залишки в регіоні'!$L517,0)</f>
        <v>0</v>
      </c>
      <c r="J517" s="1">
        <f>IF('Залишки в регіоні'!$B517=Лист2!$J$1,'Залишки в регіоні'!$L517,0)</f>
        <v>0</v>
      </c>
      <c r="K517" s="1">
        <f>IF('[1]Залишки в регіоні'!$B517=[1]Лист2!$K$1,'[1]Залишки в регіоні'!$L517,0)</f>
        <v>0</v>
      </c>
      <c r="L517" s="1">
        <f>IF('[1]Залишки в регіоні'!$B517=[1]Лист2!$L$1,'[1]Залишки в регіоні'!$L517,0)</f>
        <v>0</v>
      </c>
    </row>
    <row r="518" spans="1:12" x14ac:dyDescent="0.2">
      <c r="A518" s="1">
        <f>IF('Залишки в регіоні'!$B518=Лист2!$A$1,'Залишки в регіоні'!$L518,0)</f>
        <v>0</v>
      </c>
      <c r="B518" s="1">
        <f>IF('Залишки в регіоні'!$B518=Лист2!$B$1,'Залишки в регіоні'!$L518,0)</f>
        <v>0</v>
      </c>
      <c r="C518" s="1">
        <f>IF('Залишки в регіоні'!$B518=Лист2!$C$1,'Залишки в регіоні'!$L518,0)</f>
        <v>0</v>
      </c>
      <c r="D518" s="1">
        <f>IF('Залишки в регіоні'!$B518=Лист2!$D$1,'Залишки в регіоні'!$L518,0)</f>
        <v>0</v>
      </c>
      <c r="E518" s="1">
        <f>IF('Залишки в регіоні'!$B518=Лист2!$E$1,'Залишки в регіоні'!$L518,0)</f>
        <v>0</v>
      </c>
      <c r="F518" s="1">
        <f>IF('Залишки в регіоні'!$B518=Лист2!$F$1,'Залишки в регіоні'!$L518,0)</f>
        <v>0</v>
      </c>
      <c r="G518" s="1">
        <f>IF('Залишки в регіоні'!$B518=Лист2!$G$1,'Залишки в регіоні'!$L518,0)</f>
        <v>0</v>
      </c>
      <c r="H518" s="1">
        <f>IF('Залишки в регіоні'!$B518=Лист2!$H$1,'Залишки в регіоні'!$L518,0)</f>
        <v>0</v>
      </c>
      <c r="I518" s="1">
        <f>IF('Залишки в регіоні'!$B518=Лист2!$I$1,'Залишки в регіоні'!$L518,0)</f>
        <v>0</v>
      </c>
      <c r="J518" s="1">
        <f>IF('Залишки в регіоні'!$B518=Лист2!$J$1,'Залишки в регіоні'!$L518,0)</f>
        <v>0</v>
      </c>
      <c r="K518" s="1">
        <f>IF('[1]Залишки в регіоні'!$B518=[1]Лист2!$K$1,'[1]Залишки в регіоні'!$L518,0)</f>
        <v>0</v>
      </c>
      <c r="L518" s="1">
        <f>IF('[1]Залишки в регіоні'!$B518=[1]Лист2!$L$1,'[1]Залишки в регіоні'!$L518,0)</f>
        <v>0</v>
      </c>
    </row>
    <row r="519" spans="1:12" x14ac:dyDescent="0.2">
      <c r="A519" s="1">
        <f>IF('Залишки в регіоні'!$B519=Лист2!$A$1,'Залишки в регіоні'!$L519,0)</f>
        <v>0</v>
      </c>
      <c r="B519" s="1">
        <f>IF('Залишки в регіоні'!$B519=Лист2!$B$1,'Залишки в регіоні'!$L519,0)</f>
        <v>0</v>
      </c>
      <c r="C519" s="1">
        <f>IF('Залишки в регіоні'!$B519=Лист2!$C$1,'Залишки в регіоні'!$L519,0)</f>
        <v>0</v>
      </c>
      <c r="D519" s="1">
        <f>IF('Залишки в регіоні'!$B519=Лист2!$D$1,'Залишки в регіоні'!$L519,0)</f>
        <v>0</v>
      </c>
      <c r="E519" s="1">
        <f>IF('Залишки в регіоні'!$B519=Лист2!$E$1,'Залишки в регіоні'!$L519,0)</f>
        <v>0</v>
      </c>
      <c r="F519" s="1">
        <f>IF('Залишки в регіоні'!$B519=Лист2!$F$1,'Залишки в регіоні'!$L519,0)</f>
        <v>0</v>
      </c>
      <c r="G519" s="1">
        <f>IF('Залишки в регіоні'!$B519=Лист2!$G$1,'Залишки в регіоні'!$L519,0)</f>
        <v>0</v>
      </c>
      <c r="H519" s="1">
        <f>IF('Залишки в регіоні'!$B519=Лист2!$H$1,'Залишки в регіоні'!$L519,0)</f>
        <v>0</v>
      </c>
      <c r="I519" s="1">
        <f>IF('Залишки в регіоні'!$B519=Лист2!$I$1,'Залишки в регіоні'!$L519,0)</f>
        <v>0</v>
      </c>
      <c r="J519" s="1">
        <f>IF('Залишки в регіоні'!$B519=Лист2!$J$1,'Залишки в регіоні'!$L519,0)</f>
        <v>0</v>
      </c>
      <c r="K519" s="1">
        <f>IF('[1]Залишки в регіоні'!$B519=[1]Лист2!$K$1,'[1]Залишки в регіоні'!$L519,0)</f>
        <v>0</v>
      </c>
      <c r="L519" s="1">
        <f>IF('[1]Залишки в регіоні'!$B519=[1]Лист2!$L$1,'[1]Залишки в регіоні'!$L519,0)</f>
        <v>0</v>
      </c>
    </row>
    <row r="520" spans="1:12" x14ac:dyDescent="0.2">
      <c r="A520" s="1">
        <f>IF('Залишки в регіоні'!$B520=Лист2!$A$1,'Залишки в регіоні'!$L520,0)</f>
        <v>0</v>
      </c>
      <c r="B520" s="1">
        <f>IF('Залишки в регіоні'!$B520=Лист2!$B$1,'Залишки в регіоні'!$L520,0)</f>
        <v>0</v>
      </c>
      <c r="C520" s="1">
        <f>IF('Залишки в регіоні'!$B520=Лист2!$C$1,'Залишки в регіоні'!$L520,0)</f>
        <v>0</v>
      </c>
      <c r="D520" s="1">
        <f>IF('Залишки в регіоні'!$B520=Лист2!$D$1,'Залишки в регіоні'!$L520,0)</f>
        <v>0</v>
      </c>
      <c r="E520" s="1">
        <f>IF('Залишки в регіоні'!$B520=Лист2!$E$1,'Залишки в регіоні'!$L520,0)</f>
        <v>0</v>
      </c>
      <c r="F520" s="1">
        <f>IF('Залишки в регіоні'!$B520=Лист2!$F$1,'Залишки в регіоні'!$L520,0)</f>
        <v>0</v>
      </c>
      <c r="G520" s="1">
        <f>IF('Залишки в регіоні'!$B520=Лист2!$G$1,'Залишки в регіоні'!$L520,0)</f>
        <v>0</v>
      </c>
      <c r="H520" s="1">
        <f>IF('Залишки в регіоні'!$B520=Лист2!$H$1,'Залишки в регіоні'!$L520,0)</f>
        <v>0</v>
      </c>
      <c r="I520" s="1">
        <f>IF('Залишки в регіоні'!$B520=Лист2!$I$1,'Залишки в регіоні'!$L520,0)</f>
        <v>0</v>
      </c>
      <c r="J520" s="1">
        <f>IF('Залишки в регіоні'!$B520=Лист2!$J$1,'Залишки в регіоні'!$L520,0)</f>
        <v>0</v>
      </c>
      <c r="K520" s="1">
        <f>IF('[1]Залишки в регіоні'!$B520=[1]Лист2!$K$1,'[1]Залишки в регіоні'!$L520,0)</f>
        <v>0</v>
      </c>
      <c r="L520" s="1">
        <f>IF('[1]Залишки в регіоні'!$B520=[1]Лист2!$L$1,'[1]Залишки в регіоні'!$L520,0)</f>
        <v>0</v>
      </c>
    </row>
    <row r="521" spans="1:12" x14ac:dyDescent="0.2">
      <c r="A521" s="1">
        <f>IF('Залишки в регіоні'!$B521=Лист2!$A$1,'Залишки в регіоні'!$L521,0)</f>
        <v>0</v>
      </c>
      <c r="B521" s="1">
        <f>IF('Залишки в регіоні'!$B521=Лист2!$B$1,'Залишки в регіоні'!$L521,0)</f>
        <v>0</v>
      </c>
      <c r="C521" s="1">
        <f>IF('Залишки в регіоні'!$B521=Лист2!$C$1,'Залишки в регіоні'!$L521,0)</f>
        <v>0</v>
      </c>
      <c r="D521" s="1">
        <f>IF('Залишки в регіоні'!$B521=Лист2!$D$1,'Залишки в регіоні'!$L521,0)</f>
        <v>0</v>
      </c>
      <c r="E521" s="1">
        <f>IF('Залишки в регіоні'!$B521=Лист2!$E$1,'Залишки в регіоні'!$L521,0)</f>
        <v>0</v>
      </c>
      <c r="F521" s="1">
        <f>IF('Залишки в регіоні'!$B521=Лист2!$F$1,'Залишки в регіоні'!$L521,0)</f>
        <v>0</v>
      </c>
      <c r="G521" s="1">
        <f>IF('Залишки в регіоні'!$B521=Лист2!$G$1,'Залишки в регіоні'!$L521,0)</f>
        <v>0</v>
      </c>
      <c r="H521" s="1">
        <f>IF('Залишки в регіоні'!$B521=Лист2!$H$1,'Залишки в регіоні'!$L521,0)</f>
        <v>0</v>
      </c>
      <c r="I521" s="1">
        <f>IF('Залишки в регіоні'!$B521=Лист2!$I$1,'Залишки в регіоні'!$L521,0)</f>
        <v>0</v>
      </c>
      <c r="J521" s="1">
        <f>IF('Залишки в регіоні'!$B521=Лист2!$J$1,'Залишки в регіоні'!$L521,0)</f>
        <v>0</v>
      </c>
      <c r="K521" s="1">
        <f>IF('[1]Залишки в регіоні'!$B521=[1]Лист2!$K$1,'[1]Залишки в регіоні'!$L521,0)</f>
        <v>0</v>
      </c>
      <c r="L521" s="1">
        <f>IF('[1]Залишки в регіоні'!$B521=[1]Лист2!$L$1,'[1]Залишки в регіоні'!$L521,0)</f>
        <v>0</v>
      </c>
    </row>
    <row r="522" spans="1:12" x14ac:dyDescent="0.2">
      <c r="A522" s="1">
        <f>IF('Залишки в регіоні'!$B522=Лист2!$A$1,'Залишки в регіоні'!$L522,0)</f>
        <v>0</v>
      </c>
      <c r="B522" s="1">
        <f>IF('Залишки в регіоні'!$B522=Лист2!$B$1,'Залишки в регіоні'!$L522,0)</f>
        <v>0</v>
      </c>
      <c r="C522" s="1">
        <f>IF('Залишки в регіоні'!$B522=Лист2!$C$1,'Залишки в регіоні'!$L522,0)</f>
        <v>0</v>
      </c>
      <c r="D522" s="1">
        <f>IF('Залишки в регіоні'!$B522=Лист2!$D$1,'Залишки в регіоні'!$L522,0)</f>
        <v>0</v>
      </c>
      <c r="E522" s="1">
        <f>IF('Залишки в регіоні'!$B522=Лист2!$E$1,'Залишки в регіоні'!$L522,0)</f>
        <v>0</v>
      </c>
      <c r="F522" s="1">
        <f>IF('Залишки в регіоні'!$B522=Лист2!$F$1,'Залишки в регіоні'!$L522,0)</f>
        <v>0</v>
      </c>
      <c r="G522" s="1">
        <f>IF('Залишки в регіоні'!$B522=Лист2!$G$1,'Залишки в регіоні'!$L522,0)</f>
        <v>0</v>
      </c>
      <c r="H522" s="1">
        <f>IF('Залишки в регіоні'!$B522=Лист2!$H$1,'Залишки в регіоні'!$L522,0)</f>
        <v>0</v>
      </c>
      <c r="I522" s="1">
        <f>IF('Залишки в регіоні'!$B522=Лист2!$I$1,'Залишки в регіоні'!$L522,0)</f>
        <v>0</v>
      </c>
      <c r="J522" s="1">
        <f>IF('Залишки в регіоні'!$B522=Лист2!$J$1,'Залишки в регіоні'!$L522,0)</f>
        <v>0</v>
      </c>
      <c r="K522" s="1">
        <f>IF('[1]Залишки в регіоні'!$B522=[1]Лист2!$K$1,'[1]Залишки в регіоні'!$L522,0)</f>
        <v>0</v>
      </c>
      <c r="L522" s="1">
        <f>IF('[1]Залишки в регіоні'!$B522=[1]Лист2!$L$1,'[1]Залишки в регіоні'!$L522,0)</f>
        <v>0</v>
      </c>
    </row>
    <row r="523" spans="1:12" x14ac:dyDescent="0.2">
      <c r="A523" s="1">
        <f>IF('Залишки в регіоні'!$B523=Лист2!$A$1,'Залишки в регіоні'!$L523,0)</f>
        <v>0</v>
      </c>
      <c r="B523" s="1">
        <f>IF('Залишки в регіоні'!$B523=Лист2!$B$1,'Залишки в регіоні'!$L523,0)</f>
        <v>0</v>
      </c>
      <c r="C523" s="1">
        <f>IF('Залишки в регіоні'!$B523=Лист2!$C$1,'Залишки в регіоні'!$L523,0)</f>
        <v>0</v>
      </c>
      <c r="D523" s="1">
        <f>IF('Залишки в регіоні'!$B523=Лист2!$D$1,'Залишки в регіоні'!$L523,0)</f>
        <v>0</v>
      </c>
      <c r="E523" s="1">
        <f>IF('Залишки в регіоні'!$B523=Лист2!$E$1,'Залишки в регіоні'!$L523,0)</f>
        <v>0</v>
      </c>
      <c r="F523" s="1">
        <f>IF('Залишки в регіоні'!$B523=Лист2!$F$1,'Залишки в регіоні'!$L523,0)</f>
        <v>0</v>
      </c>
      <c r="G523" s="1">
        <f>IF('Залишки в регіоні'!$B523=Лист2!$G$1,'Залишки в регіоні'!$L523,0)</f>
        <v>0</v>
      </c>
      <c r="H523" s="1">
        <f>IF('Залишки в регіоні'!$B523=Лист2!$H$1,'Залишки в регіоні'!$L523,0)</f>
        <v>0</v>
      </c>
      <c r="I523" s="1">
        <f>IF('Залишки в регіоні'!$B523=Лист2!$I$1,'Залишки в регіоні'!$L523,0)</f>
        <v>0</v>
      </c>
      <c r="J523" s="1">
        <f>IF('Залишки в регіоні'!$B523=Лист2!$J$1,'Залишки в регіоні'!$L523,0)</f>
        <v>0</v>
      </c>
      <c r="K523" s="1">
        <f>IF('[1]Залишки в регіоні'!$B523=[1]Лист2!$K$1,'[1]Залишки в регіоні'!$L523,0)</f>
        <v>0</v>
      </c>
      <c r="L523" s="1">
        <f>IF('[1]Залишки в регіоні'!$B523=[1]Лист2!$L$1,'[1]Залишки в регіоні'!$L523,0)</f>
        <v>0</v>
      </c>
    </row>
    <row r="524" spans="1:12" x14ac:dyDescent="0.2">
      <c r="A524" s="1">
        <f>IF('Залишки в регіоні'!$B524=Лист2!$A$1,'Залишки в регіоні'!$L524,0)</f>
        <v>0</v>
      </c>
      <c r="B524" s="1">
        <f>IF('Залишки в регіоні'!$B524=Лист2!$B$1,'Залишки в регіоні'!$L524,0)</f>
        <v>0</v>
      </c>
      <c r="C524" s="1">
        <f>IF('Залишки в регіоні'!$B524=Лист2!$C$1,'Залишки в регіоні'!$L524,0)</f>
        <v>0</v>
      </c>
      <c r="D524" s="1">
        <f>IF('Залишки в регіоні'!$B524=Лист2!$D$1,'Залишки в регіоні'!$L524,0)</f>
        <v>0</v>
      </c>
      <c r="E524" s="1">
        <f>IF('Залишки в регіоні'!$B524=Лист2!$E$1,'Залишки в регіоні'!$L524,0)</f>
        <v>0</v>
      </c>
      <c r="F524" s="1">
        <f>IF('Залишки в регіоні'!$B524=Лист2!$F$1,'Залишки в регіоні'!$L524,0)</f>
        <v>0</v>
      </c>
      <c r="G524" s="1">
        <f>IF('Залишки в регіоні'!$B524=Лист2!$G$1,'Залишки в регіоні'!$L524,0)</f>
        <v>0</v>
      </c>
      <c r="H524" s="1">
        <f>IF('Залишки в регіоні'!$B524=Лист2!$H$1,'Залишки в регіоні'!$L524,0)</f>
        <v>0</v>
      </c>
      <c r="I524" s="1">
        <f>IF('Залишки в регіоні'!$B524=Лист2!$I$1,'Залишки в регіоні'!$L524,0)</f>
        <v>0</v>
      </c>
      <c r="J524" s="1">
        <f>IF('Залишки в регіоні'!$B524=Лист2!$J$1,'Залишки в регіоні'!$L524,0)</f>
        <v>0</v>
      </c>
      <c r="K524" s="1">
        <f>IF('[1]Залишки в регіоні'!$B524=[1]Лист2!$K$1,'[1]Залишки в регіоні'!$L524,0)</f>
        <v>0</v>
      </c>
      <c r="L524" s="1">
        <f>IF('[1]Залишки в регіоні'!$B524=[1]Лист2!$L$1,'[1]Залишки в регіоні'!$L524,0)</f>
        <v>0</v>
      </c>
    </row>
    <row r="525" spans="1:12" x14ac:dyDescent="0.2">
      <c r="A525" s="1">
        <f>IF('Залишки в регіоні'!$B525=Лист2!$A$1,'Залишки в регіоні'!$L525,0)</f>
        <v>0</v>
      </c>
      <c r="B525" s="1">
        <f>IF('Залишки в регіоні'!$B525=Лист2!$B$1,'Залишки в регіоні'!$L525,0)</f>
        <v>0</v>
      </c>
      <c r="C525" s="1">
        <f>IF('Залишки в регіоні'!$B525=Лист2!$C$1,'Залишки в регіоні'!$L525,0)</f>
        <v>0</v>
      </c>
      <c r="D525" s="1">
        <f>IF('Залишки в регіоні'!$B525=Лист2!$D$1,'Залишки в регіоні'!$L525,0)</f>
        <v>0</v>
      </c>
      <c r="E525" s="1">
        <f>IF('Залишки в регіоні'!$B525=Лист2!$E$1,'Залишки в регіоні'!$L525,0)</f>
        <v>0</v>
      </c>
      <c r="F525" s="1">
        <f>IF('Залишки в регіоні'!$B525=Лист2!$F$1,'Залишки в регіоні'!$L525,0)</f>
        <v>0</v>
      </c>
      <c r="G525" s="1">
        <f>IF('Залишки в регіоні'!$B525=Лист2!$G$1,'Залишки в регіоні'!$L525,0)</f>
        <v>0</v>
      </c>
      <c r="H525" s="1">
        <f>IF('Залишки в регіоні'!$B525=Лист2!$H$1,'Залишки в регіоні'!$L525,0)</f>
        <v>0</v>
      </c>
      <c r="I525" s="1">
        <f>IF('Залишки в регіоні'!$B525=Лист2!$I$1,'Залишки в регіоні'!$L525,0)</f>
        <v>0</v>
      </c>
      <c r="J525" s="1">
        <f>IF('Залишки в регіоні'!$B525=Лист2!$J$1,'Залишки в регіоні'!$L525,0)</f>
        <v>0</v>
      </c>
      <c r="K525" s="1">
        <f>IF('[1]Залишки в регіоні'!$B525=[1]Лист2!$K$1,'[1]Залишки в регіоні'!$L525,0)</f>
        <v>0</v>
      </c>
      <c r="L525" s="1">
        <f>IF('[1]Залишки в регіоні'!$B525=[1]Лист2!$L$1,'[1]Залишки в регіоні'!$L525,0)</f>
        <v>0</v>
      </c>
    </row>
    <row r="526" spans="1:12" x14ac:dyDescent="0.2">
      <c r="A526" s="1">
        <f>IF('Залишки в регіоні'!$B526=Лист2!$A$1,'Залишки в регіоні'!$L526,0)</f>
        <v>0</v>
      </c>
      <c r="B526" s="1">
        <f>IF('Залишки в регіоні'!$B526=Лист2!$B$1,'Залишки в регіоні'!$L526,0)</f>
        <v>0</v>
      </c>
      <c r="C526" s="1">
        <f>IF('Залишки в регіоні'!$B526=Лист2!$C$1,'Залишки в регіоні'!$L526,0)</f>
        <v>0</v>
      </c>
      <c r="D526" s="1">
        <f>IF('Залишки в регіоні'!$B526=Лист2!$D$1,'Залишки в регіоні'!$L526,0)</f>
        <v>0</v>
      </c>
      <c r="E526" s="1">
        <f>IF('Залишки в регіоні'!$B526=Лист2!$E$1,'Залишки в регіоні'!$L526,0)</f>
        <v>0</v>
      </c>
      <c r="F526" s="1">
        <f>IF('Залишки в регіоні'!$B526=Лист2!$F$1,'Залишки в регіоні'!$L526,0)</f>
        <v>0</v>
      </c>
      <c r="G526" s="1">
        <f>IF('Залишки в регіоні'!$B526=Лист2!$G$1,'Залишки в регіоні'!$L526,0)</f>
        <v>0</v>
      </c>
      <c r="H526" s="1">
        <f>IF('Залишки в регіоні'!$B526=Лист2!$H$1,'Залишки в регіоні'!$L526,0)</f>
        <v>0</v>
      </c>
      <c r="I526" s="1">
        <f>IF('Залишки в регіоні'!$B526=Лист2!$I$1,'Залишки в регіоні'!$L526,0)</f>
        <v>0</v>
      </c>
      <c r="J526" s="1">
        <f>IF('Залишки в регіоні'!$B526=Лист2!$J$1,'Залишки в регіоні'!$L526,0)</f>
        <v>0</v>
      </c>
      <c r="K526" s="1">
        <f>IF('[1]Залишки в регіоні'!$B526=[1]Лист2!$K$1,'[1]Залишки в регіоні'!$L526,0)</f>
        <v>0</v>
      </c>
      <c r="L526" s="1">
        <f>IF('[1]Залишки в регіоні'!$B526=[1]Лист2!$L$1,'[1]Залишки в регіоні'!$L526,0)</f>
        <v>0</v>
      </c>
    </row>
    <row r="527" spans="1:12" x14ac:dyDescent="0.2">
      <c r="A527" s="1">
        <f>IF('Залишки в регіоні'!$B527=Лист2!$A$1,'Залишки в регіоні'!$L527,0)</f>
        <v>0</v>
      </c>
      <c r="B527" s="1">
        <f>IF('Залишки в регіоні'!$B527=Лист2!$B$1,'Залишки в регіоні'!$L527,0)</f>
        <v>0</v>
      </c>
      <c r="C527" s="1">
        <f>IF('Залишки в регіоні'!$B527=Лист2!$C$1,'Залишки в регіоні'!$L527,0)</f>
        <v>0</v>
      </c>
      <c r="D527" s="1">
        <f>IF('Залишки в регіоні'!$B527=Лист2!$D$1,'Залишки в регіоні'!$L527,0)</f>
        <v>0</v>
      </c>
      <c r="E527" s="1">
        <f>IF('Залишки в регіоні'!$B527=Лист2!$E$1,'Залишки в регіоні'!$L527,0)</f>
        <v>0</v>
      </c>
      <c r="F527" s="1">
        <f>IF('Залишки в регіоні'!$B527=Лист2!$F$1,'Залишки в регіоні'!$L527,0)</f>
        <v>0</v>
      </c>
      <c r="G527" s="1">
        <f>IF('Залишки в регіоні'!$B527=Лист2!$G$1,'Залишки в регіоні'!$L527,0)</f>
        <v>0</v>
      </c>
      <c r="H527" s="1">
        <f>IF('Залишки в регіоні'!$B527=Лист2!$H$1,'Залишки в регіоні'!$L527,0)</f>
        <v>0</v>
      </c>
      <c r="I527" s="1">
        <f>IF('Залишки в регіоні'!$B527=Лист2!$I$1,'Залишки в регіоні'!$L527,0)</f>
        <v>0</v>
      </c>
      <c r="J527" s="1">
        <f>IF('Залишки в регіоні'!$B527=Лист2!$J$1,'Залишки в регіоні'!$L527,0)</f>
        <v>0</v>
      </c>
      <c r="K527" s="1">
        <f>IF('[1]Залишки в регіоні'!$B527=[1]Лист2!$K$1,'[1]Залишки в регіоні'!$L527,0)</f>
        <v>0</v>
      </c>
      <c r="L527" s="1">
        <f>IF('[1]Залишки в регіоні'!$B527=[1]Лист2!$L$1,'[1]Залишки в регіоні'!$L527,0)</f>
        <v>0</v>
      </c>
    </row>
    <row r="528" spans="1:12" x14ac:dyDescent="0.2">
      <c r="A528" s="1">
        <f>IF('Залишки в регіоні'!$B528=Лист2!$A$1,'Залишки в регіоні'!$L528,0)</f>
        <v>0</v>
      </c>
      <c r="B528" s="1">
        <f>IF('Залишки в регіоні'!$B528=Лист2!$B$1,'Залишки в регіоні'!$L528,0)</f>
        <v>0</v>
      </c>
      <c r="C528" s="1">
        <f>IF('Залишки в регіоні'!$B528=Лист2!$C$1,'Залишки в регіоні'!$L528,0)</f>
        <v>0</v>
      </c>
      <c r="D528" s="1">
        <f>IF('Залишки в регіоні'!$B528=Лист2!$D$1,'Залишки в регіоні'!$L528,0)</f>
        <v>0</v>
      </c>
      <c r="E528" s="1">
        <f>IF('Залишки в регіоні'!$B528=Лист2!$E$1,'Залишки в регіоні'!$L528,0)</f>
        <v>0</v>
      </c>
      <c r="F528" s="1">
        <f>IF('Залишки в регіоні'!$B528=Лист2!$F$1,'Залишки в регіоні'!$L528,0)</f>
        <v>0</v>
      </c>
      <c r="G528" s="1">
        <f>IF('Залишки в регіоні'!$B528=Лист2!$G$1,'Залишки в регіоні'!$L528,0)</f>
        <v>0</v>
      </c>
      <c r="H528" s="1">
        <f>IF('Залишки в регіоні'!$B528=Лист2!$H$1,'Залишки в регіоні'!$L528,0)</f>
        <v>0</v>
      </c>
      <c r="I528" s="1">
        <f>IF('Залишки в регіоні'!$B528=Лист2!$I$1,'Залишки в регіоні'!$L528,0)</f>
        <v>0</v>
      </c>
      <c r="J528" s="1">
        <f>IF('Залишки в регіоні'!$B528=Лист2!$J$1,'Залишки в регіоні'!$L528,0)</f>
        <v>0</v>
      </c>
      <c r="K528" s="1">
        <f>IF('[1]Залишки в регіоні'!$B528=[1]Лист2!$K$1,'[1]Залишки в регіоні'!$L528,0)</f>
        <v>0</v>
      </c>
      <c r="L528" s="1">
        <f>IF('[1]Залишки в регіоні'!$B528=[1]Лист2!$L$1,'[1]Залишки в регіоні'!$L528,0)</f>
        <v>0</v>
      </c>
    </row>
    <row r="529" spans="1:12" x14ac:dyDescent="0.2">
      <c r="A529" s="1">
        <f>IF('Залишки в регіоні'!$B529=Лист2!$A$1,'Залишки в регіоні'!$L529,0)</f>
        <v>0</v>
      </c>
      <c r="B529" s="1">
        <f>IF('Залишки в регіоні'!$B529=Лист2!$B$1,'Залишки в регіоні'!$L529,0)</f>
        <v>0</v>
      </c>
      <c r="C529" s="1">
        <f>IF('Залишки в регіоні'!$B529=Лист2!$C$1,'Залишки в регіоні'!$L529,0)</f>
        <v>0</v>
      </c>
      <c r="D529" s="1">
        <f>IF('Залишки в регіоні'!$B529=Лист2!$D$1,'Залишки в регіоні'!$L529,0)</f>
        <v>0</v>
      </c>
      <c r="E529" s="1">
        <f>IF('Залишки в регіоні'!$B529=Лист2!$E$1,'Залишки в регіоні'!$L529,0)</f>
        <v>0</v>
      </c>
      <c r="F529" s="1">
        <f>IF('Залишки в регіоні'!$B529=Лист2!$F$1,'Залишки в регіоні'!$L529,0)</f>
        <v>0</v>
      </c>
      <c r="G529" s="1">
        <f>IF('Залишки в регіоні'!$B529=Лист2!$G$1,'Залишки в регіоні'!$L529,0)</f>
        <v>0</v>
      </c>
      <c r="H529" s="1">
        <f>IF('Залишки в регіоні'!$B529=Лист2!$H$1,'Залишки в регіоні'!$L529,0)</f>
        <v>0</v>
      </c>
      <c r="I529" s="1">
        <f>IF('Залишки в регіоні'!$B529=Лист2!$I$1,'Залишки в регіоні'!$L529,0)</f>
        <v>0</v>
      </c>
      <c r="J529" s="1">
        <f>IF('Залишки в регіоні'!$B529=Лист2!$J$1,'Залишки в регіоні'!$L529,0)</f>
        <v>0</v>
      </c>
      <c r="K529" s="1">
        <f>IF('[1]Залишки в регіоні'!$B529=[1]Лист2!$K$1,'[1]Залишки в регіоні'!$L529,0)</f>
        <v>0</v>
      </c>
      <c r="L529" s="1">
        <f>IF('[1]Залишки в регіоні'!$B529=[1]Лист2!$L$1,'[1]Залишки в регіоні'!$L529,0)</f>
        <v>0</v>
      </c>
    </row>
    <row r="530" spans="1:12" x14ac:dyDescent="0.2">
      <c r="A530" s="1">
        <f>IF('Залишки в регіоні'!$B530=Лист2!$A$1,'Залишки в регіоні'!$L530,0)</f>
        <v>0</v>
      </c>
      <c r="B530" s="1">
        <f>IF('Залишки в регіоні'!$B530=Лист2!$B$1,'Залишки в регіоні'!$L530,0)</f>
        <v>0</v>
      </c>
      <c r="C530" s="1">
        <f>IF('Залишки в регіоні'!$B530=Лист2!$C$1,'Залишки в регіоні'!$L530,0)</f>
        <v>0</v>
      </c>
      <c r="D530" s="1">
        <f>IF('Залишки в регіоні'!$B530=Лист2!$D$1,'Залишки в регіоні'!$L530,0)</f>
        <v>0</v>
      </c>
      <c r="E530" s="1">
        <f>IF('Залишки в регіоні'!$B530=Лист2!$E$1,'Залишки в регіоні'!$L530,0)</f>
        <v>0</v>
      </c>
      <c r="F530" s="1">
        <f>IF('Залишки в регіоні'!$B530=Лист2!$F$1,'Залишки в регіоні'!$L530,0)</f>
        <v>0</v>
      </c>
      <c r="G530" s="1">
        <f>IF('Залишки в регіоні'!$B530=Лист2!$G$1,'Залишки в регіоні'!$L530,0)</f>
        <v>0</v>
      </c>
      <c r="H530" s="1">
        <f>IF('Залишки в регіоні'!$B530=Лист2!$H$1,'Залишки в регіоні'!$L530,0)</f>
        <v>0</v>
      </c>
      <c r="I530" s="1">
        <f>IF('Залишки в регіоні'!$B530=Лист2!$I$1,'Залишки в регіоні'!$L530,0)</f>
        <v>0</v>
      </c>
      <c r="J530" s="1">
        <f>IF('Залишки в регіоні'!$B530=Лист2!$J$1,'Залишки в регіоні'!$L530,0)</f>
        <v>0</v>
      </c>
      <c r="K530" s="1">
        <f>IF('[1]Залишки в регіоні'!$B530=[1]Лист2!$K$1,'[1]Залишки в регіоні'!$L530,0)</f>
        <v>0</v>
      </c>
      <c r="L530" s="1">
        <f>IF('[1]Залишки в регіоні'!$B530=[1]Лист2!$L$1,'[1]Залишки в регіоні'!$L530,0)</f>
        <v>0</v>
      </c>
    </row>
    <row r="531" spans="1:12" x14ac:dyDescent="0.2">
      <c r="A531" s="1">
        <f>IF('Залишки в регіоні'!$B531=Лист2!$A$1,'Залишки в регіоні'!$L531,0)</f>
        <v>0</v>
      </c>
      <c r="B531" s="1">
        <f>IF('Залишки в регіоні'!$B531=Лист2!$B$1,'Залишки в регіоні'!$L531,0)</f>
        <v>0</v>
      </c>
      <c r="C531" s="1">
        <f>IF('Залишки в регіоні'!$B531=Лист2!$C$1,'Залишки в регіоні'!$L531,0)</f>
        <v>0</v>
      </c>
      <c r="D531" s="1">
        <f>IF('Залишки в регіоні'!$B531=Лист2!$D$1,'Залишки в регіоні'!$L531,0)</f>
        <v>0</v>
      </c>
      <c r="E531" s="1">
        <f>IF('Залишки в регіоні'!$B531=Лист2!$E$1,'Залишки в регіоні'!$L531,0)</f>
        <v>0</v>
      </c>
      <c r="F531" s="1">
        <f>IF('Залишки в регіоні'!$B531=Лист2!$F$1,'Залишки в регіоні'!$L531,0)</f>
        <v>0</v>
      </c>
      <c r="G531" s="1">
        <f>IF('Залишки в регіоні'!$B531=Лист2!$G$1,'Залишки в регіоні'!$L531,0)</f>
        <v>0</v>
      </c>
      <c r="H531" s="1">
        <f>IF('Залишки в регіоні'!$B531=Лист2!$H$1,'Залишки в регіоні'!$L531,0)</f>
        <v>0</v>
      </c>
      <c r="I531" s="1">
        <f>IF('Залишки в регіоні'!$B531=Лист2!$I$1,'Залишки в регіоні'!$L531,0)</f>
        <v>0</v>
      </c>
      <c r="J531" s="1">
        <f>IF('Залишки в регіоні'!$B531=Лист2!$J$1,'Залишки в регіоні'!$L531,0)</f>
        <v>0</v>
      </c>
      <c r="K531" s="1">
        <f>IF('[1]Залишки в регіоні'!$B531=[1]Лист2!$K$1,'[1]Залишки в регіоні'!$L531,0)</f>
        <v>0</v>
      </c>
      <c r="L531" s="1">
        <f>IF('[1]Залишки в регіоні'!$B531=[1]Лист2!$L$1,'[1]Залишки в регіоні'!$L531,0)</f>
        <v>0</v>
      </c>
    </row>
    <row r="532" spans="1:12" x14ac:dyDescent="0.2">
      <c r="A532" s="1">
        <f>IF('Залишки в регіоні'!$B532=Лист2!$A$1,'Залишки в регіоні'!$L532,0)</f>
        <v>0</v>
      </c>
      <c r="B532" s="1">
        <f>IF('Залишки в регіоні'!$B532=Лист2!$B$1,'Залишки в регіоні'!$L532,0)</f>
        <v>0</v>
      </c>
      <c r="C532" s="1">
        <f>IF('Залишки в регіоні'!$B532=Лист2!$C$1,'Залишки в регіоні'!$L532,0)</f>
        <v>0</v>
      </c>
      <c r="D532" s="1">
        <f>IF('Залишки в регіоні'!$B532=Лист2!$D$1,'Залишки в регіоні'!$L532,0)</f>
        <v>0</v>
      </c>
      <c r="E532" s="1">
        <f>IF('Залишки в регіоні'!$B532=Лист2!$E$1,'Залишки в регіоні'!$L532,0)</f>
        <v>0</v>
      </c>
      <c r="F532" s="1">
        <f>IF('Залишки в регіоні'!$B532=Лист2!$F$1,'Залишки в регіоні'!$L532,0)</f>
        <v>0</v>
      </c>
      <c r="G532" s="1">
        <f>IF('Залишки в регіоні'!$B532=Лист2!$G$1,'Залишки в регіоні'!$L532,0)</f>
        <v>0</v>
      </c>
      <c r="H532" s="1">
        <f>IF('Залишки в регіоні'!$B532=Лист2!$H$1,'Залишки в регіоні'!$L532,0)</f>
        <v>0</v>
      </c>
      <c r="I532" s="1">
        <f>IF('Залишки в регіоні'!$B532=Лист2!$I$1,'Залишки в регіоні'!$L532,0)</f>
        <v>0</v>
      </c>
      <c r="J532" s="1">
        <f>IF('Залишки в регіоні'!$B532=Лист2!$J$1,'Залишки в регіоні'!$L532,0)</f>
        <v>0</v>
      </c>
      <c r="K532" s="1">
        <f>IF('[1]Залишки в регіоні'!$B532=[1]Лист2!$K$1,'[1]Залишки в регіоні'!$L532,0)</f>
        <v>0</v>
      </c>
      <c r="L532" s="1">
        <f>IF('[1]Залишки в регіоні'!$B532=[1]Лист2!$L$1,'[1]Залишки в регіоні'!$L532,0)</f>
        <v>0</v>
      </c>
    </row>
    <row r="533" spans="1:12" x14ac:dyDescent="0.2">
      <c r="A533" s="1">
        <f>IF('Залишки в регіоні'!$B533=Лист2!$A$1,'Залишки в регіоні'!$L533,0)</f>
        <v>0</v>
      </c>
      <c r="B533" s="1">
        <f>IF('Залишки в регіоні'!$B533=Лист2!$B$1,'Залишки в регіоні'!$L533,0)</f>
        <v>0</v>
      </c>
      <c r="C533" s="1">
        <f>IF('Залишки в регіоні'!$B533=Лист2!$C$1,'Залишки в регіоні'!$L533,0)</f>
        <v>0</v>
      </c>
      <c r="D533" s="1">
        <f>IF('Залишки в регіоні'!$B533=Лист2!$D$1,'Залишки в регіоні'!$L533,0)</f>
        <v>0</v>
      </c>
      <c r="E533" s="1">
        <f>IF('Залишки в регіоні'!$B533=Лист2!$E$1,'Залишки в регіоні'!$L533,0)</f>
        <v>0</v>
      </c>
      <c r="F533" s="1">
        <f>IF('Залишки в регіоні'!$B533=Лист2!$F$1,'Залишки в регіоні'!$L533,0)</f>
        <v>0</v>
      </c>
      <c r="G533" s="1">
        <f>IF('Залишки в регіоні'!$B533=Лист2!$G$1,'Залишки в регіоні'!$L533,0)</f>
        <v>0</v>
      </c>
      <c r="H533" s="1">
        <f>IF('Залишки в регіоні'!$B533=Лист2!$H$1,'Залишки в регіоні'!$L533,0)</f>
        <v>0</v>
      </c>
      <c r="I533" s="1">
        <f>IF('Залишки в регіоні'!$B533=Лист2!$I$1,'Залишки в регіоні'!$L533,0)</f>
        <v>0</v>
      </c>
      <c r="J533" s="1">
        <f>IF('Залишки в регіоні'!$B533=Лист2!$J$1,'Залишки в регіоні'!$L533,0)</f>
        <v>0</v>
      </c>
      <c r="K533" s="1">
        <f>IF('[1]Залишки в регіоні'!$B533=[1]Лист2!$K$1,'[1]Залишки в регіоні'!$L533,0)</f>
        <v>0</v>
      </c>
      <c r="L533" s="1">
        <f>IF('[1]Залишки в регіоні'!$B533=[1]Лист2!$L$1,'[1]Залишки в регіоні'!$L533,0)</f>
        <v>0</v>
      </c>
    </row>
    <row r="534" spans="1:12" x14ac:dyDescent="0.2">
      <c r="A534" s="1">
        <f>IF('Залишки в регіоні'!$B534=Лист2!$A$1,'Залишки в регіоні'!$L534,0)</f>
        <v>0</v>
      </c>
      <c r="B534" s="1">
        <f>IF('Залишки в регіоні'!$B534=Лист2!$B$1,'Залишки в регіоні'!$L534,0)</f>
        <v>0</v>
      </c>
      <c r="C534" s="1">
        <f>IF('Залишки в регіоні'!$B534=Лист2!$C$1,'Залишки в регіоні'!$L534,0)</f>
        <v>0</v>
      </c>
      <c r="D534" s="1">
        <f>IF('Залишки в регіоні'!$B534=Лист2!$D$1,'Залишки в регіоні'!$L534,0)</f>
        <v>0</v>
      </c>
      <c r="E534" s="1">
        <f>IF('Залишки в регіоні'!$B534=Лист2!$E$1,'Залишки в регіоні'!$L534,0)</f>
        <v>0</v>
      </c>
      <c r="F534" s="1">
        <f>IF('Залишки в регіоні'!$B534=Лист2!$F$1,'Залишки в регіоні'!$L534,0)</f>
        <v>0</v>
      </c>
      <c r="G534" s="1">
        <f>IF('Залишки в регіоні'!$B534=Лист2!$G$1,'Залишки в регіоні'!$L534,0)</f>
        <v>0</v>
      </c>
      <c r="H534" s="1">
        <f>IF('Залишки в регіоні'!$B534=Лист2!$H$1,'Залишки в регіоні'!$L534,0)</f>
        <v>0</v>
      </c>
      <c r="I534" s="1">
        <f>IF('Залишки в регіоні'!$B534=Лист2!$I$1,'Залишки в регіоні'!$L534,0)</f>
        <v>0</v>
      </c>
      <c r="J534" s="1">
        <f>IF('Залишки в регіоні'!$B534=Лист2!$J$1,'Залишки в регіоні'!$L534,0)</f>
        <v>0</v>
      </c>
      <c r="K534" s="1">
        <f>IF('[1]Залишки в регіоні'!$B534=[1]Лист2!$K$1,'[1]Залишки в регіоні'!$L534,0)</f>
        <v>0</v>
      </c>
      <c r="L534" s="1">
        <f>IF('[1]Залишки в регіоні'!$B534=[1]Лист2!$L$1,'[1]Залишки в регіоні'!$L534,0)</f>
        <v>0</v>
      </c>
    </row>
    <row r="535" spans="1:12" x14ac:dyDescent="0.2">
      <c r="A535" s="1">
        <f>IF('Залишки в регіоні'!$B535=Лист2!$A$1,'Залишки в регіоні'!$L535,0)</f>
        <v>0</v>
      </c>
      <c r="B535" s="1">
        <f>IF('Залишки в регіоні'!$B535=Лист2!$B$1,'Залишки в регіоні'!$L535,0)</f>
        <v>0</v>
      </c>
      <c r="C535" s="1">
        <f>IF('Залишки в регіоні'!$B535=Лист2!$C$1,'Залишки в регіоні'!$L535,0)</f>
        <v>0</v>
      </c>
      <c r="D535" s="1">
        <f>IF('Залишки в регіоні'!$B535=Лист2!$D$1,'Залишки в регіоні'!$L535,0)</f>
        <v>0</v>
      </c>
      <c r="E535" s="1">
        <f>IF('Залишки в регіоні'!$B535=Лист2!$E$1,'Залишки в регіоні'!$L535,0)</f>
        <v>0</v>
      </c>
      <c r="F535" s="1">
        <f>IF('Залишки в регіоні'!$B535=Лист2!$F$1,'Залишки в регіоні'!$L535,0)</f>
        <v>0</v>
      </c>
      <c r="G535" s="1">
        <f>IF('Залишки в регіоні'!$B535=Лист2!$G$1,'Залишки в регіоні'!$L535,0)</f>
        <v>0</v>
      </c>
      <c r="H535" s="1">
        <f>IF('Залишки в регіоні'!$B535=Лист2!$H$1,'Залишки в регіоні'!$L535,0)</f>
        <v>0</v>
      </c>
      <c r="I535" s="1">
        <f>IF('Залишки в регіоні'!$B535=Лист2!$I$1,'Залишки в регіоні'!$L535,0)</f>
        <v>0</v>
      </c>
      <c r="J535" s="1">
        <f>IF('Залишки в регіоні'!$B535=Лист2!$J$1,'Залишки в регіоні'!$L535,0)</f>
        <v>0</v>
      </c>
      <c r="K535" s="1">
        <f>IF('[1]Залишки в регіоні'!$B535=[1]Лист2!$K$1,'[1]Залишки в регіоні'!$L535,0)</f>
        <v>0</v>
      </c>
      <c r="L535" s="1">
        <f>IF('[1]Залишки в регіоні'!$B535=[1]Лист2!$L$1,'[1]Залишки в регіоні'!$L535,0)</f>
        <v>0</v>
      </c>
    </row>
    <row r="536" spans="1:12" x14ac:dyDescent="0.2">
      <c r="A536" s="1">
        <f>IF('Залишки в регіоні'!$B536=Лист2!$A$1,'Залишки в регіоні'!$L536,0)</f>
        <v>0</v>
      </c>
      <c r="B536" s="1">
        <f>IF('Залишки в регіоні'!$B536=Лист2!$B$1,'Залишки в регіоні'!$L536,0)</f>
        <v>0</v>
      </c>
      <c r="C536" s="1">
        <f>IF('Залишки в регіоні'!$B536=Лист2!$C$1,'Залишки в регіоні'!$L536,0)</f>
        <v>0</v>
      </c>
      <c r="D536" s="1">
        <f>IF('Залишки в регіоні'!$B536=Лист2!$D$1,'Залишки в регіоні'!$L536,0)</f>
        <v>0</v>
      </c>
      <c r="E536" s="1">
        <f>IF('Залишки в регіоні'!$B536=Лист2!$E$1,'Залишки в регіоні'!$L536,0)</f>
        <v>0</v>
      </c>
      <c r="F536" s="1">
        <f>IF('Залишки в регіоні'!$B536=Лист2!$F$1,'Залишки в регіоні'!$L536,0)</f>
        <v>0</v>
      </c>
      <c r="G536" s="1">
        <f>IF('Залишки в регіоні'!$B536=Лист2!$G$1,'Залишки в регіоні'!$L536,0)</f>
        <v>0</v>
      </c>
      <c r="H536" s="1">
        <f>IF('Залишки в регіоні'!$B536=Лист2!$H$1,'Залишки в регіоні'!$L536,0)</f>
        <v>0</v>
      </c>
      <c r="I536" s="1">
        <f>IF('Залишки в регіоні'!$B536=Лист2!$I$1,'Залишки в регіоні'!$L536,0)</f>
        <v>0</v>
      </c>
      <c r="J536" s="1">
        <f>IF('Залишки в регіоні'!$B536=Лист2!$J$1,'Залишки в регіоні'!$L536,0)</f>
        <v>0</v>
      </c>
      <c r="K536" s="1">
        <f>IF('[1]Залишки в регіоні'!$B536=[1]Лист2!$K$1,'[1]Залишки в регіоні'!$L536,0)</f>
        <v>0</v>
      </c>
      <c r="L536" s="1">
        <f>IF('[1]Залишки в регіоні'!$B536=[1]Лист2!$L$1,'[1]Залишки в регіоні'!$L536,0)</f>
        <v>0</v>
      </c>
    </row>
    <row r="537" spans="1:12" x14ac:dyDescent="0.2">
      <c r="A537" s="1">
        <f>IF('Залишки в регіоні'!$B537=Лист2!$A$1,'Залишки в регіоні'!$L537,0)</f>
        <v>0</v>
      </c>
      <c r="B537" s="1">
        <f>IF('Залишки в регіоні'!$B537=Лист2!$B$1,'Залишки в регіоні'!$L537,0)</f>
        <v>0</v>
      </c>
      <c r="C537" s="1">
        <f>IF('Залишки в регіоні'!$B537=Лист2!$C$1,'Залишки в регіоні'!$L537,0)</f>
        <v>0</v>
      </c>
      <c r="D537" s="1">
        <f>IF('Залишки в регіоні'!$B537=Лист2!$D$1,'Залишки в регіоні'!$L537,0)</f>
        <v>0</v>
      </c>
      <c r="E537" s="1">
        <f>IF('Залишки в регіоні'!$B537=Лист2!$E$1,'Залишки в регіоні'!$L537,0)</f>
        <v>0</v>
      </c>
      <c r="F537" s="1">
        <f>IF('Залишки в регіоні'!$B537=Лист2!$F$1,'Залишки в регіоні'!$L537,0)</f>
        <v>0</v>
      </c>
      <c r="G537" s="1">
        <f>IF('Залишки в регіоні'!$B537=Лист2!$G$1,'Залишки в регіоні'!$L537,0)</f>
        <v>0</v>
      </c>
      <c r="H537" s="1">
        <f>IF('Залишки в регіоні'!$B537=Лист2!$H$1,'Залишки в регіоні'!$L537,0)</f>
        <v>0</v>
      </c>
      <c r="I537" s="1">
        <f>IF('Залишки в регіоні'!$B537=Лист2!$I$1,'Залишки в регіоні'!$L537,0)</f>
        <v>0</v>
      </c>
      <c r="J537" s="1">
        <f>IF('Залишки в регіоні'!$B537=Лист2!$J$1,'Залишки в регіоні'!$L537,0)</f>
        <v>0</v>
      </c>
      <c r="K537" s="1">
        <f>IF('[1]Залишки в регіоні'!$B537=[1]Лист2!$K$1,'[1]Залишки в регіоні'!$L537,0)</f>
        <v>0</v>
      </c>
      <c r="L537" s="1">
        <f>IF('[1]Залишки в регіоні'!$B537=[1]Лист2!$L$1,'[1]Залишки в регіоні'!$L537,0)</f>
        <v>0</v>
      </c>
    </row>
    <row r="538" spans="1:12" x14ac:dyDescent="0.2">
      <c r="A538" s="1">
        <f>IF('Залишки в регіоні'!$B538=Лист2!$A$1,'Залишки в регіоні'!$L538,0)</f>
        <v>0</v>
      </c>
      <c r="B538" s="1">
        <f>IF('Залишки в регіоні'!$B538=Лист2!$B$1,'Залишки в регіоні'!$L538,0)</f>
        <v>0</v>
      </c>
      <c r="C538" s="1">
        <f>IF('Залишки в регіоні'!$B538=Лист2!$C$1,'Залишки в регіоні'!$L538,0)</f>
        <v>0</v>
      </c>
      <c r="D538" s="1">
        <f>IF('Залишки в регіоні'!$B538=Лист2!$D$1,'Залишки в регіоні'!$L538,0)</f>
        <v>0</v>
      </c>
      <c r="E538" s="1">
        <f>IF('Залишки в регіоні'!$B538=Лист2!$E$1,'Залишки в регіоні'!$L538,0)</f>
        <v>0</v>
      </c>
      <c r="F538" s="1">
        <f>IF('Залишки в регіоні'!$B538=Лист2!$F$1,'Залишки в регіоні'!$L538,0)</f>
        <v>0</v>
      </c>
      <c r="G538" s="1">
        <f>IF('Залишки в регіоні'!$B538=Лист2!$G$1,'Залишки в регіоні'!$L538,0)</f>
        <v>0</v>
      </c>
      <c r="H538" s="1">
        <f>IF('Залишки в регіоні'!$B538=Лист2!$H$1,'Залишки в регіоні'!$L538,0)</f>
        <v>0</v>
      </c>
      <c r="I538" s="1">
        <f>IF('Залишки в регіоні'!$B538=Лист2!$I$1,'Залишки в регіоні'!$L538,0)</f>
        <v>0</v>
      </c>
      <c r="J538" s="1">
        <f>IF('Залишки в регіоні'!$B538=Лист2!$J$1,'Залишки в регіоні'!$L538,0)</f>
        <v>0</v>
      </c>
      <c r="K538" s="1">
        <f>IF('[1]Залишки в регіоні'!$B538=[1]Лист2!$K$1,'[1]Залишки в регіоні'!$L538,0)</f>
        <v>0</v>
      </c>
      <c r="L538" s="1">
        <f>IF('[1]Залишки в регіоні'!$B538=[1]Лист2!$L$1,'[1]Залишки в регіоні'!$L538,0)</f>
        <v>0</v>
      </c>
    </row>
    <row r="539" spans="1:12" x14ac:dyDescent="0.2">
      <c r="A539" s="1">
        <f>IF('Залишки в регіоні'!$B539=Лист2!$A$1,'Залишки в регіоні'!$L539,0)</f>
        <v>0</v>
      </c>
      <c r="B539" s="1">
        <f>IF('Залишки в регіоні'!$B539=Лист2!$B$1,'Залишки в регіоні'!$L539,0)</f>
        <v>0</v>
      </c>
      <c r="C539" s="1">
        <f>IF('Залишки в регіоні'!$B539=Лист2!$C$1,'Залишки в регіоні'!$L539,0)</f>
        <v>0</v>
      </c>
      <c r="D539" s="1">
        <f>IF('Залишки в регіоні'!$B539=Лист2!$D$1,'Залишки в регіоні'!$L539,0)</f>
        <v>0</v>
      </c>
      <c r="E539" s="1">
        <f>IF('Залишки в регіоні'!$B539=Лист2!$E$1,'Залишки в регіоні'!$L539,0)</f>
        <v>0</v>
      </c>
      <c r="F539" s="1">
        <f>IF('Залишки в регіоні'!$B539=Лист2!$F$1,'Залишки в регіоні'!$L539,0)</f>
        <v>0</v>
      </c>
      <c r="G539" s="1">
        <f>IF('Залишки в регіоні'!$B539=Лист2!$G$1,'Залишки в регіоні'!$L539,0)</f>
        <v>0</v>
      </c>
      <c r="H539" s="1">
        <f>IF('Залишки в регіоні'!$B539=Лист2!$H$1,'Залишки в регіоні'!$L539,0)</f>
        <v>0</v>
      </c>
      <c r="I539" s="1">
        <f>IF('Залишки в регіоні'!$B539=Лист2!$I$1,'Залишки в регіоні'!$L539,0)</f>
        <v>0</v>
      </c>
      <c r="J539" s="1">
        <f>IF('Залишки в регіоні'!$B539=Лист2!$J$1,'Залишки в регіоні'!$L539,0)</f>
        <v>0</v>
      </c>
      <c r="K539" s="1">
        <f>IF('[1]Залишки в регіоні'!$B539=[1]Лист2!$K$1,'[1]Залишки в регіоні'!$L539,0)</f>
        <v>0</v>
      </c>
      <c r="L539" s="1">
        <f>IF('[1]Залишки в регіоні'!$B539=[1]Лист2!$L$1,'[1]Залишки в регіоні'!$L539,0)</f>
        <v>0</v>
      </c>
    </row>
    <row r="540" spans="1:12" x14ac:dyDescent="0.2">
      <c r="A540" s="1">
        <f>IF('Залишки в регіоні'!$B540=Лист2!$A$1,'Залишки в регіоні'!$L540,0)</f>
        <v>0</v>
      </c>
      <c r="B540" s="1">
        <f>IF('Залишки в регіоні'!$B540=Лист2!$B$1,'Залишки в регіоні'!$L540,0)</f>
        <v>0</v>
      </c>
      <c r="C540" s="1">
        <f>IF('Залишки в регіоні'!$B540=Лист2!$C$1,'Залишки в регіоні'!$L540,0)</f>
        <v>0</v>
      </c>
      <c r="D540" s="1">
        <f>IF('Залишки в регіоні'!$B540=Лист2!$D$1,'Залишки в регіоні'!$L540,0)</f>
        <v>0</v>
      </c>
      <c r="E540" s="1">
        <f>IF('Залишки в регіоні'!$B540=Лист2!$E$1,'Залишки в регіоні'!$L540,0)</f>
        <v>0</v>
      </c>
      <c r="F540" s="1">
        <f>IF('Залишки в регіоні'!$B540=Лист2!$F$1,'Залишки в регіоні'!$L540,0)</f>
        <v>0</v>
      </c>
      <c r="G540" s="1">
        <f>IF('Залишки в регіоні'!$B540=Лист2!$G$1,'Залишки в регіоні'!$L540,0)</f>
        <v>0</v>
      </c>
      <c r="H540" s="1">
        <f>IF('Залишки в регіоні'!$B540=Лист2!$H$1,'Залишки в регіоні'!$L540,0)</f>
        <v>0</v>
      </c>
      <c r="I540" s="1">
        <f>IF('Залишки в регіоні'!$B540=Лист2!$I$1,'Залишки в регіоні'!$L540,0)</f>
        <v>0</v>
      </c>
      <c r="J540" s="1">
        <f>IF('Залишки в регіоні'!$B540=Лист2!$J$1,'Залишки в регіоні'!$L540,0)</f>
        <v>0</v>
      </c>
      <c r="K540" s="1">
        <f>IF('[1]Залишки в регіоні'!$B540=[1]Лист2!$K$1,'[1]Залишки в регіоні'!$L540,0)</f>
        <v>0</v>
      </c>
      <c r="L540" s="1">
        <f>IF('[1]Залишки в регіоні'!$B540=[1]Лист2!$L$1,'[1]Залишки в регіоні'!$L540,0)</f>
        <v>0</v>
      </c>
    </row>
    <row r="541" spans="1:12" x14ac:dyDescent="0.2">
      <c r="A541" s="1">
        <f>IF('Залишки в регіоні'!$B541=Лист2!$A$1,'Залишки в регіоні'!$L541,0)</f>
        <v>0</v>
      </c>
      <c r="B541" s="1">
        <f>IF('Залишки в регіоні'!$B541=Лист2!$B$1,'Залишки в регіоні'!$L541,0)</f>
        <v>0</v>
      </c>
      <c r="C541" s="1">
        <f>IF('Залишки в регіоні'!$B541=Лист2!$C$1,'Залишки в регіоні'!$L541,0)</f>
        <v>0</v>
      </c>
      <c r="D541" s="1">
        <f>IF('Залишки в регіоні'!$B541=Лист2!$D$1,'Залишки в регіоні'!$L541,0)</f>
        <v>0</v>
      </c>
      <c r="E541" s="1">
        <f>IF('Залишки в регіоні'!$B541=Лист2!$E$1,'Залишки в регіоні'!$L541,0)</f>
        <v>0</v>
      </c>
      <c r="F541" s="1">
        <f>IF('Залишки в регіоні'!$B541=Лист2!$F$1,'Залишки в регіоні'!$L541,0)</f>
        <v>0</v>
      </c>
      <c r="G541" s="1">
        <f>IF('Залишки в регіоні'!$B541=Лист2!$G$1,'Залишки в регіоні'!$L541,0)</f>
        <v>0</v>
      </c>
      <c r="H541" s="1">
        <f>IF('Залишки в регіоні'!$B541=Лист2!$H$1,'Залишки в регіоні'!$L541,0)</f>
        <v>0</v>
      </c>
      <c r="I541" s="1">
        <f>IF('Залишки в регіоні'!$B541=Лист2!$I$1,'Залишки в регіоні'!$L541,0)</f>
        <v>0</v>
      </c>
      <c r="J541" s="1">
        <f>IF('Залишки в регіоні'!$B541=Лист2!$J$1,'Залишки в регіоні'!$L541,0)</f>
        <v>0</v>
      </c>
      <c r="K541" s="1">
        <f>IF('[1]Залишки в регіоні'!$B541=[1]Лист2!$K$1,'[1]Залишки в регіоні'!$L541,0)</f>
        <v>0</v>
      </c>
      <c r="L541" s="1">
        <f>IF('[1]Залишки в регіоні'!$B541=[1]Лист2!$L$1,'[1]Залишки в регіоні'!$L541,0)</f>
        <v>0</v>
      </c>
    </row>
    <row r="542" spans="1:12" x14ac:dyDescent="0.2">
      <c r="A542" s="1">
        <f>IF('Залишки в регіоні'!$B542=Лист2!$A$1,'Залишки в регіоні'!$L542,0)</f>
        <v>0</v>
      </c>
      <c r="B542" s="1">
        <f>IF('Залишки в регіоні'!$B542=Лист2!$B$1,'Залишки в регіоні'!$L542,0)</f>
        <v>0</v>
      </c>
      <c r="C542" s="1">
        <f>IF('Залишки в регіоні'!$B542=Лист2!$C$1,'Залишки в регіоні'!$L542,0)</f>
        <v>0</v>
      </c>
      <c r="D542" s="1">
        <f>IF('Залишки в регіоні'!$B542=Лист2!$D$1,'Залишки в регіоні'!$L542,0)</f>
        <v>0</v>
      </c>
      <c r="E542" s="1">
        <f>IF('Залишки в регіоні'!$B542=Лист2!$E$1,'Залишки в регіоні'!$L542,0)</f>
        <v>0</v>
      </c>
      <c r="F542" s="1">
        <f>IF('Залишки в регіоні'!$B542=Лист2!$F$1,'Залишки в регіоні'!$L542,0)</f>
        <v>0</v>
      </c>
      <c r="G542" s="1">
        <f>IF('Залишки в регіоні'!$B542=Лист2!$G$1,'Залишки в регіоні'!$L542,0)</f>
        <v>0</v>
      </c>
      <c r="H542" s="1">
        <f>IF('Залишки в регіоні'!$B542=Лист2!$H$1,'Залишки в регіоні'!$L542,0)</f>
        <v>0</v>
      </c>
      <c r="I542" s="1">
        <f>IF('Залишки в регіоні'!$B542=Лист2!$I$1,'Залишки в регіоні'!$L542,0)</f>
        <v>0</v>
      </c>
      <c r="J542" s="1">
        <f>IF('Залишки в регіоні'!$B542=Лист2!$J$1,'Залишки в регіоні'!$L542,0)</f>
        <v>0</v>
      </c>
      <c r="K542" s="1">
        <f>IF('[1]Залишки в регіоні'!$B542=[1]Лист2!$K$1,'[1]Залишки в регіоні'!$L542,0)</f>
        <v>0</v>
      </c>
      <c r="L542" s="1">
        <f>IF('[1]Залишки в регіоні'!$B542=[1]Лист2!$L$1,'[1]Залишки в регіоні'!$L542,0)</f>
        <v>0</v>
      </c>
    </row>
    <row r="543" spans="1:12" x14ac:dyDescent="0.2">
      <c r="A543" s="1">
        <f>IF('Залишки в регіоні'!$B543=Лист2!$A$1,'Залишки в регіоні'!$L543,0)</f>
        <v>0</v>
      </c>
      <c r="B543" s="1">
        <f>IF('Залишки в регіоні'!$B543=Лист2!$B$1,'Залишки в регіоні'!$L543,0)</f>
        <v>0</v>
      </c>
      <c r="C543" s="1">
        <f>IF('Залишки в регіоні'!$B543=Лист2!$C$1,'Залишки в регіоні'!$L543,0)</f>
        <v>0</v>
      </c>
      <c r="D543" s="1">
        <f>IF('Залишки в регіоні'!$B543=Лист2!$D$1,'Залишки в регіоні'!$L543,0)</f>
        <v>0</v>
      </c>
      <c r="E543" s="1">
        <f>IF('Залишки в регіоні'!$B543=Лист2!$E$1,'Залишки в регіоні'!$L543,0)</f>
        <v>0</v>
      </c>
      <c r="F543" s="1">
        <f>IF('Залишки в регіоні'!$B543=Лист2!$F$1,'Залишки в регіоні'!$L543,0)</f>
        <v>0</v>
      </c>
      <c r="G543" s="1">
        <f>IF('Залишки в регіоні'!$B543=Лист2!$G$1,'Залишки в регіоні'!$L543,0)</f>
        <v>0</v>
      </c>
      <c r="H543" s="1">
        <f>IF('Залишки в регіоні'!$B543=Лист2!$H$1,'Залишки в регіоні'!$L543,0)</f>
        <v>0</v>
      </c>
      <c r="I543" s="1">
        <f>IF('Залишки в регіоні'!$B543=Лист2!$I$1,'Залишки в регіоні'!$L543,0)</f>
        <v>0</v>
      </c>
      <c r="J543" s="1">
        <f>IF('Залишки в регіоні'!$B543=Лист2!$J$1,'Залишки в регіоні'!$L543,0)</f>
        <v>0</v>
      </c>
      <c r="K543" s="1">
        <f>IF('[1]Залишки в регіоні'!$B543=[1]Лист2!$K$1,'[1]Залишки в регіоні'!$L543,0)</f>
        <v>0</v>
      </c>
      <c r="L543" s="1">
        <f>IF('[1]Залишки в регіоні'!$B543=[1]Лист2!$L$1,'[1]Залишки в регіоні'!$L543,0)</f>
        <v>0</v>
      </c>
    </row>
    <row r="544" spans="1:12" x14ac:dyDescent="0.2">
      <c r="A544" s="1">
        <f>IF('Залишки в регіоні'!$B544=Лист2!$A$1,'Залишки в регіоні'!$L544,0)</f>
        <v>0</v>
      </c>
      <c r="B544" s="1">
        <f>IF('Залишки в регіоні'!$B544=Лист2!$B$1,'Залишки в регіоні'!$L544,0)</f>
        <v>0</v>
      </c>
      <c r="C544" s="1">
        <f>IF('Залишки в регіоні'!$B544=Лист2!$C$1,'Залишки в регіоні'!$L544,0)</f>
        <v>0</v>
      </c>
      <c r="D544" s="1">
        <f>IF('Залишки в регіоні'!$B544=Лист2!$D$1,'Залишки в регіоні'!$L544,0)</f>
        <v>0</v>
      </c>
      <c r="E544" s="1">
        <f>IF('Залишки в регіоні'!$B544=Лист2!$E$1,'Залишки в регіоні'!$L544,0)</f>
        <v>0</v>
      </c>
      <c r="F544" s="1">
        <f>IF('Залишки в регіоні'!$B544=Лист2!$F$1,'Залишки в регіоні'!$L544,0)</f>
        <v>0</v>
      </c>
      <c r="G544" s="1">
        <f>IF('Залишки в регіоні'!$B544=Лист2!$G$1,'Залишки в регіоні'!$L544,0)</f>
        <v>0</v>
      </c>
      <c r="H544" s="1">
        <f>IF('Залишки в регіоні'!$B544=Лист2!$H$1,'Залишки в регіоні'!$L544,0)</f>
        <v>0</v>
      </c>
      <c r="I544" s="1">
        <f>IF('Залишки в регіоні'!$B544=Лист2!$I$1,'Залишки в регіоні'!$L544,0)</f>
        <v>0</v>
      </c>
      <c r="J544" s="1">
        <f>IF('Залишки в регіоні'!$B544=Лист2!$J$1,'Залишки в регіоні'!$L544,0)</f>
        <v>0</v>
      </c>
      <c r="K544" s="1">
        <f>IF('[1]Залишки в регіоні'!$B544=[1]Лист2!$K$1,'[1]Залишки в регіоні'!$L544,0)</f>
        <v>0</v>
      </c>
      <c r="L544" s="1">
        <f>IF('[1]Залишки в регіоні'!$B544=[1]Лист2!$L$1,'[1]Залишки в регіоні'!$L544,0)</f>
        <v>0</v>
      </c>
    </row>
    <row r="545" spans="1:12" x14ac:dyDescent="0.2">
      <c r="A545" s="1">
        <f>IF('Залишки в регіоні'!$B545=Лист2!$A$1,'Залишки в регіоні'!$L545,0)</f>
        <v>0</v>
      </c>
      <c r="B545" s="1">
        <f>IF('Залишки в регіоні'!$B545=Лист2!$B$1,'Залишки в регіоні'!$L545,0)</f>
        <v>0</v>
      </c>
      <c r="C545" s="1">
        <f>IF('Залишки в регіоні'!$B545=Лист2!$C$1,'Залишки в регіоні'!$L545,0)</f>
        <v>0</v>
      </c>
      <c r="D545" s="1">
        <f>IF('Залишки в регіоні'!$B545=Лист2!$D$1,'Залишки в регіоні'!$L545,0)</f>
        <v>0</v>
      </c>
      <c r="E545" s="1">
        <f>IF('Залишки в регіоні'!$B545=Лист2!$E$1,'Залишки в регіоні'!$L545,0)</f>
        <v>0</v>
      </c>
      <c r="F545" s="1">
        <f>IF('Залишки в регіоні'!$B545=Лист2!$F$1,'Залишки в регіоні'!$L545,0)</f>
        <v>0</v>
      </c>
      <c r="G545" s="1">
        <f>IF('Залишки в регіоні'!$B545=Лист2!$G$1,'Залишки в регіоні'!$L545,0)</f>
        <v>0</v>
      </c>
      <c r="H545" s="1">
        <f>IF('Залишки в регіоні'!$B545=Лист2!$H$1,'Залишки в регіоні'!$L545,0)</f>
        <v>0</v>
      </c>
      <c r="I545" s="1">
        <f>IF('Залишки в регіоні'!$B545=Лист2!$I$1,'Залишки в регіоні'!$L545,0)</f>
        <v>0</v>
      </c>
      <c r="J545" s="1">
        <f>IF('Залишки в регіоні'!$B545=Лист2!$J$1,'Залишки в регіоні'!$L545,0)</f>
        <v>0</v>
      </c>
      <c r="K545" s="1">
        <f>IF('[1]Залишки в регіоні'!$B545=[1]Лист2!$K$1,'[1]Залишки в регіоні'!$L545,0)</f>
        <v>0</v>
      </c>
      <c r="L545" s="1">
        <f>IF('[1]Залишки в регіоні'!$B545=[1]Лист2!$L$1,'[1]Залишки в регіоні'!$L545,0)</f>
        <v>0</v>
      </c>
    </row>
    <row r="546" spans="1:12" x14ac:dyDescent="0.2">
      <c r="A546" s="1">
        <f>IF('Залишки в регіоні'!$B546=Лист2!$A$1,'Залишки в регіоні'!$L546,0)</f>
        <v>0</v>
      </c>
      <c r="B546" s="1">
        <f>IF('Залишки в регіоні'!$B546=Лист2!$B$1,'Залишки в регіоні'!$L546,0)</f>
        <v>0</v>
      </c>
      <c r="C546" s="1">
        <f>IF('Залишки в регіоні'!$B546=Лист2!$C$1,'Залишки в регіоні'!$L546,0)</f>
        <v>0</v>
      </c>
      <c r="D546" s="1">
        <f>IF('Залишки в регіоні'!$B546=Лист2!$D$1,'Залишки в регіоні'!$L546,0)</f>
        <v>0</v>
      </c>
      <c r="E546" s="1">
        <f>IF('Залишки в регіоні'!$B546=Лист2!$E$1,'Залишки в регіоні'!$L546,0)</f>
        <v>0</v>
      </c>
      <c r="F546" s="1">
        <f>IF('Залишки в регіоні'!$B546=Лист2!$F$1,'Залишки в регіоні'!$L546,0)</f>
        <v>0</v>
      </c>
      <c r="G546" s="1">
        <f>IF('Залишки в регіоні'!$B546=Лист2!$G$1,'Залишки в регіоні'!$L546,0)</f>
        <v>0</v>
      </c>
      <c r="H546" s="1">
        <f>IF('Залишки в регіоні'!$B546=Лист2!$H$1,'Залишки в регіоні'!$L546,0)</f>
        <v>0</v>
      </c>
      <c r="I546" s="1">
        <f>IF('Залишки в регіоні'!$B546=Лист2!$I$1,'Залишки в регіоні'!$L546,0)</f>
        <v>0</v>
      </c>
      <c r="J546" s="1">
        <f>IF('Залишки в регіоні'!$B546=Лист2!$J$1,'Залишки в регіоні'!$L546,0)</f>
        <v>0</v>
      </c>
      <c r="K546" s="1">
        <f>IF('[1]Залишки в регіоні'!$B546=[1]Лист2!$K$1,'[1]Залишки в регіоні'!$L546,0)</f>
        <v>0</v>
      </c>
      <c r="L546" s="1">
        <f>IF('[1]Залишки в регіоні'!$B546=[1]Лист2!$L$1,'[1]Залишки в регіоні'!$L546,0)</f>
        <v>0</v>
      </c>
    </row>
    <row r="547" spans="1:12" x14ac:dyDescent="0.2">
      <c r="A547" s="1">
        <f>IF('Залишки в регіоні'!$B547=Лист2!$A$1,'Залишки в регіоні'!$L547,0)</f>
        <v>0</v>
      </c>
      <c r="B547" s="1">
        <f>IF('Залишки в регіоні'!$B547=Лист2!$B$1,'Залишки в регіоні'!$L547,0)</f>
        <v>0</v>
      </c>
      <c r="C547" s="1">
        <f>IF('Залишки в регіоні'!$B547=Лист2!$C$1,'Залишки в регіоні'!$L547,0)</f>
        <v>0</v>
      </c>
      <c r="D547" s="1">
        <f>IF('Залишки в регіоні'!$B547=Лист2!$D$1,'Залишки в регіоні'!$L547,0)</f>
        <v>0</v>
      </c>
      <c r="E547" s="1">
        <f>IF('Залишки в регіоні'!$B547=Лист2!$E$1,'Залишки в регіоні'!$L547,0)</f>
        <v>0</v>
      </c>
      <c r="F547" s="1">
        <f>IF('Залишки в регіоні'!$B547=Лист2!$F$1,'Залишки в регіоні'!$L547,0)</f>
        <v>0</v>
      </c>
      <c r="G547" s="1">
        <f>IF('Залишки в регіоні'!$B547=Лист2!$G$1,'Залишки в регіоні'!$L547,0)</f>
        <v>0</v>
      </c>
      <c r="H547" s="1">
        <f>IF('Залишки в регіоні'!$B547=Лист2!$H$1,'Залишки в регіоні'!$L547,0)</f>
        <v>0</v>
      </c>
      <c r="I547" s="1">
        <f>IF('Залишки в регіоні'!$B547=Лист2!$I$1,'Залишки в регіоні'!$L547,0)</f>
        <v>0</v>
      </c>
      <c r="J547" s="1">
        <f>IF('Залишки в регіоні'!$B547=Лист2!$J$1,'Залишки в регіоні'!$L547,0)</f>
        <v>0</v>
      </c>
      <c r="K547" s="1">
        <f>IF('[1]Залишки в регіоні'!$B547=[1]Лист2!$K$1,'[1]Залишки в регіоні'!$L547,0)</f>
        <v>0</v>
      </c>
      <c r="L547" s="1">
        <f>IF('[1]Залишки в регіоні'!$B547=[1]Лист2!$L$1,'[1]Залишки в регіоні'!$L547,0)</f>
        <v>0</v>
      </c>
    </row>
    <row r="548" spans="1:12" x14ac:dyDescent="0.2">
      <c r="A548" s="1">
        <f>IF('Залишки в регіоні'!$B548=Лист2!$A$1,'Залишки в регіоні'!$L548,0)</f>
        <v>0</v>
      </c>
      <c r="B548" s="1">
        <f>IF('Залишки в регіоні'!$B548=Лист2!$B$1,'Залишки в регіоні'!$L548,0)</f>
        <v>0</v>
      </c>
      <c r="C548" s="1">
        <f>IF('Залишки в регіоні'!$B548=Лист2!$C$1,'Залишки в регіоні'!$L548,0)</f>
        <v>0</v>
      </c>
      <c r="D548" s="1">
        <f>IF('Залишки в регіоні'!$B548=Лист2!$D$1,'Залишки в регіоні'!$L548,0)</f>
        <v>0</v>
      </c>
      <c r="E548" s="1">
        <f>IF('Залишки в регіоні'!$B548=Лист2!$E$1,'Залишки в регіоні'!$L548,0)</f>
        <v>0</v>
      </c>
      <c r="F548" s="1">
        <f>IF('Залишки в регіоні'!$B548=Лист2!$F$1,'Залишки в регіоні'!$L548,0)</f>
        <v>0</v>
      </c>
      <c r="G548" s="1">
        <f>IF('Залишки в регіоні'!$B548=Лист2!$G$1,'Залишки в регіоні'!$L548,0)</f>
        <v>0</v>
      </c>
      <c r="H548" s="1">
        <f>IF('Залишки в регіоні'!$B548=Лист2!$H$1,'Залишки в регіоні'!$L548,0)</f>
        <v>0</v>
      </c>
      <c r="I548" s="1">
        <f>IF('Залишки в регіоні'!$B548=Лист2!$I$1,'Залишки в регіоні'!$L548,0)</f>
        <v>0</v>
      </c>
      <c r="J548" s="1">
        <f>IF('Залишки в регіоні'!$B548=Лист2!$J$1,'Залишки в регіоні'!$L548,0)</f>
        <v>0</v>
      </c>
      <c r="K548" s="1">
        <f>IF('[1]Залишки в регіоні'!$B548=[1]Лист2!$K$1,'[1]Залишки в регіоні'!$L548,0)</f>
        <v>0</v>
      </c>
      <c r="L548" s="1">
        <f>IF('[1]Залишки в регіоні'!$B548=[1]Лист2!$L$1,'[1]Залишки в регіоні'!$L548,0)</f>
        <v>0</v>
      </c>
    </row>
    <row r="549" spans="1:12" x14ac:dyDescent="0.2">
      <c r="A549" s="1">
        <f>IF('Залишки в регіоні'!$B549=Лист2!$A$1,'Залишки в регіоні'!$L549,0)</f>
        <v>0</v>
      </c>
      <c r="B549" s="1">
        <f>IF('Залишки в регіоні'!$B549=Лист2!$B$1,'Залишки в регіоні'!$L549,0)</f>
        <v>0</v>
      </c>
      <c r="C549" s="1">
        <f>IF('Залишки в регіоні'!$B549=Лист2!$C$1,'Залишки в регіоні'!$L549,0)</f>
        <v>0</v>
      </c>
      <c r="D549" s="1">
        <f>IF('Залишки в регіоні'!$B549=Лист2!$D$1,'Залишки в регіоні'!$L549,0)</f>
        <v>0</v>
      </c>
      <c r="E549" s="1">
        <f>IF('Залишки в регіоні'!$B549=Лист2!$E$1,'Залишки в регіоні'!$L549,0)</f>
        <v>0</v>
      </c>
      <c r="F549" s="1">
        <f>IF('Залишки в регіоні'!$B549=Лист2!$F$1,'Залишки в регіоні'!$L549,0)</f>
        <v>0</v>
      </c>
      <c r="G549" s="1">
        <f>IF('Залишки в регіоні'!$B549=Лист2!$G$1,'Залишки в регіоні'!$L549,0)</f>
        <v>0</v>
      </c>
      <c r="H549" s="1">
        <f>IF('Залишки в регіоні'!$B549=Лист2!$H$1,'Залишки в регіоні'!$L549,0)</f>
        <v>0</v>
      </c>
      <c r="I549" s="1">
        <f>IF('Залишки в регіоні'!$B549=Лист2!$I$1,'Залишки в регіоні'!$L549,0)</f>
        <v>0</v>
      </c>
      <c r="J549" s="1">
        <f>IF('Залишки в регіоні'!$B549=Лист2!$J$1,'Залишки в регіоні'!$L549,0)</f>
        <v>0</v>
      </c>
      <c r="K549" s="1">
        <f>IF('[1]Залишки в регіоні'!$B549=[1]Лист2!$K$1,'[1]Залишки в регіоні'!$L549,0)</f>
        <v>0</v>
      </c>
      <c r="L549" s="1">
        <f>IF('[1]Залишки в регіоні'!$B549=[1]Лист2!$L$1,'[1]Залишки в регіоні'!$L549,0)</f>
        <v>0</v>
      </c>
    </row>
    <row r="550" spans="1:12" x14ac:dyDescent="0.2">
      <c r="A550" s="1">
        <f>IF('Залишки в регіоні'!$B550=Лист2!$A$1,'Залишки в регіоні'!$L550,0)</f>
        <v>0</v>
      </c>
      <c r="B550" s="1">
        <f>IF('Залишки в регіоні'!$B550=Лист2!$B$1,'Залишки в регіоні'!$L550,0)</f>
        <v>0</v>
      </c>
      <c r="C550" s="1">
        <f>IF('Залишки в регіоні'!$B550=Лист2!$C$1,'Залишки в регіоні'!$L550,0)</f>
        <v>0</v>
      </c>
      <c r="D550" s="1">
        <f>IF('Залишки в регіоні'!$B550=Лист2!$D$1,'Залишки в регіоні'!$L550,0)</f>
        <v>0</v>
      </c>
      <c r="E550" s="1">
        <f>IF('Залишки в регіоні'!$B550=Лист2!$E$1,'Залишки в регіоні'!$L550,0)</f>
        <v>0</v>
      </c>
      <c r="F550" s="1">
        <f>IF('Залишки в регіоні'!$B550=Лист2!$F$1,'Залишки в регіоні'!$L550,0)</f>
        <v>0</v>
      </c>
      <c r="G550" s="1">
        <f>IF('Залишки в регіоні'!$B550=Лист2!$G$1,'Залишки в регіоні'!$L550,0)</f>
        <v>0</v>
      </c>
      <c r="H550" s="1">
        <f>IF('Залишки в регіоні'!$B550=Лист2!$H$1,'Залишки в регіоні'!$L550,0)</f>
        <v>0</v>
      </c>
      <c r="I550" s="1">
        <f>IF('Залишки в регіоні'!$B550=Лист2!$I$1,'Залишки в регіоні'!$L550,0)</f>
        <v>0</v>
      </c>
      <c r="J550" s="1">
        <f>IF('Залишки в регіоні'!$B550=Лист2!$J$1,'Залишки в регіоні'!$L550,0)</f>
        <v>0</v>
      </c>
      <c r="K550" s="1">
        <f>IF('[1]Залишки в регіоні'!$B550=[1]Лист2!$K$1,'[1]Залишки в регіоні'!$L550,0)</f>
        <v>0</v>
      </c>
      <c r="L550" s="1">
        <f>IF('[1]Залишки в регіоні'!$B550=[1]Лист2!$L$1,'[1]Залишки в регіоні'!$L550,0)</f>
        <v>0</v>
      </c>
    </row>
    <row r="551" spans="1:12" x14ac:dyDescent="0.2">
      <c r="A551" s="1">
        <f>IF('Залишки в регіоні'!$B551=Лист2!$A$1,'Залишки в регіоні'!$L551,0)</f>
        <v>0</v>
      </c>
      <c r="B551" s="1">
        <f>IF('Залишки в регіоні'!$B551=Лист2!$B$1,'Залишки в регіоні'!$L551,0)</f>
        <v>0</v>
      </c>
      <c r="C551" s="1">
        <f>IF('Залишки в регіоні'!$B551=Лист2!$C$1,'Залишки в регіоні'!$L551,0)</f>
        <v>0</v>
      </c>
      <c r="D551" s="1">
        <f>IF('Залишки в регіоні'!$B551=Лист2!$D$1,'Залишки в регіоні'!$L551,0)</f>
        <v>0</v>
      </c>
      <c r="E551" s="1">
        <f>IF('Залишки в регіоні'!$B551=Лист2!$E$1,'Залишки в регіоні'!$L551,0)</f>
        <v>0</v>
      </c>
      <c r="F551" s="1">
        <f>IF('Залишки в регіоні'!$B551=Лист2!$F$1,'Залишки в регіоні'!$L551,0)</f>
        <v>0</v>
      </c>
      <c r="G551" s="1">
        <f>IF('Залишки в регіоні'!$B551=Лист2!$G$1,'Залишки в регіоні'!$L551,0)</f>
        <v>0</v>
      </c>
      <c r="H551" s="1">
        <f>IF('Залишки в регіоні'!$B551=Лист2!$H$1,'Залишки в регіоні'!$L551,0)</f>
        <v>0</v>
      </c>
      <c r="I551" s="1">
        <f>IF('Залишки в регіоні'!$B551=Лист2!$I$1,'Залишки в регіоні'!$L551,0)</f>
        <v>0</v>
      </c>
      <c r="J551" s="1">
        <f>IF('Залишки в регіоні'!$B551=Лист2!$J$1,'Залишки в регіоні'!$L551,0)</f>
        <v>0</v>
      </c>
      <c r="K551" s="1">
        <f>IF('[1]Залишки в регіоні'!$B551=[1]Лист2!$K$1,'[1]Залишки в регіоні'!$L551,0)</f>
        <v>0</v>
      </c>
      <c r="L551" s="1">
        <f>IF('[1]Залишки в регіоні'!$B551=[1]Лист2!$L$1,'[1]Залишки в регіоні'!$L551,0)</f>
        <v>0</v>
      </c>
    </row>
    <row r="552" spans="1:12" x14ac:dyDescent="0.2">
      <c r="A552" s="1">
        <f>IF('Залишки в регіоні'!$B552=Лист2!$A$1,'Залишки в регіоні'!$L552,0)</f>
        <v>0</v>
      </c>
      <c r="B552" s="1">
        <f>IF('Залишки в регіоні'!$B552=Лист2!$B$1,'Залишки в регіоні'!$L552,0)</f>
        <v>0</v>
      </c>
      <c r="C552" s="1">
        <f>IF('Залишки в регіоні'!$B552=Лист2!$C$1,'Залишки в регіоні'!$L552,0)</f>
        <v>0</v>
      </c>
      <c r="D552" s="1">
        <f>IF('Залишки в регіоні'!$B552=Лист2!$D$1,'Залишки в регіоні'!$L552,0)</f>
        <v>0</v>
      </c>
      <c r="E552" s="1">
        <f>IF('Залишки в регіоні'!$B552=Лист2!$E$1,'Залишки в регіоні'!$L552,0)</f>
        <v>0</v>
      </c>
      <c r="F552" s="1">
        <f>IF('Залишки в регіоні'!$B552=Лист2!$F$1,'Залишки в регіоні'!$L552,0)</f>
        <v>0</v>
      </c>
      <c r="G552" s="1">
        <f>IF('Залишки в регіоні'!$B552=Лист2!$G$1,'Залишки в регіоні'!$L552,0)</f>
        <v>0</v>
      </c>
      <c r="H552" s="1">
        <f>IF('Залишки в регіоні'!$B552=Лист2!$H$1,'Залишки в регіоні'!$L552,0)</f>
        <v>0</v>
      </c>
      <c r="I552" s="1">
        <f>IF('Залишки в регіоні'!$B552=Лист2!$I$1,'Залишки в регіоні'!$L552,0)</f>
        <v>0</v>
      </c>
      <c r="J552" s="1">
        <f>IF('Залишки в регіоні'!$B552=Лист2!$J$1,'Залишки в регіоні'!$L552,0)</f>
        <v>0</v>
      </c>
      <c r="K552" s="1">
        <f>IF('[1]Залишки в регіоні'!$B552=[1]Лист2!$K$1,'[1]Залишки в регіоні'!$L552,0)</f>
        <v>0</v>
      </c>
      <c r="L552" s="1">
        <f>IF('[1]Залишки в регіоні'!$B552=[1]Лист2!$L$1,'[1]Залишки в регіоні'!$L552,0)</f>
        <v>0</v>
      </c>
    </row>
    <row r="553" spans="1:12" x14ac:dyDescent="0.2">
      <c r="A553" s="1">
        <f>IF('Залишки в регіоні'!$B553=Лист2!$A$1,'Залишки в регіоні'!$L553,0)</f>
        <v>0</v>
      </c>
      <c r="B553" s="1">
        <f>IF('Залишки в регіоні'!$B553=Лист2!$B$1,'Залишки в регіоні'!$L553,0)</f>
        <v>0</v>
      </c>
      <c r="C553" s="1">
        <f>IF('Залишки в регіоні'!$B553=Лист2!$C$1,'Залишки в регіоні'!$L553,0)</f>
        <v>0</v>
      </c>
      <c r="D553" s="1">
        <f>IF('Залишки в регіоні'!$B553=Лист2!$D$1,'Залишки в регіоні'!$L553,0)</f>
        <v>0</v>
      </c>
      <c r="E553" s="1">
        <f>IF('Залишки в регіоні'!$B553=Лист2!$E$1,'Залишки в регіоні'!$L553,0)</f>
        <v>0</v>
      </c>
      <c r="F553" s="1">
        <f>IF('Залишки в регіоні'!$B553=Лист2!$F$1,'Залишки в регіоні'!$L553,0)</f>
        <v>0</v>
      </c>
      <c r="G553" s="1">
        <f>IF('Залишки в регіоні'!$B553=Лист2!$G$1,'Залишки в регіоні'!$L553,0)</f>
        <v>0</v>
      </c>
      <c r="H553" s="1">
        <f>IF('Залишки в регіоні'!$B553=Лист2!$H$1,'Залишки в регіоні'!$L553,0)</f>
        <v>0</v>
      </c>
      <c r="I553" s="1">
        <f>IF('Залишки в регіоні'!$B553=Лист2!$I$1,'Залишки в регіоні'!$L553,0)</f>
        <v>0</v>
      </c>
      <c r="J553" s="1">
        <f>IF('Залишки в регіоні'!$B553=Лист2!$J$1,'Залишки в регіоні'!$L553,0)</f>
        <v>0</v>
      </c>
      <c r="K553" s="1">
        <f>IF('[1]Залишки в регіоні'!$B553=[1]Лист2!$K$1,'[1]Залишки в регіоні'!$L553,0)</f>
        <v>0</v>
      </c>
      <c r="L553" s="1">
        <f>IF('[1]Залишки в регіоні'!$B553=[1]Лист2!$L$1,'[1]Залишки в регіоні'!$L553,0)</f>
        <v>0</v>
      </c>
    </row>
    <row r="554" spans="1:12" x14ac:dyDescent="0.2">
      <c r="A554" s="1">
        <f>IF('Залишки в регіоні'!$B554=Лист2!$A$1,'Залишки в регіоні'!$L554,0)</f>
        <v>0</v>
      </c>
      <c r="B554" s="1">
        <f>IF('Залишки в регіоні'!$B554=Лист2!$B$1,'Залишки в регіоні'!$L554,0)</f>
        <v>0</v>
      </c>
      <c r="C554" s="1">
        <f>IF('Залишки в регіоні'!$B554=Лист2!$C$1,'Залишки в регіоні'!$L554,0)</f>
        <v>0</v>
      </c>
      <c r="D554" s="1">
        <f>IF('Залишки в регіоні'!$B554=Лист2!$D$1,'Залишки в регіоні'!$L554,0)</f>
        <v>0</v>
      </c>
      <c r="E554" s="1">
        <f>IF('Залишки в регіоні'!$B554=Лист2!$E$1,'Залишки в регіоні'!$L554,0)</f>
        <v>0</v>
      </c>
      <c r="F554" s="1">
        <f>IF('Залишки в регіоні'!$B554=Лист2!$F$1,'Залишки в регіоні'!$L554,0)</f>
        <v>0</v>
      </c>
      <c r="G554" s="1">
        <f>IF('Залишки в регіоні'!$B554=Лист2!$G$1,'Залишки в регіоні'!$L554,0)</f>
        <v>0</v>
      </c>
      <c r="H554" s="1">
        <f>IF('Залишки в регіоні'!$B554=Лист2!$H$1,'Залишки в регіоні'!$L554,0)</f>
        <v>0</v>
      </c>
      <c r="I554" s="1">
        <f>IF('Залишки в регіоні'!$B554=Лист2!$I$1,'Залишки в регіоні'!$L554,0)</f>
        <v>0</v>
      </c>
      <c r="J554" s="1">
        <f>IF('Залишки в регіоні'!$B554=Лист2!$J$1,'Залишки в регіоні'!$L554,0)</f>
        <v>0</v>
      </c>
      <c r="K554" s="1">
        <f>IF('[1]Залишки в регіоні'!$B554=[1]Лист2!$K$1,'[1]Залишки в регіоні'!$L554,0)</f>
        <v>0</v>
      </c>
      <c r="L554" s="1">
        <f>IF('[1]Залишки в регіоні'!$B554=[1]Лист2!$L$1,'[1]Залишки в регіоні'!$L554,0)</f>
        <v>0</v>
      </c>
    </row>
    <row r="555" spans="1:12" x14ac:dyDescent="0.2">
      <c r="A555" s="1">
        <f>IF('Залишки в регіоні'!$B555=Лист2!$A$1,'Залишки в регіоні'!$L555,0)</f>
        <v>0</v>
      </c>
      <c r="B555" s="1">
        <f>IF('Залишки в регіоні'!$B555=Лист2!$B$1,'Залишки в регіоні'!$L555,0)</f>
        <v>0</v>
      </c>
      <c r="C555" s="1">
        <f>IF('Залишки в регіоні'!$B555=Лист2!$C$1,'Залишки в регіоні'!$L555,0)</f>
        <v>0</v>
      </c>
      <c r="D555" s="1">
        <f>IF('Залишки в регіоні'!$B555=Лист2!$D$1,'Залишки в регіоні'!$L555,0)</f>
        <v>0</v>
      </c>
      <c r="E555" s="1">
        <f>IF('Залишки в регіоні'!$B555=Лист2!$E$1,'Залишки в регіоні'!$L555,0)</f>
        <v>0</v>
      </c>
      <c r="F555" s="1">
        <f>IF('Залишки в регіоні'!$B555=Лист2!$F$1,'Залишки в регіоні'!$L555,0)</f>
        <v>0</v>
      </c>
      <c r="G555" s="1">
        <f>IF('Залишки в регіоні'!$B555=Лист2!$G$1,'Залишки в регіоні'!$L555,0)</f>
        <v>0</v>
      </c>
      <c r="H555" s="1">
        <f>IF('Залишки в регіоні'!$B555=Лист2!$H$1,'Залишки в регіоні'!$L555,0)</f>
        <v>0</v>
      </c>
      <c r="I555" s="1">
        <f>IF('Залишки в регіоні'!$B555=Лист2!$I$1,'Залишки в регіоні'!$L555,0)</f>
        <v>0</v>
      </c>
      <c r="J555" s="1">
        <f>IF('Залишки в регіоні'!$B555=Лист2!$J$1,'Залишки в регіоні'!$L555,0)</f>
        <v>0</v>
      </c>
      <c r="K555" s="1">
        <f>IF('[1]Залишки в регіоні'!$B555=[1]Лист2!$K$1,'[1]Залишки в регіоні'!$L555,0)</f>
        <v>0</v>
      </c>
      <c r="L555" s="1">
        <f>IF('[1]Залишки в регіоні'!$B555=[1]Лист2!$L$1,'[1]Залишки в регіоні'!$L555,0)</f>
        <v>0</v>
      </c>
    </row>
    <row r="556" spans="1:12" x14ac:dyDescent="0.2">
      <c r="A556" s="1">
        <f>IF('Залишки в регіоні'!$B556=Лист2!$A$1,'Залишки в регіоні'!$L556,0)</f>
        <v>0</v>
      </c>
      <c r="B556" s="1">
        <f>IF('Залишки в регіоні'!$B556=Лист2!$B$1,'Залишки в регіоні'!$L556,0)</f>
        <v>0</v>
      </c>
      <c r="C556" s="1">
        <f>IF('Залишки в регіоні'!$B556=Лист2!$C$1,'Залишки в регіоні'!$L556,0)</f>
        <v>0</v>
      </c>
      <c r="D556" s="1">
        <f>IF('Залишки в регіоні'!$B556=Лист2!$D$1,'Залишки в регіоні'!$L556,0)</f>
        <v>0</v>
      </c>
      <c r="E556" s="1">
        <f>IF('Залишки в регіоні'!$B556=Лист2!$E$1,'Залишки в регіоні'!$L556,0)</f>
        <v>0</v>
      </c>
      <c r="F556" s="1">
        <f>IF('Залишки в регіоні'!$B556=Лист2!$F$1,'Залишки в регіоні'!$L556,0)</f>
        <v>0</v>
      </c>
      <c r="G556" s="1">
        <f>IF('Залишки в регіоні'!$B556=Лист2!$G$1,'Залишки в регіоні'!$L556,0)</f>
        <v>0</v>
      </c>
      <c r="H556" s="1">
        <f>IF('Залишки в регіоні'!$B556=Лист2!$H$1,'Залишки в регіоні'!$L556,0)</f>
        <v>0</v>
      </c>
      <c r="I556" s="1">
        <f>IF('Залишки в регіоні'!$B556=Лист2!$I$1,'Залишки в регіоні'!$L556,0)</f>
        <v>0</v>
      </c>
      <c r="J556" s="1">
        <f>IF('Залишки в регіоні'!$B556=Лист2!$J$1,'Залишки в регіоні'!$L556,0)</f>
        <v>0</v>
      </c>
      <c r="K556" s="1">
        <f>IF('[1]Залишки в регіоні'!$B556=[1]Лист2!$K$1,'[1]Залишки в регіоні'!$L556,0)</f>
        <v>0</v>
      </c>
      <c r="L556" s="1">
        <f>IF('[1]Залишки в регіоні'!$B556=[1]Лист2!$L$1,'[1]Залишки в регіоні'!$L556,0)</f>
        <v>0</v>
      </c>
    </row>
    <row r="557" spans="1:12" x14ac:dyDescent="0.2">
      <c r="A557" s="1">
        <f>IF('Залишки в регіоні'!$B557=Лист2!$A$1,'Залишки в регіоні'!$L557,0)</f>
        <v>0</v>
      </c>
      <c r="B557" s="1">
        <f>IF('Залишки в регіоні'!$B557=Лист2!$B$1,'Залишки в регіоні'!$L557,0)</f>
        <v>0</v>
      </c>
      <c r="C557" s="1">
        <f>IF('Залишки в регіоні'!$B557=Лист2!$C$1,'Залишки в регіоні'!$L557,0)</f>
        <v>0</v>
      </c>
      <c r="D557" s="1">
        <f>IF('Залишки в регіоні'!$B557=Лист2!$D$1,'Залишки в регіоні'!$L557,0)</f>
        <v>0</v>
      </c>
      <c r="E557" s="1">
        <f>IF('Залишки в регіоні'!$B557=Лист2!$E$1,'Залишки в регіоні'!$L557,0)</f>
        <v>0</v>
      </c>
      <c r="F557" s="1">
        <f>IF('Залишки в регіоні'!$B557=Лист2!$F$1,'Залишки в регіоні'!$L557,0)</f>
        <v>0</v>
      </c>
      <c r="G557" s="1">
        <f>IF('Залишки в регіоні'!$B557=Лист2!$G$1,'Залишки в регіоні'!$L557,0)</f>
        <v>0</v>
      </c>
      <c r="H557" s="1">
        <f>IF('Залишки в регіоні'!$B557=Лист2!$H$1,'Залишки в регіоні'!$L557,0)</f>
        <v>0</v>
      </c>
      <c r="I557" s="1">
        <f>IF('Залишки в регіоні'!$B557=Лист2!$I$1,'Залишки в регіоні'!$L557,0)</f>
        <v>0</v>
      </c>
      <c r="J557" s="1">
        <f>IF('Залишки в регіоні'!$B557=Лист2!$J$1,'Залишки в регіоні'!$L557,0)</f>
        <v>0</v>
      </c>
      <c r="K557" s="1">
        <f>IF('[1]Залишки в регіоні'!$B557=[1]Лист2!$K$1,'[1]Залишки в регіоні'!$L557,0)</f>
        <v>0</v>
      </c>
      <c r="L557" s="1">
        <f>IF('[1]Залишки в регіоні'!$B557=[1]Лист2!$L$1,'[1]Залишки в регіоні'!$L557,0)</f>
        <v>0</v>
      </c>
    </row>
    <row r="558" spans="1:12" x14ac:dyDescent="0.2">
      <c r="A558" s="1">
        <f>IF('Залишки в регіоні'!$B558=Лист2!$A$1,'Залишки в регіоні'!$L558,0)</f>
        <v>0</v>
      </c>
      <c r="B558" s="1">
        <f>IF('Залишки в регіоні'!$B558=Лист2!$B$1,'Залишки в регіоні'!$L558,0)</f>
        <v>0</v>
      </c>
      <c r="C558" s="1">
        <f>IF('Залишки в регіоні'!$B558=Лист2!$C$1,'Залишки в регіоні'!$L558,0)</f>
        <v>0</v>
      </c>
      <c r="D558" s="1">
        <f>IF('Залишки в регіоні'!$B558=Лист2!$D$1,'Залишки в регіоні'!$L558,0)</f>
        <v>0</v>
      </c>
      <c r="E558" s="1">
        <f>IF('Залишки в регіоні'!$B558=Лист2!$E$1,'Залишки в регіоні'!$L558,0)</f>
        <v>0</v>
      </c>
      <c r="F558" s="1">
        <f>IF('Залишки в регіоні'!$B558=Лист2!$F$1,'Залишки в регіоні'!$L558,0)</f>
        <v>0</v>
      </c>
      <c r="G558" s="1">
        <f>IF('Залишки в регіоні'!$B558=Лист2!$G$1,'Залишки в регіоні'!$L558,0)</f>
        <v>0</v>
      </c>
      <c r="H558" s="1">
        <f>IF('Залишки в регіоні'!$B558=Лист2!$H$1,'Залишки в регіоні'!$L558,0)</f>
        <v>0</v>
      </c>
      <c r="I558" s="1">
        <f>IF('Залишки в регіоні'!$B558=Лист2!$I$1,'Залишки в регіоні'!$L558,0)</f>
        <v>0</v>
      </c>
      <c r="J558" s="1">
        <f>IF('Залишки в регіоні'!$B558=Лист2!$J$1,'Залишки в регіоні'!$L558,0)</f>
        <v>0</v>
      </c>
      <c r="K558" s="1">
        <f>IF('[1]Залишки в регіоні'!$B558=[1]Лист2!$K$1,'[1]Залишки в регіоні'!$L558,0)</f>
        <v>0</v>
      </c>
      <c r="L558" s="1">
        <f>IF('[1]Залишки в регіоні'!$B558=[1]Лист2!$L$1,'[1]Залишки в регіоні'!$L558,0)</f>
        <v>0</v>
      </c>
    </row>
    <row r="559" spans="1:12" x14ac:dyDescent="0.2">
      <c r="A559" s="1">
        <f>IF('Залишки в регіоні'!$B559=Лист2!$A$1,'Залишки в регіоні'!$L559,0)</f>
        <v>0</v>
      </c>
      <c r="B559" s="1">
        <f>IF('Залишки в регіоні'!$B559=Лист2!$B$1,'Залишки в регіоні'!$L559,0)</f>
        <v>0</v>
      </c>
      <c r="C559" s="1">
        <f>IF('Залишки в регіоні'!$B559=Лист2!$C$1,'Залишки в регіоні'!$L559,0)</f>
        <v>0</v>
      </c>
      <c r="D559" s="1">
        <f>IF('Залишки в регіоні'!$B559=Лист2!$D$1,'Залишки в регіоні'!$L559,0)</f>
        <v>0</v>
      </c>
      <c r="E559" s="1">
        <f>IF('Залишки в регіоні'!$B559=Лист2!$E$1,'Залишки в регіоні'!$L559,0)</f>
        <v>0</v>
      </c>
      <c r="F559" s="1">
        <f>IF('Залишки в регіоні'!$B559=Лист2!$F$1,'Залишки в регіоні'!$L559,0)</f>
        <v>0</v>
      </c>
      <c r="G559" s="1">
        <f>IF('Залишки в регіоні'!$B559=Лист2!$G$1,'Залишки в регіоні'!$L559,0)</f>
        <v>0</v>
      </c>
      <c r="H559" s="1">
        <f>IF('Залишки в регіоні'!$B559=Лист2!$H$1,'Залишки в регіоні'!$L559,0)</f>
        <v>0</v>
      </c>
      <c r="I559" s="1">
        <f>IF('Залишки в регіоні'!$B559=Лист2!$I$1,'Залишки в регіоні'!$L559,0)</f>
        <v>0</v>
      </c>
      <c r="J559" s="1">
        <f>IF('Залишки в регіоні'!$B559=Лист2!$J$1,'Залишки в регіоні'!$L559,0)</f>
        <v>0</v>
      </c>
      <c r="K559" s="1">
        <f>IF('[1]Залишки в регіоні'!$B559=[1]Лист2!$K$1,'[1]Залишки в регіоні'!$L559,0)</f>
        <v>0</v>
      </c>
      <c r="L559" s="1">
        <f>IF('[1]Залишки в регіоні'!$B559=[1]Лист2!$L$1,'[1]Залишки в регіоні'!$L559,0)</f>
        <v>0</v>
      </c>
    </row>
    <row r="560" spans="1:12" x14ac:dyDescent="0.2">
      <c r="A560" s="1">
        <f>IF('Залишки в регіоні'!$B560=Лист2!$A$1,'Залишки в регіоні'!$L560,0)</f>
        <v>0</v>
      </c>
      <c r="B560" s="1">
        <f>IF('Залишки в регіоні'!$B560=Лист2!$B$1,'Залишки в регіоні'!$L560,0)</f>
        <v>0</v>
      </c>
      <c r="C560" s="1">
        <f>IF('Залишки в регіоні'!$B560=Лист2!$C$1,'Залишки в регіоні'!$L560,0)</f>
        <v>0</v>
      </c>
      <c r="D560" s="1">
        <f>IF('Залишки в регіоні'!$B560=Лист2!$D$1,'Залишки в регіоні'!$L560,0)</f>
        <v>0</v>
      </c>
      <c r="E560" s="1">
        <f>IF('Залишки в регіоні'!$B560=Лист2!$E$1,'Залишки в регіоні'!$L560,0)</f>
        <v>0</v>
      </c>
      <c r="F560" s="1">
        <f>IF('Залишки в регіоні'!$B560=Лист2!$F$1,'Залишки в регіоні'!$L560,0)</f>
        <v>0</v>
      </c>
      <c r="G560" s="1">
        <f>IF('Залишки в регіоні'!$B560=Лист2!$G$1,'Залишки в регіоні'!$L560,0)</f>
        <v>0</v>
      </c>
      <c r="H560" s="1">
        <f>IF('Залишки в регіоні'!$B560=Лист2!$H$1,'Залишки в регіоні'!$L560,0)</f>
        <v>0</v>
      </c>
      <c r="I560" s="1">
        <f>IF('Залишки в регіоні'!$B560=Лист2!$I$1,'Залишки в регіоні'!$L560,0)</f>
        <v>0</v>
      </c>
      <c r="J560" s="1">
        <f>IF('Залишки в регіоні'!$B560=Лист2!$J$1,'Залишки в регіоні'!$L560,0)</f>
        <v>0</v>
      </c>
      <c r="K560" s="1">
        <f>IF('[1]Залишки в регіоні'!$B560=[1]Лист2!$K$1,'[1]Залишки в регіоні'!$L560,0)</f>
        <v>0</v>
      </c>
      <c r="L560" s="1">
        <f>IF('[1]Залишки в регіоні'!$B560=[1]Лист2!$L$1,'[1]Залишки в регіоні'!$L560,0)</f>
        <v>0</v>
      </c>
    </row>
    <row r="561" spans="1:12" x14ac:dyDescent="0.2">
      <c r="A561" s="1">
        <f>IF('Залишки в регіоні'!$B561=Лист2!$A$1,'Залишки в регіоні'!$L561,0)</f>
        <v>0</v>
      </c>
      <c r="B561" s="1">
        <f>IF('Залишки в регіоні'!$B561=Лист2!$B$1,'Залишки в регіоні'!$L561,0)</f>
        <v>0</v>
      </c>
      <c r="C561" s="1">
        <f>IF('Залишки в регіоні'!$B561=Лист2!$C$1,'Залишки в регіоні'!$L561,0)</f>
        <v>0</v>
      </c>
      <c r="D561" s="1">
        <f>IF('Залишки в регіоні'!$B561=Лист2!$D$1,'Залишки в регіоні'!$L561,0)</f>
        <v>0</v>
      </c>
      <c r="E561" s="1">
        <f>IF('Залишки в регіоні'!$B561=Лист2!$E$1,'Залишки в регіоні'!$L561,0)</f>
        <v>0</v>
      </c>
      <c r="F561" s="1">
        <f>IF('Залишки в регіоні'!$B561=Лист2!$F$1,'Залишки в регіоні'!$L561,0)</f>
        <v>0</v>
      </c>
      <c r="G561" s="1">
        <f>IF('Залишки в регіоні'!$B561=Лист2!$G$1,'Залишки в регіоні'!$L561,0)</f>
        <v>0</v>
      </c>
      <c r="H561" s="1">
        <f>IF('Залишки в регіоні'!$B561=Лист2!$H$1,'Залишки в регіоні'!$L561,0)</f>
        <v>0</v>
      </c>
      <c r="I561" s="1">
        <f>IF('Залишки в регіоні'!$B561=Лист2!$I$1,'Залишки в регіоні'!$L561,0)</f>
        <v>0</v>
      </c>
      <c r="J561" s="1">
        <f>IF('Залишки в регіоні'!$B561=Лист2!$J$1,'Залишки в регіоні'!$L561,0)</f>
        <v>0</v>
      </c>
      <c r="K561" s="1">
        <f>IF('[1]Залишки в регіоні'!$B561=[1]Лист2!$K$1,'[1]Залишки в регіоні'!$L561,0)</f>
        <v>0</v>
      </c>
      <c r="L561" s="1">
        <f>IF('[1]Залишки в регіоні'!$B561=[1]Лист2!$L$1,'[1]Залишки в регіоні'!$L561,0)</f>
        <v>0</v>
      </c>
    </row>
    <row r="562" spans="1:12" x14ac:dyDescent="0.2">
      <c r="A562" s="1">
        <f>IF('Залишки в регіоні'!$B562=Лист2!$A$1,'Залишки в регіоні'!$L562,0)</f>
        <v>0</v>
      </c>
      <c r="B562" s="1">
        <f>IF('Залишки в регіоні'!$B562=Лист2!$B$1,'Залишки в регіоні'!$L562,0)</f>
        <v>0</v>
      </c>
      <c r="C562" s="1">
        <f>IF('Залишки в регіоні'!$B562=Лист2!$C$1,'Залишки в регіоні'!$L562,0)</f>
        <v>0</v>
      </c>
      <c r="D562" s="1">
        <f>IF('Залишки в регіоні'!$B562=Лист2!$D$1,'Залишки в регіоні'!$L562,0)</f>
        <v>0</v>
      </c>
      <c r="E562" s="1">
        <f>IF('Залишки в регіоні'!$B562=Лист2!$E$1,'Залишки в регіоні'!$L562,0)</f>
        <v>0</v>
      </c>
      <c r="F562" s="1">
        <f>IF('Залишки в регіоні'!$B562=Лист2!$F$1,'Залишки в регіоні'!$L562,0)</f>
        <v>0</v>
      </c>
      <c r="G562" s="1">
        <f>IF('Залишки в регіоні'!$B562=Лист2!$G$1,'Залишки в регіоні'!$L562,0)</f>
        <v>0</v>
      </c>
      <c r="H562" s="1">
        <f>IF('Залишки в регіоні'!$B562=Лист2!$H$1,'Залишки в регіоні'!$L562,0)</f>
        <v>0</v>
      </c>
      <c r="I562" s="1">
        <f>IF('Залишки в регіоні'!$B562=Лист2!$I$1,'Залишки в регіоні'!$L562,0)</f>
        <v>0</v>
      </c>
      <c r="J562" s="1">
        <f>IF('Залишки в регіоні'!$B562=Лист2!$J$1,'Залишки в регіоні'!$L562,0)</f>
        <v>0</v>
      </c>
      <c r="K562" s="1">
        <f>IF('[1]Залишки в регіоні'!$B562=[1]Лист2!$K$1,'[1]Залишки в регіоні'!$L562,0)</f>
        <v>0</v>
      </c>
      <c r="L562" s="1">
        <f>IF('[1]Залишки в регіоні'!$B562=[1]Лист2!$L$1,'[1]Залишки в регіоні'!$L562,0)</f>
        <v>0</v>
      </c>
    </row>
    <row r="563" spans="1:12" x14ac:dyDescent="0.2">
      <c r="A563" s="1">
        <f>IF('Залишки в регіоні'!$B563=Лист2!$A$1,'Залишки в регіоні'!$L563,0)</f>
        <v>0</v>
      </c>
      <c r="B563" s="1">
        <f>IF('Залишки в регіоні'!$B563=Лист2!$B$1,'Залишки в регіоні'!$L563,0)</f>
        <v>0</v>
      </c>
      <c r="C563" s="1">
        <f>IF('Залишки в регіоні'!$B563=Лист2!$C$1,'Залишки в регіоні'!$L563,0)</f>
        <v>0</v>
      </c>
      <c r="D563" s="1">
        <f>IF('Залишки в регіоні'!$B563=Лист2!$D$1,'Залишки в регіоні'!$L563,0)</f>
        <v>0</v>
      </c>
      <c r="E563" s="1">
        <f>IF('Залишки в регіоні'!$B563=Лист2!$E$1,'Залишки в регіоні'!$L563,0)</f>
        <v>0</v>
      </c>
      <c r="F563" s="1">
        <f>IF('Залишки в регіоні'!$B563=Лист2!$F$1,'Залишки в регіоні'!$L563,0)</f>
        <v>0</v>
      </c>
      <c r="G563" s="1">
        <f>IF('Залишки в регіоні'!$B563=Лист2!$G$1,'Залишки в регіоні'!$L563,0)</f>
        <v>0</v>
      </c>
      <c r="H563" s="1">
        <f>IF('Залишки в регіоні'!$B563=Лист2!$H$1,'Залишки в регіоні'!$L563,0)</f>
        <v>0</v>
      </c>
      <c r="I563" s="1">
        <f>IF('Залишки в регіоні'!$B563=Лист2!$I$1,'Залишки в регіоні'!$L563,0)</f>
        <v>0</v>
      </c>
      <c r="J563" s="1">
        <f>IF('Залишки в регіоні'!$B563=Лист2!$J$1,'Залишки в регіоні'!$L563,0)</f>
        <v>0</v>
      </c>
      <c r="K563" s="1">
        <f>IF('[1]Залишки в регіоні'!$B563=[1]Лист2!$K$1,'[1]Залишки в регіоні'!$L563,0)</f>
        <v>0</v>
      </c>
      <c r="L563" s="1">
        <f>IF('[1]Залишки в регіоні'!$B563=[1]Лист2!$L$1,'[1]Залишки в регіоні'!$L563,0)</f>
        <v>0</v>
      </c>
    </row>
    <row r="564" spans="1:12" x14ac:dyDescent="0.2">
      <c r="A564" s="1">
        <f>IF('Залишки в регіоні'!$B564=Лист2!$A$1,'Залишки в регіоні'!$L564,0)</f>
        <v>0</v>
      </c>
      <c r="B564" s="1">
        <f>IF('Залишки в регіоні'!$B564=Лист2!$B$1,'Залишки в регіоні'!$L564,0)</f>
        <v>0</v>
      </c>
      <c r="C564" s="1">
        <f>IF('Залишки в регіоні'!$B564=Лист2!$C$1,'Залишки в регіоні'!$L564,0)</f>
        <v>0</v>
      </c>
      <c r="D564" s="1">
        <f>IF('Залишки в регіоні'!$B564=Лист2!$D$1,'Залишки в регіоні'!$L564,0)</f>
        <v>0</v>
      </c>
      <c r="E564" s="1">
        <f>IF('Залишки в регіоні'!$B564=Лист2!$E$1,'Залишки в регіоні'!$L564,0)</f>
        <v>0</v>
      </c>
      <c r="F564" s="1">
        <f>IF('Залишки в регіоні'!$B564=Лист2!$F$1,'Залишки в регіоні'!$L564,0)</f>
        <v>0</v>
      </c>
      <c r="G564" s="1">
        <f>IF('Залишки в регіоні'!$B564=Лист2!$G$1,'Залишки в регіоні'!$L564,0)</f>
        <v>0</v>
      </c>
      <c r="H564" s="1">
        <f>IF('Залишки в регіоні'!$B564=Лист2!$H$1,'Залишки в регіоні'!$L564,0)</f>
        <v>0</v>
      </c>
      <c r="I564" s="1">
        <f>IF('Залишки в регіоні'!$B564=Лист2!$I$1,'Залишки в регіоні'!$L564,0)</f>
        <v>0</v>
      </c>
      <c r="J564" s="1">
        <f>IF('Залишки в регіоні'!$B564=Лист2!$J$1,'Залишки в регіоні'!$L564,0)</f>
        <v>0</v>
      </c>
      <c r="K564" s="1">
        <f>IF('[1]Залишки в регіоні'!$B564=[1]Лист2!$K$1,'[1]Залишки в регіоні'!$L564,0)</f>
        <v>0</v>
      </c>
      <c r="L564" s="1">
        <f>IF('[1]Залишки в регіоні'!$B564=[1]Лист2!$L$1,'[1]Залишки в регіоні'!$L564,0)</f>
        <v>0</v>
      </c>
    </row>
    <row r="565" spans="1:12" x14ac:dyDescent="0.2">
      <c r="A565" s="1">
        <f>IF('Залишки в регіоні'!$B565=Лист2!$A$1,'Залишки в регіоні'!$L565,0)</f>
        <v>0</v>
      </c>
      <c r="B565" s="1">
        <f>IF('Залишки в регіоні'!$B565=Лист2!$B$1,'Залишки в регіоні'!$L565,0)</f>
        <v>0</v>
      </c>
      <c r="C565" s="1">
        <f>IF('Залишки в регіоні'!$B565=Лист2!$C$1,'Залишки в регіоні'!$L565,0)</f>
        <v>0</v>
      </c>
      <c r="D565" s="1">
        <f>IF('Залишки в регіоні'!$B565=Лист2!$D$1,'Залишки в регіоні'!$L565,0)</f>
        <v>0</v>
      </c>
      <c r="E565" s="1">
        <f>IF('Залишки в регіоні'!$B565=Лист2!$E$1,'Залишки в регіоні'!$L565,0)</f>
        <v>0</v>
      </c>
      <c r="F565" s="1">
        <f>IF('Залишки в регіоні'!$B565=Лист2!$F$1,'Залишки в регіоні'!$L565,0)</f>
        <v>0</v>
      </c>
      <c r="G565" s="1">
        <f>IF('Залишки в регіоні'!$B565=Лист2!$G$1,'Залишки в регіоні'!$L565,0)</f>
        <v>0</v>
      </c>
      <c r="H565" s="1">
        <f>IF('Залишки в регіоні'!$B565=Лист2!$H$1,'Залишки в регіоні'!$L565,0)</f>
        <v>0</v>
      </c>
      <c r="I565" s="1">
        <f>IF('Залишки в регіоні'!$B565=Лист2!$I$1,'Залишки в регіоні'!$L565,0)</f>
        <v>0</v>
      </c>
      <c r="J565" s="1">
        <f>IF('Залишки в регіоні'!$B565=Лист2!$J$1,'Залишки в регіоні'!$L565,0)</f>
        <v>0</v>
      </c>
      <c r="K565" s="1">
        <f>IF('[1]Залишки в регіоні'!$B565=[1]Лист2!$K$1,'[1]Залишки в регіоні'!$L565,0)</f>
        <v>0</v>
      </c>
      <c r="L565" s="1">
        <f>IF('[1]Залишки в регіоні'!$B565=[1]Лист2!$L$1,'[1]Залишки в регіоні'!$L565,0)</f>
        <v>0</v>
      </c>
    </row>
    <row r="566" spans="1:12" x14ac:dyDescent="0.2">
      <c r="A566" s="1">
        <f>IF('Залишки в регіоні'!$B566=Лист2!$A$1,'Залишки в регіоні'!$L566,0)</f>
        <v>0</v>
      </c>
      <c r="B566" s="1">
        <f>IF('Залишки в регіоні'!$B566=Лист2!$B$1,'Залишки в регіоні'!$L566,0)</f>
        <v>0</v>
      </c>
      <c r="C566" s="1">
        <f>IF('Залишки в регіоні'!$B566=Лист2!$C$1,'Залишки в регіоні'!$L566,0)</f>
        <v>0</v>
      </c>
      <c r="D566" s="1">
        <f>IF('Залишки в регіоні'!$B566=Лист2!$D$1,'Залишки в регіоні'!$L566,0)</f>
        <v>0</v>
      </c>
      <c r="E566" s="1">
        <f>IF('Залишки в регіоні'!$B566=Лист2!$E$1,'Залишки в регіоні'!$L566,0)</f>
        <v>0</v>
      </c>
      <c r="F566" s="1">
        <f>IF('Залишки в регіоні'!$B566=Лист2!$F$1,'Залишки в регіоні'!$L566,0)</f>
        <v>0</v>
      </c>
      <c r="G566" s="1">
        <f>IF('Залишки в регіоні'!$B566=Лист2!$G$1,'Залишки в регіоні'!$L566,0)</f>
        <v>0</v>
      </c>
      <c r="H566" s="1">
        <f>IF('Залишки в регіоні'!$B566=Лист2!$H$1,'Залишки в регіоні'!$L566,0)</f>
        <v>0</v>
      </c>
      <c r="I566" s="1">
        <f>IF('Залишки в регіоні'!$B566=Лист2!$I$1,'Залишки в регіоні'!$L566,0)</f>
        <v>0</v>
      </c>
      <c r="J566" s="1">
        <f>IF('Залишки в регіоні'!$B566=Лист2!$J$1,'Залишки в регіоні'!$L566,0)</f>
        <v>0</v>
      </c>
      <c r="K566" s="1">
        <f>IF('[1]Залишки в регіоні'!$B566=[1]Лист2!$K$1,'[1]Залишки в регіоні'!$L566,0)</f>
        <v>0</v>
      </c>
      <c r="L566" s="1">
        <f>IF('[1]Залишки в регіоні'!$B566=[1]Лист2!$L$1,'[1]Залишки в регіоні'!$L566,0)</f>
        <v>0</v>
      </c>
    </row>
    <row r="567" spans="1:12" x14ac:dyDescent="0.2">
      <c r="A567" s="1">
        <f>IF('Залишки в регіоні'!$B567=Лист2!$A$1,'Залишки в регіоні'!$L567,0)</f>
        <v>0</v>
      </c>
      <c r="B567" s="1">
        <f>IF('Залишки в регіоні'!$B567=Лист2!$B$1,'Залишки в регіоні'!$L567,0)</f>
        <v>0</v>
      </c>
      <c r="C567" s="1">
        <f>IF('Залишки в регіоні'!$B567=Лист2!$C$1,'Залишки в регіоні'!$L567,0)</f>
        <v>0</v>
      </c>
      <c r="D567" s="1">
        <f>IF('Залишки в регіоні'!$B567=Лист2!$D$1,'Залишки в регіоні'!$L567,0)</f>
        <v>0</v>
      </c>
      <c r="E567" s="1">
        <f>IF('Залишки в регіоні'!$B567=Лист2!$E$1,'Залишки в регіоні'!$L567,0)</f>
        <v>0</v>
      </c>
      <c r="F567" s="1">
        <f>IF('Залишки в регіоні'!$B567=Лист2!$F$1,'Залишки в регіоні'!$L567,0)</f>
        <v>0</v>
      </c>
      <c r="G567" s="1">
        <f>IF('Залишки в регіоні'!$B567=Лист2!$G$1,'Залишки в регіоні'!$L567,0)</f>
        <v>0</v>
      </c>
      <c r="H567" s="1">
        <f>IF('Залишки в регіоні'!$B567=Лист2!$H$1,'Залишки в регіоні'!$L567,0)</f>
        <v>0</v>
      </c>
      <c r="I567" s="1">
        <f>IF('Залишки в регіоні'!$B567=Лист2!$I$1,'Залишки в регіоні'!$L567,0)</f>
        <v>0</v>
      </c>
      <c r="J567" s="1">
        <f>IF('Залишки в регіоні'!$B567=Лист2!$J$1,'Залишки в регіоні'!$L567,0)</f>
        <v>0</v>
      </c>
      <c r="K567" s="1">
        <f>IF('[1]Залишки в регіоні'!$B567=[1]Лист2!$K$1,'[1]Залишки в регіоні'!$L567,0)</f>
        <v>0</v>
      </c>
      <c r="L567" s="1">
        <f>IF('[1]Залишки в регіоні'!$B567=[1]Лист2!$L$1,'[1]Залишки в регіоні'!$L567,0)</f>
        <v>0</v>
      </c>
    </row>
    <row r="568" spans="1:12" x14ac:dyDescent="0.2">
      <c r="A568" s="1">
        <f>IF('Залишки в регіоні'!$B568=Лист2!$A$1,'Залишки в регіоні'!$L568,0)</f>
        <v>0</v>
      </c>
      <c r="B568" s="1">
        <f>IF('Залишки в регіоні'!$B568=Лист2!$B$1,'Залишки в регіоні'!$L568,0)</f>
        <v>0</v>
      </c>
      <c r="C568" s="1">
        <f>IF('Залишки в регіоні'!$B568=Лист2!$C$1,'Залишки в регіоні'!$L568,0)</f>
        <v>0</v>
      </c>
      <c r="D568" s="1">
        <f>IF('Залишки в регіоні'!$B568=Лист2!$D$1,'Залишки в регіоні'!$L568,0)</f>
        <v>0</v>
      </c>
      <c r="E568" s="1">
        <f>IF('Залишки в регіоні'!$B568=Лист2!$E$1,'Залишки в регіоні'!$L568,0)</f>
        <v>0</v>
      </c>
      <c r="F568" s="1">
        <f>IF('Залишки в регіоні'!$B568=Лист2!$F$1,'Залишки в регіоні'!$L568,0)</f>
        <v>0</v>
      </c>
      <c r="G568" s="1">
        <f>IF('Залишки в регіоні'!$B568=Лист2!$G$1,'Залишки в регіоні'!$L568,0)</f>
        <v>0</v>
      </c>
      <c r="H568" s="1">
        <f>IF('Залишки в регіоні'!$B568=Лист2!$H$1,'Залишки в регіоні'!$L568,0)</f>
        <v>0</v>
      </c>
      <c r="I568" s="1">
        <f>IF('Залишки в регіоні'!$B568=Лист2!$I$1,'Залишки в регіоні'!$L568,0)</f>
        <v>0</v>
      </c>
      <c r="J568" s="1">
        <f>IF('Залишки в регіоні'!$B568=Лист2!$J$1,'Залишки в регіоні'!$L568,0)</f>
        <v>0</v>
      </c>
      <c r="K568" s="1">
        <f>IF('[1]Залишки в регіоні'!$B568=[1]Лист2!$K$1,'[1]Залишки в регіоні'!$L568,0)</f>
        <v>0</v>
      </c>
      <c r="L568" s="1">
        <f>IF('[1]Залишки в регіоні'!$B568=[1]Лист2!$L$1,'[1]Залишки в регіоні'!$L568,0)</f>
        <v>0</v>
      </c>
    </row>
    <row r="569" spans="1:12" x14ac:dyDescent="0.2">
      <c r="A569" s="1">
        <f>IF('Залишки в регіоні'!$B569=Лист2!$A$1,'Залишки в регіоні'!$L569,0)</f>
        <v>0</v>
      </c>
      <c r="B569" s="1">
        <f>IF('Залишки в регіоні'!$B569=Лист2!$B$1,'Залишки в регіоні'!$L569,0)</f>
        <v>0</v>
      </c>
      <c r="C569" s="1">
        <f>IF('Залишки в регіоні'!$B569=Лист2!$C$1,'Залишки в регіоні'!$L569,0)</f>
        <v>0</v>
      </c>
      <c r="D569" s="1">
        <f>IF('Залишки в регіоні'!$B569=Лист2!$D$1,'Залишки в регіоні'!$L569,0)</f>
        <v>0</v>
      </c>
      <c r="E569" s="1">
        <f>IF('Залишки в регіоні'!$B569=Лист2!$E$1,'Залишки в регіоні'!$L569,0)</f>
        <v>0</v>
      </c>
      <c r="F569" s="1">
        <f>IF('Залишки в регіоні'!$B569=Лист2!$F$1,'Залишки в регіоні'!$L569,0)</f>
        <v>0</v>
      </c>
      <c r="G569" s="1">
        <f>IF('Залишки в регіоні'!$B569=Лист2!$G$1,'Залишки в регіоні'!$L569,0)</f>
        <v>0</v>
      </c>
      <c r="H569" s="1">
        <f>IF('Залишки в регіоні'!$B569=Лист2!$H$1,'Залишки в регіоні'!$L569,0)</f>
        <v>0</v>
      </c>
      <c r="I569" s="1">
        <f>IF('Залишки в регіоні'!$B569=Лист2!$I$1,'Залишки в регіоні'!$L569,0)</f>
        <v>0</v>
      </c>
      <c r="J569" s="1">
        <f>IF('Залишки в регіоні'!$B569=Лист2!$J$1,'Залишки в регіоні'!$L569,0)</f>
        <v>0</v>
      </c>
      <c r="K569" s="1">
        <f>IF('[1]Залишки в регіоні'!$B569=[1]Лист2!$K$1,'[1]Залишки в регіоні'!$L569,0)</f>
        <v>0</v>
      </c>
      <c r="L569" s="1">
        <f>IF('[1]Залишки в регіоні'!$B569=[1]Лист2!$L$1,'[1]Залишки в регіоні'!$L569,0)</f>
        <v>0</v>
      </c>
    </row>
    <row r="570" spans="1:12" x14ac:dyDescent="0.2">
      <c r="A570" s="1">
        <f>IF('Залишки в регіоні'!$B570=Лист2!$A$1,'Залишки в регіоні'!$L570,0)</f>
        <v>0</v>
      </c>
      <c r="B570" s="1">
        <f>IF('Залишки в регіоні'!$B570=Лист2!$B$1,'Залишки в регіоні'!$L570,0)</f>
        <v>0</v>
      </c>
      <c r="C570" s="1">
        <f>IF('Залишки в регіоні'!$B570=Лист2!$C$1,'Залишки в регіоні'!$L570,0)</f>
        <v>0</v>
      </c>
      <c r="D570" s="1">
        <f>IF('Залишки в регіоні'!$B570=Лист2!$D$1,'Залишки в регіоні'!$L570,0)</f>
        <v>0</v>
      </c>
      <c r="E570" s="1">
        <f>IF('Залишки в регіоні'!$B570=Лист2!$E$1,'Залишки в регіоні'!$L570,0)</f>
        <v>0</v>
      </c>
      <c r="F570" s="1">
        <f>IF('Залишки в регіоні'!$B570=Лист2!$F$1,'Залишки в регіоні'!$L570,0)</f>
        <v>0</v>
      </c>
      <c r="G570" s="1">
        <f>IF('Залишки в регіоні'!$B570=Лист2!$G$1,'Залишки в регіоні'!$L570,0)</f>
        <v>0</v>
      </c>
      <c r="H570" s="1">
        <f>IF('Залишки в регіоні'!$B570=Лист2!$H$1,'Залишки в регіоні'!$L570,0)</f>
        <v>0</v>
      </c>
      <c r="I570" s="1">
        <f>IF('Залишки в регіоні'!$B570=Лист2!$I$1,'Залишки в регіоні'!$L570,0)</f>
        <v>0</v>
      </c>
      <c r="J570" s="1">
        <f>IF('Залишки в регіоні'!$B570=Лист2!$J$1,'Залишки в регіоні'!$L570,0)</f>
        <v>0</v>
      </c>
      <c r="K570" s="1">
        <f>IF('[1]Залишки в регіоні'!$B570=[1]Лист2!$K$1,'[1]Залишки в регіоні'!$L570,0)</f>
        <v>0</v>
      </c>
      <c r="L570" s="1">
        <f>IF('[1]Залишки в регіоні'!$B570=[1]Лист2!$L$1,'[1]Залишки в регіоні'!$L570,0)</f>
        <v>0</v>
      </c>
    </row>
    <row r="571" spans="1:12" x14ac:dyDescent="0.2">
      <c r="A571" s="1">
        <f>IF('Залишки в регіоні'!$B571=Лист2!$A$1,'Залишки в регіоні'!$L571,0)</f>
        <v>0</v>
      </c>
      <c r="B571" s="1">
        <f>IF('Залишки в регіоні'!$B571=Лист2!$B$1,'Залишки в регіоні'!$L571,0)</f>
        <v>0</v>
      </c>
      <c r="C571" s="1">
        <f>IF('Залишки в регіоні'!$B571=Лист2!$C$1,'Залишки в регіоні'!$L571,0)</f>
        <v>0</v>
      </c>
      <c r="D571" s="1">
        <f>IF('Залишки в регіоні'!$B571=Лист2!$D$1,'Залишки в регіоні'!$L571,0)</f>
        <v>0</v>
      </c>
      <c r="E571" s="1">
        <f>IF('Залишки в регіоні'!$B571=Лист2!$E$1,'Залишки в регіоні'!$L571,0)</f>
        <v>0</v>
      </c>
      <c r="F571" s="1">
        <f>IF('Залишки в регіоні'!$B571=Лист2!$F$1,'Залишки в регіоні'!$L571,0)</f>
        <v>0</v>
      </c>
      <c r="G571" s="1">
        <f>IF('Залишки в регіоні'!$B571=Лист2!$G$1,'Залишки в регіоні'!$L571,0)</f>
        <v>0</v>
      </c>
      <c r="H571" s="1">
        <f>IF('Залишки в регіоні'!$B571=Лист2!$H$1,'Залишки в регіоні'!$L571,0)</f>
        <v>0</v>
      </c>
      <c r="I571" s="1">
        <f>IF('Залишки в регіоні'!$B571=Лист2!$I$1,'Залишки в регіоні'!$L571,0)</f>
        <v>0</v>
      </c>
      <c r="J571" s="1">
        <f>IF('Залишки в регіоні'!$B571=Лист2!$J$1,'Залишки в регіоні'!$L571,0)</f>
        <v>0</v>
      </c>
      <c r="K571" s="1">
        <f>IF('[1]Залишки в регіоні'!$B571=[1]Лист2!$K$1,'[1]Залишки в регіоні'!$L571,0)</f>
        <v>0</v>
      </c>
      <c r="L571" s="1">
        <f>IF('[1]Залишки в регіоні'!$B571=[1]Лист2!$L$1,'[1]Залишки в регіоні'!$L571,0)</f>
        <v>0</v>
      </c>
    </row>
    <row r="572" spans="1:12" x14ac:dyDescent="0.2">
      <c r="A572" s="1">
        <f>IF('Залишки в регіоні'!$B572=Лист2!$A$1,'Залишки в регіоні'!$L572,0)</f>
        <v>0</v>
      </c>
      <c r="B572" s="1">
        <f>IF('Залишки в регіоні'!$B572=Лист2!$B$1,'Залишки в регіоні'!$L572,0)</f>
        <v>0</v>
      </c>
      <c r="C572" s="1">
        <f>IF('Залишки в регіоні'!$B572=Лист2!$C$1,'Залишки в регіоні'!$L572,0)</f>
        <v>0</v>
      </c>
      <c r="D572" s="1">
        <f>IF('Залишки в регіоні'!$B572=Лист2!$D$1,'Залишки в регіоні'!$L572,0)</f>
        <v>0</v>
      </c>
      <c r="E572" s="1">
        <f>IF('Залишки в регіоні'!$B572=Лист2!$E$1,'Залишки в регіоні'!$L572,0)</f>
        <v>0</v>
      </c>
      <c r="F572" s="1">
        <f>IF('Залишки в регіоні'!$B572=Лист2!$F$1,'Залишки в регіоні'!$L572,0)</f>
        <v>0</v>
      </c>
      <c r="G572" s="1">
        <f>IF('Залишки в регіоні'!$B572=Лист2!$G$1,'Залишки в регіоні'!$L572,0)</f>
        <v>0</v>
      </c>
      <c r="H572" s="1">
        <f>IF('Залишки в регіоні'!$B572=Лист2!$H$1,'Залишки в регіоні'!$L572,0)</f>
        <v>0</v>
      </c>
      <c r="I572" s="1">
        <f>IF('Залишки в регіоні'!$B572=Лист2!$I$1,'Залишки в регіоні'!$L572,0)</f>
        <v>0</v>
      </c>
      <c r="J572" s="1">
        <f>IF('Залишки в регіоні'!$B572=Лист2!$J$1,'Залишки в регіоні'!$L572,0)</f>
        <v>0</v>
      </c>
      <c r="K572" s="1">
        <f>IF('[1]Залишки в регіоні'!$B572=[1]Лист2!$K$1,'[1]Залишки в регіоні'!$L572,0)</f>
        <v>0</v>
      </c>
      <c r="L572" s="1">
        <f>IF('[1]Залишки в регіоні'!$B572=[1]Лист2!$L$1,'[1]Залишки в регіоні'!$L572,0)</f>
        <v>0</v>
      </c>
    </row>
    <row r="573" spans="1:12" x14ac:dyDescent="0.2">
      <c r="A573" s="1">
        <f>IF('Залишки в регіоні'!$B573=Лист2!$A$1,'Залишки в регіоні'!$L573,0)</f>
        <v>0</v>
      </c>
      <c r="B573" s="1">
        <f>IF('Залишки в регіоні'!$B573=Лист2!$B$1,'Залишки в регіоні'!$L573,0)</f>
        <v>0</v>
      </c>
      <c r="C573" s="1">
        <f>IF('Залишки в регіоні'!$B573=Лист2!$C$1,'Залишки в регіоні'!$L573,0)</f>
        <v>0</v>
      </c>
      <c r="D573" s="1">
        <f>IF('Залишки в регіоні'!$B573=Лист2!$D$1,'Залишки в регіоні'!$L573,0)</f>
        <v>0</v>
      </c>
      <c r="E573" s="1">
        <f>IF('Залишки в регіоні'!$B573=Лист2!$E$1,'Залишки в регіоні'!$L573,0)</f>
        <v>0</v>
      </c>
      <c r="F573" s="1">
        <f>IF('Залишки в регіоні'!$B573=Лист2!$F$1,'Залишки в регіоні'!$L573,0)</f>
        <v>0</v>
      </c>
      <c r="G573" s="1">
        <f>IF('Залишки в регіоні'!$B573=Лист2!$G$1,'Залишки в регіоні'!$L573,0)</f>
        <v>0</v>
      </c>
      <c r="H573" s="1">
        <f>IF('Залишки в регіоні'!$B573=Лист2!$H$1,'Залишки в регіоні'!$L573,0)</f>
        <v>0</v>
      </c>
      <c r="I573" s="1">
        <f>IF('Залишки в регіоні'!$B573=Лист2!$I$1,'Залишки в регіоні'!$L573,0)</f>
        <v>0</v>
      </c>
      <c r="J573" s="1">
        <f>IF('Залишки в регіоні'!$B573=Лист2!$J$1,'Залишки в регіоні'!$L573,0)</f>
        <v>0</v>
      </c>
      <c r="K573" s="1">
        <f>IF('[1]Залишки в регіоні'!$B573=[1]Лист2!$K$1,'[1]Залишки в регіоні'!$L573,0)</f>
        <v>0</v>
      </c>
      <c r="L573" s="1">
        <f>IF('[1]Залишки в регіоні'!$B573=[1]Лист2!$L$1,'[1]Залишки в регіоні'!$L573,0)</f>
        <v>0</v>
      </c>
    </row>
    <row r="574" spans="1:12" x14ac:dyDescent="0.2">
      <c r="A574" s="1">
        <f>IF('Залишки в регіоні'!$B574=Лист2!$A$1,'Залишки в регіоні'!$L574,0)</f>
        <v>0</v>
      </c>
      <c r="B574" s="1">
        <f>IF('Залишки в регіоні'!$B574=Лист2!$B$1,'Залишки в регіоні'!$L574,0)</f>
        <v>0</v>
      </c>
      <c r="C574" s="1">
        <f>IF('Залишки в регіоні'!$B574=Лист2!$C$1,'Залишки в регіоні'!$L574,0)</f>
        <v>0</v>
      </c>
      <c r="D574" s="1">
        <f>IF('Залишки в регіоні'!$B574=Лист2!$D$1,'Залишки в регіоні'!$L574,0)</f>
        <v>0</v>
      </c>
      <c r="E574" s="1">
        <f>IF('Залишки в регіоні'!$B574=Лист2!$E$1,'Залишки в регіоні'!$L574,0)</f>
        <v>0</v>
      </c>
      <c r="F574" s="1">
        <f>IF('Залишки в регіоні'!$B574=Лист2!$F$1,'Залишки в регіоні'!$L574,0)</f>
        <v>0</v>
      </c>
      <c r="G574" s="1">
        <f>IF('Залишки в регіоні'!$B574=Лист2!$G$1,'Залишки в регіоні'!$L574,0)</f>
        <v>0</v>
      </c>
      <c r="H574" s="1">
        <f>IF('Залишки в регіоні'!$B574=Лист2!$H$1,'Залишки в регіоні'!$L574,0)</f>
        <v>0</v>
      </c>
      <c r="I574" s="1">
        <f>IF('Залишки в регіоні'!$B574=Лист2!$I$1,'Залишки в регіоні'!$L574,0)</f>
        <v>0</v>
      </c>
      <c r="J574" s="1">
        <f>IF('Залишки в регіоні'!$B574=Лист2!$J$1,'Залишки в регіоні'!$L574,0)</f>
        <v>0</v>
      </c>
      <c r="K574" s="1">
        <f>IF('[1]Залишки в регіоні'!$B574=[1]Лист2!$K$1,'[1]Залишки в регіоні'!$L574,0)</f>
        <v>0</v>
      </c>
      <c r="L574" s="1">
        <f>IF('[1]Залишки в регіоні'!$B574=[1]Лист2!$L$1,'[1]Залишки в регіоні'!$L574,0)</f>
        <v>0</v>
      </c>
    </row>
    <row r="575" spans="1:12" x14ac:dyDescent="0.2">
      <c r="A575" s="1">
        <f>IF('Залишки в регіоні'!$B575=Лист2!$A$1,'Залишки в регіоні'!$L575,0)</f>
        <v>0</v>
      </c>
      <c r="B575" s="1">
        <f>IF('Залишки в регіоні'!$B575=Лист2!$B$1,'Залишки в регіоні'!$L575,0)</f>
        <v>0</v>
      </c>
      <c r="C575" s="1">
        <f>IF('Залишки в регіоні'!$B575=Лист2!$C$1,'Залишки в регіоні'!$L575,0)</f>
        <v>0</v>
      </c>
      <c r="D575" s="1">
        <f>IF('Залишки в регіоні'!$B575=Лист2!$D$1,'Залишки в регіоні'!$L575,0)</f>
        <v>0</v>
      </c>
      <c r="E575" s="1">
        <f>IF('Залишки в регіоні'!$B575=Лист2!$E$1,'Залишки в регіоні'!$L575,0)</f>
        <v>0</v>
      </c>
      <c r="F575" s="1">
        <f>IF('Залишки в регіоні'!$B575=Лист2!$F$1,'Залишки в регіоні'!$L575,0)</f>
        <v>0</v>
      </c>
      <c r="G575" s="1">
        <f>IF('Залишки в регіоні'!$B575=Лист2!$G$1,'Залишки в регіоні'!$L575,0)</f>
        <v>0</v>
      </c>
      <c r="H575" s="1">
        <f>IF('Залишки в регіоні'!$B575=Лист2!$H$1,'Залишки в регіоні'!$L575,0)</f>
        <v>0</v>
      </c>
      <c r="I575" s="1">
        <f>IF('Залишки в регіоні'!$B575=Лист2!$I$1,'Залишки в регіоні'!$L575,0)</f>
        <v>0</v>
      </c>
      <c r="J575" s="1">
        <f>IF('Залишки в регіоні'!$B575=Лист2!$J$1,'Залишки в регіоні'!$L575,0)</f>
        <v>0</v>
      </c>
      <c r="K575" s="1">
        <f>IF('[1]Залишки в регіоні'!$B575=[1]Лист2!$K$1,'[1]Залишки в регіоні'!$L575,0)</f>
        <v>0</v>
      </c>
      <c r="L575" s="1">
        <f>IF('[1]Залишки в регіоні'!$B575=[1]Лист2!$L$1,'[1]Залишки в регіоні'!$L575,0)</f>
        <v>0</v>
      </c>
    </row>
    <row r="576" spans="1:12" x14ac:dyDescent="0.2">
      <c r="A576" s="1">
        <f>IF('Залишки в регіоні'!$B576=Лист2!$A$1,'Залишки в регіоні'!$L576,0)</f>
        <v>0</v>
      </c>
      <c r="B576" s="1">
        <f>IF('Залишки в регіоні'!$B576=Лист2!$B$1,'Залишки в регіоні'!$L576,0)</f>
        <v>0</v>
      </c>
      <c r="C576" s="1">
        <f>IF('Залишки в регіоні'!$B576=Лист2!$C$1,'Залишки в регіоні'!$L576,0)</f>
        <v>0</v>
      </c>
      <c r="D576" s="1">
        <f>IF('Залишки в регіоні'!$B576=Лист2!$D$1,'Залишки в регіоні'!$L576,0)</f>
        <v>0</v>
      </c>
      <c r="E576" s="1">
        <f>IF('Залишки в регіоні'!$B576=Лист2!$E$1,'Залишки в регіоні'!$L576,0)</f>
        <v>0</v>
      </c>
      <c r="F576" s="1">
        <f>IF('Залишки в регіоні'!$B576=Лист2!$F$1,'Залишки в регіоні'!$L576,0)</f>
        <v>0</v>
      </c>
      <c r="G576" s="1">
        <f>IF('Залишки в регіоні'!$B576=Лист2!$G$1,'Залишки в регіоні'!$L576,0)</f>
        <v>0</v>
      </c>
      <c r="H576" s="1">
        <f>IF('Залишки в регіоні'!$B576=Лист2!$H$1,'Залишки в регіоні'!$L576,0)</f>
        <v>0</v>
      </c>
      <c r="I576" s="1">
        <f>IF('Залишки в регіоні'!$B576=Лист2!$I$1,'Залишки в регіоні'!$L576,0)</f>
        <v>0</v>
      </c>
      <c r="J576" s="1">
        <f>IF('Залишки в регіоні'!$B576=Лист2!$J$1,'Залишки в регіоні'!$L576,0)</f>
        <v>0</v>
      </c>
      <c r="K576" s="1">
        <f>IF('[1]Залишки в регіоні'!$B576=[1]Лист2!$K$1,'[1]Залишки в регіоні'!$L576,0)</f>
        <v>0</v>
      </c>
      <c r="L576" s="1">
        <f>IF('[1]Залишки в регіоні'!$B576=[1]Лист2!$L$1,'[1]Залишки в регіоні'!$L576,0)</f>
        <v>0</v>
      </c>
    </row>
    <row r="577" spans="1:12" x14ac:dyDescent="0.2">
      <c r="A577" s="1">
        <f>IF('Залишки в регіоні'!$B577=Лист2!$A$1,'Залишки в регіоні'!$L577,0)</f>
        <v>0</v>
      </c>
      <c r="B577" s="1">
        <f>IF('Залишки в регіоні'!$B577=Лист2!$B$1,'Залишки в регіоні'!$L577,0)</f>
        <v>0</v>
      </c>
      <c r="C577" s="1">
        <f>IF('Залишки в регіоні'!$B577=Лист2!$C$1,'Залишки в регіоні'!$L577,0)</f>
        <v>0</v>
      </c>
      <c r="D577" s="1">
        <f>IF('Залишки в регіоні'!$B577=Лист2!$D$1,'Залишки в регіоні'!$L577,0)</f>
        <v>0</v>
      </c>
      <c r="E577" s="1">
        <f>IF('Залишки в регіоні'!$B577=Лист2!$E$1,'Залишки в регіоні'!$L577,0)</f>
        <v>0</v>
      </c>
      <c r="F577" s="1">
        <f>IF('Залишки в регіоні'!$B577=Лист2!$F$1,'Залишки в регіоні'!$L577,0)</f>
        <v>0</v>
      </c>
      <c r="G577" s="1">
        <f>IF('Залишки в регіоні'!$B577=Лист2!$G$1,'Залишки в регіоні'!$L577,0)</f>
        <v>0</v>
      </c>
      <c r="H577" s="1">
        <f>IF('Залишки в регіоні'!$B577=Лист2!$H$1,'Залишки в регіоні'!$L577,0)</f>
        <v>0</v>
      </c>
      <c r="I577" s="1">
        <f>IF('Залишки в регіоні'!$B577=Лист2!$I$1,'Залишки в регіоні'!$L577,0)</f>
        <v>0</v>
      </c>
      <c r="J577" s="1">
        <f>IF('Залишки в регіоні'!$B577=Лист2!$J$1,'Залишки в регіоні'!$L577,0)</f>
        <v>0</v>
      </c>
      <c r="K577" s="1">
        <f>IF('[1]Залишки в регіоні'!$B577=[1]Лист2!$K$1,'[1]Залишки в регіоні'!$L577,0)</f>
        <v>0</v>
      </c>
      <c r="L577" s="1">
        <f>IF('[1]Залишки в регіоні'!$B577=[1]Лист2!$L$1,'[1]Залишки в регіоні'!$L577,0)</f>
        <v>0</v>
      </c>
    </row>
    <row r="578" spans="1:12" x14ac:dyDescent="0.2">
      <c r="A578" s="1">
        <f>IF('Залишки в регіоні'!$B578=Лист2!$A$1,'Залишки в регіоні'!$L578,0)</f>
        <v>0</v>
      </c>
      <c r="B578" s="1">
        <f>IF('Залишки в регіоні'!$B578=Лист2!$B$1,'Залишки в регіоні'!$L578,0)</f>
        <v>0</v>
      </c>
      <c r="C578" s="1">
        <f>IF('Залишки в регіоні'!$B578=Лист2!$C$1,'Залишки в регіоні'!$L578,0)</f>
        <v>0</v>
      </c>
      <c r="D578" s="1">
        <f>IF('Залишки в регіоні'!$B578=Лист2!$D$1,'Залишки в регіоні'!$L578,0)</f>
        <v>0</v>
      </c>
      <c r="E578" s="1">
        <f>IF('Залишки в регіоні'!$B578=Лист2!$E$1,'Залишки в регіоні'!$L578,0)</f>
        <v>0</v>
      </c>
      <c r="F578" s="1">
        <f>IF('Залишки в регіоні'!$B578=Лист2!$F$1,'Залишки в регіоні'!$L578,0)</f>
        <v>0</v>
      </c>
      <c r="G578" s="1">
        <f>IF('Залишки в регіоні'!$B578=Лист2!$G$1,'Залишки в регіоні'!$L578,0)</f>
        <v>0</v>
      </c>
      <c r="H578" s="1">
        <f>IF('Залишки в регіоні'!$B578=Лист2!$H$1,'Залишки в регіоні'!$L578,0)</f>
        <v>0</v>
      </c>
      <c r="I578" s="1">
        <f>IF('Залишки в регіоні'!$B578=Лист2!$I$1,'Залишки в регіоні'!$L578,0)</f>
        <v>0</v>
      </c>
      <c r="J578" s="1">
        <f>IF('Залишки в регіоні'!$B578=Лист2!$J$1,'Залишки в регіоні'!$L578,0)</f>
        <v>0</v>
      </c>
      <c r="K578" s="1">
        <f>IF('[1]Залишки в регіоні'!$B578=[1]Лист2!$K$1,'[1]Залишки в регіоні'!$L578,0)</f>
        <v>0</v>
      </c>
      <c r="L578" s="1">
        <f>IF('[1]Залишки в регіоні'!$B578=[1]Лист2!$L$1,'[1]Залишки в регіоні'!$L578,0)</f>
        <v>0</v>
      </c>
    </row>
    <row r="579" spans="1:12" x14ac:dyDescent="0.2">
      <c r="A579" s="1">
        <f>IF('Залишки в регіоні'!$B579=Лист2!$A$1,'Залишки в регіоні'!$L579,0)</f>
        <v>0</v>
      </c>
      <c r="B579" s="1">
        <f>IF('Залишки в регіоні'!$B579=Лист2!$B$1,'Залишки в регіоні'!$L579,0)</f>
        <v>0</v>
      </c>
      <c r="C579" s="1">
        <f>IF('Залишки в регіоні'!$B579=Лист2!$C$1,'Залишки в регіоні'!$L579,0)</f>
        <v>0</v>
      </c>
      <c r="D579" s="1">
        <f>IF('Залишки в регіоні'!$B579=Лист2!$D$1,'Залишки в регіоні'!$L579,0)</f>
        <v>0</v>
      </c>
      <c r="E579" s="1">
        <f>IF('Залишки в регіоні'!$B579=Лист2!$E$1,'Залишки в регіоні'!$L579,0)</f>
        <v>0</v>
      </c>
      <c r="F579" s="1">
        <f>IF('Залишки в регіоні'!$B579=Лист2!$F$1,'Залишки в регіоні'!$L579,0)</f>
        <v>0</v>
      </c>
      <c r="G579" s="1">
        <f>IF('Залишки в регіоні'!$B579=Лист2!$G$1,'Залишки в регіоні'!$L579,0)</f>
        <v>0</v>
      </c>
      <c r="H579" s="1">
        <f>IF('Залишки в регіоні'!$B579=Лист2!$H$1,'Залишки в регіоні'!$L579,0)</f>
        <v>0</v>
      </c>
      <c r="I579" s="1">
        <f>IF('Залишки в регіоні'!$B579=Лист2!$I$1,'Залишки в регіоні'!$L579,0)</f>
        <v>0</v>
      </c>
      <c r="J579" s="1">
        <f>IF('Залишки в регіоні'!$B579=Лист2!$J$1,'Залишки в регіоні'!$L579,0)</f>
        <v>0</v>
      </c>
      <c r="K579" s="1">
        <f>IF('[1]Залишки в регіоні'!$B579=[1]Лист2!$K$1,'[1]Залишки в регіоні'!$L579,0)</f>
        <v>0</v>
      </c>
      <c r="L579" s="1">
        <f>IF('[1]Залишки в регіоні'!$B579=[1]Лист2!$L$1,'[1]Залишки в регіоні'!$L579,0)</f>
        <v>0</v>
      </c>
    </row>
    <row r="580" spans="1:12" x14ac:dyDescent="0.2">
      <c r="A580" s="1">
        <f>IF('Залишки в регіоні'!$B580=Лист2!$A$1,'Залишки в регіоні'!$L580,0)</f>
        <v>0</v>
      </c>
      <c r="B580" s="1">
        <f>IF('Залишки в регіоні'!$B580=Лист2!$B$1,'Залишки в регіоні'!$L580,0)</f>
        <v>0</v>
      </c>
      <c r="C580" s="1">
        <f>IF('Залишки в регіоні'!$B580=Лист2!$C$1,'Залишки в регіоні'!$L580,0)</f>
        <v>0</v>
      </c>
      <c r="D580" s="1">
        <f>IF('Залишки в регіоні'!$B580=Лист2!$D$1,'Залишки в регіоні'!$L580,0)</f>
        <v>0</v>
      </c>
      <c r="E580" s="1">
        <f>IF('Залишки в регіоні'!$B580=Лист2!$E$1,'Залишки в регіоні'!$L580,0)</f>
        <v>0</v>
      </c>
      <c r="F580" s="1">
        <f>IF('Залишки в регіоні'!$B580=Лист2!$F$1,'Залишки в регіоні'!$L580,0)</f>
        <v>0</v>
      </c>
      <c r="G580" s="1">
        <f>IF('Залишки в регіоні'!$B580=Лист2!$G$1,'Залишки в регіоні'!$L580,0)</f>
        <v>0</v>
      </c>
      <c r="H580" s="1">
        <f>IF('Залишки в регіоні'!$B580=Лист2!$H$1,'Залишки в регіоні'!$L580,0)</f>
        <v>0</v>
      </c>
      <c r="I580" s="1">
        <f>IF('Залишки в регіоні'!$B580=Лист2!$I$1,'Залишки в регіоні'!$L580,0)</f>
        <v>0</v>
      </c>
      <c r="J580" s="1">
        <f>IF('Залишки в регіоні'!$B580=Лист2!$J$1,'Залишки в регіоні'!$L580,0)</f>
        <v>0</v>
      </c>
      <c r="K580" s="1">
        <f>IF('[1]Залишки в регіоні'!$B580=[1]Лист2!$K$1,'[1]Залишки в регіоні'!$L580,0)</f>
        <v>0</v>
      </c>
      <c r="L580" s="1">
        <f>IF('[1]Залишки в регіоні'!$B580=[1]Лист2!$L$1,'[1]Залишки в регіоні'!$L580,0)</f>
        <v>0</v>
      </c>
    </row>
    <row r="581" spans="1:12" x14ac:dyDescent="0.2">
      <c r="A581" s="1">
        <f>IF('Залишки в регіоні'!$B581=Лист2!$A$1,'Залишки в регіоні'!$L581,0)</f>
        <v>0</v>
      </c>
      <c r="B581" s="1">
        <f>IF('Залишки в регіоні'!$B581=Лист2!$B$1,'Залишки в регіоні'!$L581,0)</f>
        <v>0</v>
      </c>
      <c r="C581" s="1">
        <f>IF('Залишки в регіоні'!$B581=Лист2!$C$1,'Залишки в регіоні'!$L581,0)</f>
        <v>0</v>
      </c>
      <c r="D581" s="1">
        <f>IF('Залишки в регіоні'!$B581=Лист2!$D$1,'Залишки в регіоні'!$L581,0)</f>
        <v>0</v>
      </c>
      <c r="E581" s="1">
        <f>IF('Залишки в регіоні'!$B581=Лист2!$E$1,'Залишки в регіоні'!$L581,0)</f>
        <v>0</v>
      </c>
      <c r="F581" s="1">
        <f>IF('Залишки в регіоні'!$B581=Лист2!$F$1,'Залишки в регіоні'!$L581,0)</f>
        <v>0</v>
      </c>
      <c r="G581" s="1">
        <f>IF('Залишки в регіоні'!$B581=Лист2!$G$1,'Залишки в регіоні'!$L581,0)</f>
        <v>0</v>
      </c>
      <c r="H581" s="1">
        <f>IF('Залишки в регіоні'!$B581=Лист2!$H$1,'Залишки в регіоні'!$L581,0)</f>
        <v>0</v>
      </c>
      <c r="I581" s="1">
        <f>IF('Залишки в регіоні'!$B581=Лист2!$I$1,'Залишки в регіоні'!$L581,0)</f>
        <v>0</v>
      </c>
      <c r="J581" s="1">
        <f>IF('Залишки в регіоні'!$B581=Лист2!$J$1,'Залишки в регіоні'!$L581,0)</f>
        <v>0</v>
      </c>
      <c r="K581" s="1">
        <f>IF('[1]Залишки в регіоні'!$B581=[1]Лист2!$K$1,'[1]Залишки в регіоні'!$L581,0)</f>
        <v>0</v>
      </c>
      <c r="L581" s="1">
        <f>IF('[1]Залишки в регіоні'!$B581=[1]Лист2!$L$1,'[1]Залишки в регіоні'!$L581,0)</f>
        <v>0</v>
      </c>
    </row>
    <row r="582" spans="1:12" x14ac:dyDescent="0.2">
      <c r="A582" s="1">
        <f>IF('Залишки в регіоні'!$B582=Лист2!$A$1,'Залишки в регіоні'!$L582,0)</f>
        <v>0</v>
      </c>
      <c r="B582" s="1">
        <f>IF('Залишки в регіоні'!$B582=Лист2!$B$1,'Залишки в регіоні'!$L582,0)</f>
        <v>0</v>
      </c>
      <c r="C582" s="1">
        <f>IF('Залишки в регіоні'!$B582=Лист2!$C$1,'Залишки в регіоні'!$L582,0)</f>
        <v>0</v>
      </c>
      <c r="D582" s="1">
        <f>IF('Залишки в регіоні'!$B582=Лист2!$D$1,'Залишки в регіоні'!$L582,0)</f>
        <v>0</v>
      </c>
      <c r="E582" s="1">
        <f>IF('Залишки в регіоні'!$B582=Лист2!$E$1,'Залишки в регіоні'!$L582,0)</f>
        <v>0</v>
      </c>
      <c r="F582" s="1">
        <f>IF('Залишки в регіоні'!$B582=Лист2!$F$1,'Залишки в регіоні'!$L582,0)</f>
        <v>0</v>
      </c>
      <c r="G582" s="1">
        <f>IF('Залишки в регіоні'!$B582=Лист2!$G$1,'Залишки в регіоні'!$L582,0)</f>
        <v>0</v>
      </c>
      <c r="H582" s="1">
        <f>IF('Залишки в регіоні'!$B582=Лист2!$H$1,'Залишки в регіоні'!$L582,0)</f>
        <v>0</v>
      </c>
      <c r="I582" s="1">
        <f>IF('Залишки в регіоні'!$B582=Лист2!$I$1,'Залишки в регіоні'!$L582,0)</f>
        <v>0</v>
      </c>
      <c r="J582" s="1">
        <f>IF('Залишки в регіоні'!$B582=Лист2!$J$1,'Залишки в регіоні'!$L582,0)</f>
        <v>0</v>
      </c>
      <c r="K582" s="1">
        <f>IF('[1]Залишки в регіоні'!$B582=[1]Лист2!$K$1,'[1]Залишки в регіоні'!$L582,0)</f>
        <v>0</v>
      </c>
      <c r="L582" s="1">
        <f>IF('[1]Залишки в регіоні'!$B582=[1]Лист2!$L$1,'[1]Залишки в регіоні'!$L582,0)</f>
        <v>0</v>
      </c>
    </row>
    <row r="583" spans="1:12" x14ac:dyDescent="0.2">
      <c r="A583" s="1">
        <f>IF('Залишки в регіоні'!$B583=Лист2!$A$1,'Залишки в регіоні'!$L583,0)</f>
        <v>0</v>
      </c>
      <c r="B583" s="1">
        <f>IF('Залишки в регіоні'!$B583=Лист2!$B$1,'Залишки в регіоні'!$L583,0)</f>
        <v>0</v>
      </c>
      <c r="C583" s="1">
        <f>IF('Залишки в регіоні'!$B583=Лист2!$C$1,'Залишки в регіоні'!$L583,0)</f>
        <v>0</v>
      </c>
      <c r="D583" s="1">
        <f>IF('Залишки в регіоні'!$B583=Лист2!$D$1,'Залишки в регіоні'!$L583,0)</f>
        <v>0</v>
      </c>
      <c r="E583" s="1">
        <f>IF('Залишки в регіоні'!$B583=Лист2!$E$1,'Залишки в регіоні'!$L583,0)</f>
        <v>0</v>
      </c>
      <c r="F583" s="1">
        <f>IF('Залишки в регіоні'!$B583=Лист2!$F$1,'Залишки в регіоні'!$L583,0)</f>
        <v>0</v>
      </c>
      <c r="G583" s="1">
        <f>IF('Залишки в регіоні'!$B583=Лист2!$G$1,'Залишки в регіоні'!$L583,0)</f>
        <v>0</v>
      </c>
      <c r="H583" s="1">
        <f>IF('Залишки в регіоні'!$B583=Лист2!$H$1,'Залишки в регіоні'!$L583,0)</f>
        <v>0</v>
      </c>
      <c r="I583" s="1">
        <f>IF('Залишки в регіоні'!$B583=Лист2!$I$1,'Залишки в регіоні'!$L583,0)</f>
        <v>0</v>
      </c>
      <c r="J583" s="1">
        <f>IF('Залишки в регіоні'!$B583=Лист2!$J$1,'Залишки в регіоні'!$L583,0)</f>
        <v>0</v>
      </c>
      <c r="K583" s="1">
        <f>IF('[1]Залишки в регіоні'!$B583=[1]Лист2!$K$1,'[1]Залишки в регіоні'!$L583,0)</f>
        <v>0</v>
      </c>
      <c r="L583" s="1">
        <f>IF('[1]Залишки в регіоні'!$B583=[1]Лист2!$L$1,'[1]Залишки в регіоні'!$L583,0)</f>
        <v>0</v>
      </c>
    </row>
    <row r="584" spans="1:12" x14ac:dyDescent="0.2">
      <c r="A584" s="1">
        <f>IF('Залишки в регіоні'!$B584=Лист2!$A$1,'Залишки в регіоні'!$L584,0)</f>
        <v>0</v>
      </c>
      <c r="B584" s="1">
        <f>IF('Залишки в регіоні'!$B584=Лист2!$B$1,'Залишки в регіоні'!$L584,0)</f>
        <v>0</v>
      </c>
      <c r="C584" s="1">
        <f>IF('Залишки в регіоні'!$B584=Лист2!$C$1,'Залишки в регіоні'!$L584,0)</f>
        <v>0</v>
      </c>
      <c r="D584" s="1">
        <f>IF('Залишки в регіоні'!$B584=Лист2!$D$1,'Залишки в регіоні'!$L584,0)</f>
        <v>0</v>
      </c>
      <c r="E584" s="1">
        <f>IF('Залишки в регіоні'!$B584=Лист2!$E$1,'Залишки в регіоні'!$L584,0)</f>
        <v>0</v>
      </c>
      <c r="F584" s="1">
        <f>IF('Залишки в регіоні'!$B584=Лист2!$F$1,'Залишки в регіоні'!$L584,0)</f>
        <v>0</v>
      </c>
      <c r="G584" s="1">
        <f>IF('Залишки в регіоні'!$B584=Лист2!$G$1,'Залишки в регіоні'!$L584,0)</f>
        <v>0</v>
      </c>
      <c r="H584" s="1">
        <f>IF('Залишки в регіоні'!$B584=Лист2!$H$1,'Залишки в регіоні'!$L584,0)</f>
        <v>0</v>
      </c>
      <c r="I584" s="1">
        <f>IF('Залишки в регіоні'!$B584=Лист2!$I$1,'Залишки в регіоні'!$L584,0)</f>
        <v>0</v>
      </c>
      <c r="J584" s="1">
        <f>IF('Залишки в регіоні'!$B584=Лист2!$J$1,'Залишки в регіоні'!$L584,0)</f>
        <v>0</v>
      </c>
      <c r="K584" s="1">
        <f>IF('[1]Залишки в регіоні'!$B584=[1]Лист2!$K$1,'[1]Залишки в регіоні'!$L584,0)</f>
        <v>0</v>
      </c>
      <c r="L584" s="1">
        <f>IF('[1]Залишки в регіоні'!$B584=[1]Лист2!$L$1,'[1]Залишки в регіоні'!$L584,0)</f>
        <v>0</v>
      </c>
    </row>
    <row r="585" spans="1:12" x14ac:dyDescent="0.2">
      <c r="A585" s="1">
        <f>IF('Залишки в регіоні'!$B585=Лист2!$A$1,'Залишки в регіоні'!$L585,0)</f>
        <v>0</v>
      </c>
      <c r="B585" s="1">
        <f>IF('Залишки в регіоні'!$B585=Лист2!$B$1,'Залишки в регіоні'!$L585,0)</f>
        <v>0</v>
      </c>
      <c r="C585" s="1">
        <f>IF('Залишки в регіоні'!$B585=Лист2!$C$1,'Залишки в регіоні'!$L585,0)</f>
        <v>0</v>
      </c>
      <c r="D585" s="1">
        <f>IF('Залишки в регіоні'!$B585=Лист2!$D$1,'Залишки в регіоні'!$L585,0)</f>
        <v>0</v>
      </c>
      <c r="E585" s="1">
        <f>IF('Залишки в регіоні'!$B585=Лист2!$E$1,'Залишки в регіоні'!$L585,0)</f>
        <v>0</v>
      </c>
      <c r="F585" s="1">
        <f>IF('Залишки в регіоні'!$B585=Лист2!$F$1,'Залишки в регіоні'!$L585,0)</f>
        <v>0</v>
      </c>
      <c r="G585" s="1">
        <f>IF('Залишки в регіоні'!$B585=Лист2!$G$1,'Залишки в регіоні'!$L585,0)</f>
        <v>0</v>
      </c>
      <c r="H585" s="1">
        <f>IF('Залишки в регіоні'!$B585=Лист2!$H$1,'Залишки в регіоні'!$L585,0)</f>
        <v>0</v>
      </c>
      <c r="I585" s="1">
        <f>IF('Залишки в регіоні'!$B585=Лист2!$I$1,'Залишки в регіоні'!$L585,0)</f>
        <v>0</v>
      </c>
      <c r="J585" s="1">
        <f>IF('Залишки в регіоні'!$B585=Лист2!$J$1,'Залишки в регіоні'!$L585,0)</f>
        <v>0</v>
      </c>
      <c r="K585" s="1">
        <f>IF('[1]Залишки в регіоні'!$B585=[1]Лист2!$K$1,'[1]Залишки в регіоні'!$L585,0)</f>
        <v>0</v>
      </c>
      <c r="L585" s="1">
        <f>IF('[1]Залишки в регіоні'!$B585=[1]Лист2!$L$1,'[1]Залишки в регіоні'!$L585,0)</f>
        <v>0</v>
      </c>
    </row>
    <row r="586" spans="1:12" x14ac:dyDescent="0.2">
      <c r="A586" s="1">
        <f>IF('Залишки в регіоні'!$B586=Лист2!$A$1,'Залишки в регіоні'!$L586,0)</f>
        <v>0</v>
      </c>
      <c r="B586" s="1">
        <f>IF('Залишки в регіоні'!$B586=Лист2!$B$1,'Залишки в регіоні'!$L586,0)</f>
        <v>0</v>
      </c>
      <c r="C586" s="1">
        <f>IF('Залишки в регіоні'!$B586=Лист2!$C$1,'Залишки в регіоні'!$L586,0)</f>
        <v>0</v>
      </c>
      <c r="D586" s="1">
        <f>IF('Залишки в регіоні'!$B586=Лист2!$D$1,'Залишки в регіоні'!$L586,0)</f>
        <v>0</v>
      </c>
      <c r="E586" s="1">
        <f>IF('Залишки в регіоні'!$B586=Лист2!$E$1,'Залишки в регіоні'!$L586,0)</f>
        <v>0</v>
      </c>
      <c r="F586" s="1">
        <f>IF('Залишки в регіоні'!$B586=Лист2!$F$1,'Залишки в регіоні'!$L586,0)</f>
        <v>0</v>
      </c>
      <c r="G586" s="1">
        <f>IF('Залишки в регіоні'!$B586=Лист2!$G$1,'Залишки в регіоні'!$L586,0)</f>
        <v>0</v>
      </c>
      <c r="H586" s="1">
        <f>IF('Залишки в регіоні'!$B586=Лист2!$H$1,'Залишки в регіоні'!$L586,0)</f>
        <v>0</v>
      </c>
      <c r="I586" s="1">
        <f>IF('Залишки в регіоні'!$B586=Лист2!$I$1,'Залишки в регіоні'!$L586,0)</f>
        <v>0</v>
      </c>
      <c r="J586" s="1">
        <f>IF('Залишки в регіоні'!$B586=Лист2!$J$1,'Залишки в регіоні'!$L586,0)</f>
        <v>0</v>
      </c>
      <c r="K586" s="1">
        <f>IF('[1]Залишки в регіоні'!$B586=[1]Лист2!$K$1,'[1]Залишки в регіоні'!$L586,0)</f>
        <v>0</v>
      </c>
      <c r="L586" s="1">
        <f>IF('[1]Залишки в регіоні'!$B586=[1]Лист2!$L$1,'[1]Залишки в регіоні'!$L586,0)</f>
        <v>0</v>
      </c>
    </row>
    <row r="587" spans="1:12" x14ac:dyDescent="0.2">
      <c r="A587" s="1">
        <f>IF('Залишки в регіоні'!$B587=Лист2!$A$1,'Залишки в регіоні'!$L587,0)</f>
        <v>0</v>
      </c>
      <c r="B587" s="1">
        <f>IF('Залишки в регіоні'!$B587=Лист2!$B$1,'Залишки в регіоні'!$L587,0)</f>
        <v>0</v>
      </c>
      <c r="C587" s="1">
        <f>IF('Залишки в регіоні'!$B587=Лист2!$C$1,'Залишки в регіоні'!$L587,0)</f>
        <v>0</v>
      </c>
      <c r="D587" s="1">
        <f>IF('Залишки в регіоні'!$B587=Лист2!$D$1,'Залишки в регіоні'!$L587,0)</f>
        <v>0</v>
      </c>
      <c r="E587" s="1">
        <f>IF('Залишки в регіоні'!$B587=Лист2!$E$1,'Залишки в регіоні'!$L587,0)</f>
        <v>0</v>
      </c>
      <c r="F587" s="1">
        <f>IF('Залишки в регіоні'!$B587=Лист2!$F$1,'Залишки в регіоні'!$L587,0)</f>
        <v>0</v>
      </c>
      <c r="G587" s="1">
        <f>IF('Залишки в регіоні'!$B587=Лист2!$G$1,'Залишки в регіоні'!$L587,0)</f>
        <v>0</v>
      </c>
      <c r="H587" s="1">
        <f>IF('Залишки в регіоні'!$B587=Лист2!$H$1,'Залишки в регіоні'!$L587,0)</f>
        <v>0</v>
      </c>
      <c r="I587" s="1">
        <f>IF('Залишки в регіоні'!$B587=Лист2!$I$1,'Залишки в регіоні'!$L587,0)</f>
        <v>0</v>
      </c>
      <c r="J587" s="1">
        <f>IF('Залишки в регіоні'!$B587=Лист2!$J$1,'Залишки в регіоні'!$L587,0)</f>
        <v>0</v>
      </c>
      <c r="K587" s="1">
        <f>IF('[1]Залишки в регіоні'!$B587=[1]Лист2!$K$1,'[1]Залишки в регіоні'!$L587,0)</f>
        <v>0</v>
      </c>
      <c r="L587" s="1">
        <f>IF('[1]Залишки в регіоні'!$B587=[1]Лист2!$L$1,'[1]Залишки в регіоні'!$L587,0)</f>
        <v>0</v>
      </c>
    </row>
    <row r="588" spans="1:12" x14ac:dyDescent="0.2">
      <c r="A588" s="1">
        <f>IF('Залишки в регіоні'!$B588=Лист2!$A$1,'Залишки в регіоні'!$L588,0)</f>
        <v>0</v>
      </c>
      <c r="B588" s="1">
        <f>IF('Залишки в регіоні'!$B588=Лист2!$B$1,'Залишки в регіоні'!$L588,0)</f>
        <v>0</v>
      </c>
      <c r="C588" s="1">
        <f>IF('Залишки в регіоні'!$B588=Лист2!$C$1,'Залишки в регіоні'!$L588,0)</f>
        <v>0</v>
      </c>
      <c r="D588" s="1">
        <f>IF('Залишки в регіоні'!$B588=Лист2!$D$1,'Залишки в регіоні'!$L588,0)</f>
        <v>0</v>
      </c>
      <c r="E588" s="1">
        <f>IF('Залишки в регіоні'!$B588=Лист2!$E$1,'Залишки в регіоні'!$L588,0)</f>
        <v>0</v>
      </c>
      <c r="F588" s="1">
        <f>IF('Залишки в регіоні'!$B588=Лист2!$F$1,'Залишки в регіоні'!$L588,0)</f>
        <v>0</v>
      </c>
      <c r="G588" s="1">
        <f>IF('Залишки в регіоні'!$B588=Лист2!$G$1,'Залишки в регіоні'!$L588,0)</f>
        <v>0</v>
      </c>
      <c r="H588" s="1">
        <f>IF('Залишки в регіоні'!$B588=Лист2!$H$1,'Залишки в регіоні'!$L588,0)</f>
        <v>0</v>
      </c>
      <c r="I588" s="1">
        <f>IF('Залишки в регіоні'!$B588=Лист2!$I$1,'Залишки в регіоні'!$L588,0)</f>
        <v>0</v>
      </c>
      <c r="J588" s="1">
        <f>IF('Залишки в регіоні'!$B588=Лист2!$J$1,'Залишки в регіоні'!$L588,0)</f>
        <v>0</v>
      </c>
      <c r="K588" s="1">
        <f>IF('[1]Залишки в регіоні'!$B588=[1]Лист2!$K$1,'[1]Залишки в регіоні'!$L588,0)</f>
        <v>0</v>
      </c>
      <c r="L588" s="1">
        <f>IF('[1]Залишки в регіоні'!$B588=[1]Лист2!$L$1,'[1]Залишки в регіоні'!$L588,0)</f>
        <v>0</v>
      </c>
    </row>
    <row r="589" spans="1:12" x14ac:dyDescent="0.2">
      <c r="A589" s="1">
        <f>IF('Залишки в регіоні'!$B589=Лист2!$A$1,'Залишки в регіоні'!$L589,0)</f>
        <v>0</v>
      </c>
      <c r="B589" s="1">
        <f>IF('Залишки в регіоні'!$B589=Лист2!$B$1,'Залишки в регіоні'!$L589,0)</f>
        <v>0</v>
      </c>
      <c r="C589" s="1">
        <f>IF('Залишки в регіоні'!$B589=Лист2!$C$1,'Залишки в регіоні'!$L589,0)</f>
        <v>0</v>
      </c>
      <c r="D589" s="1">
        <f>IF('Залишки в регіоні'!$B589=Лист2!$D$1,'Залишки в регіоні'!$L589,0)</f>
        <v>0</v>
      </c>
      <c r="E589" s="1">
        <f>IF('Залишки в регіоні'!$B589=Лист2!$E$1,'Залишки в регіоні'!$L589,0)</f>
        <v>0</v>
      </c>
      <c r="F589" s="1">
        <f>IF('Залишки в регіоні'!$B589=Лист2!$F$1,'Залишки в регіоні'!$L589,0)</f>
        <v>0</v>
      </c>
      <c r="G589" s="1">
        <f>IF('Залишки в регіоні'!$B589=Лист2!$G$1,'Залишки в регіоні'!$L589,0)</f>
        <v>0</v>
      </c>
      <c r="H589" s="1">
        <f>IF('Залишки в регіоні'!$B589=Лист2!$H$1,'Залишки в регіоні'!$L589,0)</f>
        <v>0</v>
      </c>
      <c r="I589" s="1">
        <f>IF('Залишки в регіоні'!$B589=Лист2!$I$1,'Залишки в регіоні'!$L589,0)</f>
        <v>0</v>
      </c>
      <c r="J589" s="1">
        <f>IF('Залишки в регіоні'!$B589=Лист2!$J$1,'Залишки в регіоні'!$L589,0)</f>
        <v>0</v>
      </c>
      <c r="K589" s="1">
        <f>IF('[1]Залишки в регіоні'!$B589=[1]Лист2!$K$1,'[1]Залишки в регіоні'!$L589,0)</f>
        <v>0</v>
      </c>
      <c r="L589" s="1">
        <f>IF('[1]Залишки в регіоні'!$B589=[1]Лист2!$L$1,'[1]Залишки в регіоні'!$L589,0)</f>
        <v>0</v>
      </c>
    </row>
    <row r="590" spans="1:12" x14ac:dyDescent="0.2">
      <c r="A590" s="1">
        <f>IF('Залишки в регіоні'!$B590=Лист2!$A$1,'Залишки в регіоні'!$L590,0)</f>
        <v>0</v>
      </c>
      <c r="B590" s="1">
        <f>IF('Залишки в регіоні'!$B590=Лист2!$B$1,'Залишки в регіоні'!$L590,0)</f>
        <v>0</v>
      </c>
      <c r="C590" s="1">
        <f>IF('Залишки в регіоні'!$B590=Лист2!$C$1,'Залишки в регіоні'!$L590,0)</f>
        <v>0</v>
      </c>
      <c r="D590" s="1">
        <f>IF('Залишки в регіоні'!$B590=Лист2!$D$1,'Залишки в регіоні'!$L590,0)</f>
        <v>0</v>
      </c>
      <c r="E590" s="1">
        <f>IF('Залишки в регіоні'!$B590=Лист2!$E$1,'Залишки в регіоні'!$L590,0)</f>
        <v>0</v>
      </c>
      <c r="F590" s="1">
        <f>IF('Залишки в регіоні'!$B590=Лист2!$F$1,'Залишки в регіоні'!$L590,0)</f>
        <v>0</v>
      </c>
      <c r="G590" s="1">
        <f>IF('Залишки в регіоні'!$B590=Лист2!$G$1,'Залишки в регіоні'!$L590,0)</f>
        <v>0</v>
      </c>
      <c r="H590" s="1">
        <f>IF('Залишки в регіоні'!$B590=Лист2!$H$1,'Залишки в регіоні'!$L590,0)</f>
        <v>0</v>
      </c>
      <c r="I590" s="1">
        <f>IF('Залишки в регіоні'!$B590=Лист2!$I$1,'Залишки в регіоні'!$L590,0)</f>
        <v>0</v>
      </c>
      <c r="J590" s="1">
        <f>IF('Залишки в регіоні'!$B590=Лист2!$J$1,'Залишки в регіоні'!$L590,0)</f>
        <v>0</v>
      </c>
      <c r="K590" s="1">
        <f>IF('[1]Залишки в регіоні'!$B590=[1]Лист2!$K$1,'[1]Залишки в регіоні'!$L590,0)</f>
        <v>0</v>
      </c>
      <c r="L590" s="1">
        <f>IF('[1]Залишки в регіоні'!$B590=[1]Лист2!$L$1,'[1]Залишки в регіоні'!$L590,0)</f>
        <v>0</v>
      </c>
    </row>
    <row r="591" spans="1:12" x14ac:dyDescent="0.2">
      <c r="A591" s="1">
        <f>IF('Залишки в регіоні'!$B591=Лист2!$A$1,'Залишки в регіоні'!$L591,0)</f>
        <v>0</v>
      </c>
      <c r="B591" s="1">
        <f>IF('Залишки в регіоні'!$B591=Лист2!$B$1,'Залишки в регіоні'!$L591,0)</f>
        <v>0</v>
      </c>
      <c r="C591" s="1">
        <f>IF('Залишки в регіоні'!$B591=Лист2!$C$1,'Залишки в регіоні'!$L591,0)</f>
        <v>0</v>
      </c>
      <c r="D591" s="1">
        <f>IF('Залишки в регіоні'!$B591=Лист2!$D$1,'Залишки в регіоні'!$L591,0)</f>
        <v>0</v>
      </c>
      <c r="E591" s="1">
        <f>IF('Залишки в регіоні'!$B591=Лист2!$E$1,'Залишки в регіоні'!$L591,0)</f>
        <v>0</v>
      </c>
      <c r="F591" s="1">
        <f>IF('Залишки в регіоні'!$B591=Лист2!$F$1,'Залишки в регіоні'!$L591,0)</f>
        <v>0</v>
      </c>
      <c r="G591" s="1">
        <f>IF('Залишки в регіоні'!$B591=Лист2!$G$1,'Залишки в регіоні'!$L591,0)</f>
        <v>0</v>
      </c>
      <c r="H591" s="1">
        <f>IF('Залишки в регіоні'!$B591=Лист2!$H$1,'Залишки в регіоні'!$L591,0)</f>
        <v>0</v>
      </c>
      <c r="I591" s="1">
        <f>IF('Залишки в регіоні'!$B591=Лист2!$I$1,'Залишки в регіоні'!$L591,0)</f>
        <v>0</v>
      </c>
      <c r="J591" s="1">
        <f>IF('Залишки в регіоні'!$B591=Лист2!$J$1,'Залишки в регіоні'!$L591,0)</f>
        <v>0</v>
      </c>
      <c r="K591" s="1">
        <f>IF('[1]Залишки в регіоні'!$B591=[1]Лист2!$K$1,'[1]Залишки в регіоні'!$L591,0)</f>
        <v>0</v>
      </c>
      <c r="L591" s="1">
        <f>IF('[1]Залишки в регіоні'!$B591=[1]Лист2!$L$1,'[1]Залишки в регіоні'!$L591,0)</f>
        <v>0</v>
      </c>
    </row>
    <row r="592" spans="1:12" x14ac:dyDescent="0.2">
      <c r="A592" s="1">
        <f>IF('Залишки в регіоні'!$B592=Лист2!$A$1,'Залишки в регіоні'!$L592,0)</f>
        <v>0</v>
      </c>
      <c r="B592" s="1">
        <f>IF('Залишки в регіоні'!$B592=Лист2!$B$1,'Залишки в регіоні'!$L592,0)</f>
        <v>0</v>
      </c>
      <c r="C592" s="1">
        <f>IF('Залишки в регіоні'!$B592=Лист2!$C$1,'Залишки в регіоні'!$L592,0)</f>
        <v>0</v>
      </c>
      <c r="D592" s="1">
        <f>IF('Залишки в регіоні'!$B592=Лист2!$D$1,'Залишки в регіоні'!$L592,0)</f>
        <v>0</v>
      </c>
      <c r="E592" s="1">
        <f>IF('Залишки в регіоні'!$B592=Лист2!$E$1,'Залишки в регіоні'!$L592,0)</f>
        <v>0</v>
      </c>
      <c r="F592" s="1">
        <f>IF('Залишки в регіоні'!$B592=Лист2!$F$1,'Залишки в регіоні'!$L592,0)</f>
        <v>0</v>
      </c>
      <c r="G592" s="1">
        <f>IF('Залишки в регіоні'!$B592=Лист2!$G$1,'Залишки в регіоні'!$L592,0)</f>
        <v>0</v>
      </c>
      <c r="H592" s="1">
        <f>IF('Залишки в регіоні'!$B592=Лист2!$H$1,'Залишки в регіоні'!$L592,0)</f>
        <v>0</v>
      </c>
      <c r="I592" s="1">
        <f>IF('Залишки в регіоні'!$B592=Лист2!$I$1,'Залишки в регіоні'!$L592,0)</f>
        <v>0</v>
      </c>
      <c r="J592" s="1">
        <f>IF('Залишки в регіоні'!$B592=Лист2!$J$1,'Залишки в регіоні'!$L592,0)</f>
        <v>0</v>
      </c>
      <c r="K592" s="1">
        <f>IF('[1]Залишки в регіоні'!$B592=[1]Лист2!$K$1,'[1]Залишки в регіоні'!$L592,0)</f>
        <v>0</v>
      </c>
      <c r="L592" s="1">
        <f>IF('[1]Залишки в регіоні'!$B592=[1]Лист2!$L$1,'[1]Залишки в регіоні'!$L592,0)</f>
        <v>0</v>
      </c>
    </row>
    <row r="593" spans="1:12" x14ac:dyDescent="0.2">
      <c r="A593" s="1">
        <f>IF('Залишки в регіоні'!$B593=Лист2!$A$1,'Залишки в регіоні'!$L593,0)</f>
        <v>0</v>
      </c>
      <c r="B593" s="1">
        <f>IF('Залишки в регіоні'!$B593=Лист2!$B$1,'Залишки в регіоні'!$L593,0)</f>
        <v>0</v>
      </c>
      <c r="C593" s="1">
        <f>IF('Залишки в регіоні'!$B593=Лист2!$C$1,'Залишки в регіоні'!$L593,0)</f>
        <v>0</v>
      </c>
      <c r="D593" s="1">
        <f>IF('Залишки в регіоні'!$B593=Лист2!$D$1,'Залишки в регіоні'!$L593,0)</f>
        <v>0</v>
      </c>
      <c r="E593" s="1">
        <f>IF('Залишки в регіоні'!$B593=Лист2!$E$1,'Залишки в регіоні'!$L593,0)</f>
        <v>0</v>
      </c>
      <c r="F593" s="1">
        <f>IF('Залишки в регіоні'!$B593=Лист2!$F$1,'Залишки в регіоні'!$L593,0)</f>
        <v>0</v>
      </c>
      <c r="G593" s="1">
        <f>IF('Залишки в регіоні'!$B593=Лист2!$G$1,'Залишки в регіоні'!$L593,0)</f>
        <v>0</v>
      </c>
      <c r="H593" s="1">
        <f>IF('Залишки в регіоні'!$B593=Лист2!$H$1,'Залишки в регіоні'!$L593,0)</f>
        <v>0</v>
      </c>
      <c r="I593" s="1">
        <f>IF('Залишки в регіоні'!$B593=Лист2!$I$1,'Залишки в регіоні'!$L593,0)</f>
        <v>0</v>
      </c>
      <c r="J593" s="1">
        <f>IF('Залишки в регіоні'!$B593=Лист2!$J$1,'Залишки в регіоні'!$L593,0)</f>
        <v>0</v>
      </c>
      <c r="K593" s="1">
        <f>IF('[1]Залишки в регіоні'!$B593=[1]Лист2!$K$1,'[1]Залишки в регіоні'!$L593,0)</f>
        <v>0</v>
      </c>
      <c r="L593" s="1">
        <f>IF('[1]Залишки в регіоні'!$B593=[1]Лист2!$L$1,'[1]Залишки в регіоні'!$L593,0)</f>
        <v>0</v>
      </c>
    </row>
    <row r="594" spans="1:12" x14ac:dyDescent="0.2">
      <c r="A594" s="1">
        <f>IF('Залишки в регіоні'!$B594=Лист2!$A$1,'Залишки в регіоні'!$L594,0)</f>
        <v>0</v>
      </c>
      <c r="B594" s="1">
        <f>IF('Залишки в регіоні'!$B594=Лист2!$B$1,'Залишки в регіоні'!$L594,0)</f>
        <v>0</v>
      </c>
      <c r="C594" s="1">
        <f>IF('Залишки в регіоні'!$B594=Лист2!$C$1,'Залишки в регіоні'!$L594,0)</f>
        <v>0</v>
      </c>
      <c r="D594" s="1">
        <f>IF('Залишки в регіоні'!$B594=Лист2!$D$1,'Залишки в регіоні'!$L594,0)</f>
        <v>0</v>
      </c>
      <c r="E594" s="1">
        <f>IF('Залишки в регіоні'!$B594=Лист2!$E$1,'Залишки в регіоні'!$L594,0)</f>
        <v>0</v>
      </c>
      <c r="F594" s="1">
        <f>IF('Залишки в регіоні'!$B594=Лист2!$F$1,'Залишки в регіоні'!$L594,0)</f>
        <v>0</v>
      </c>
      <c r="G594" s="1">
        <f>IF('Залишки в регіоні'!$B594=Лист2!$G$1,'Залишки в регіоні'!$L594,0)</f>
        <v>0</v>
      </c>
      <c r="H594" s="1">
        <f>IF('Залишки в регіоні'!$B594=Лист2!$H$1,'Залишки в регіоні'!$L594,0)</f>
        <v>0</v>
      </c>
      <c r="I594" s="1">
        <f>IF('Залишки в регіоні'!$B594=Лист2!$I$1,'Залишки в регіоні'!$L594,0)</f>
        <v>0</v>
      </c>
      <c r="J594" s="1">
        <f>IF('Залишки в регіоні'!$B594=Лист2!$J$1,'Залишки в регіоні'!$L594,0)</f>
        <v>0</v>
      </c>
      <c r="K594" s="1">
        <f>IF('[1]Залишки в регіоні'!$B594=[1]Лист2!$K$1,'[1]Залишки в регіоні'!$L594,0)</f>
        <v>0</v>
      </c>
      <c r="L594" s="1">
        <f>IF('[1]Залишки в регіоні'!$B594=[1]Лист2!$L$1,'[1]Залишки в регіоні'!$L594,0)</f>
        <v>0</v>
      </c>
    </row>
    <row r="595" spans="1:12" x14ac:dyDescent="0.2">
      <c r="A595" s="1">
        <f>IF('Залишки в регіоні'!$B595=Лист2!$A$1,'Залишки в регіоні'!$L595,0)</f>
        <v>0</v>
      </c>
      <c r="B595" s="1">
        <f>IF('Залишки в регіоні'!$B595=Лист2!$B$1,'Залишки в регіоні'!$L595,0)</f>
        <v>0</v>
      </c>
      <c r="C595" s="1">
        <f>IF('Залишки в регіоні'!$B595=Лист2!$C$1,'Залишки в регіоні'!$L595,0)</f>
        <v>0</v>
      </c>
      <c r="D595" s="1">
        <f>IF('Залишки в регіоні'!$B595=Лист2!$D$1,'Залишки в регіоні'!$L595,0)</f>
        <v>0</v>
      </c>
      <c r="E595" s="1">
        <f>IF('Залишки в регіоні'!$B595=Лист2!$E$1,'Залишки в регіоні'!$L595,0)</f>
        <v>0</v>
      </c>
      <c r="F595" s="1">
        <f>IF('Залишки в регіоні'!$B595=Лист2!$F$1,'Залишки в регіоні'!$L595,0)</f>
        <v>0</v>
      </c>
      <c r="G595" s="1">
        <f>IF('Залишки в регіоні'!$B595=Лист2!$G$1,'Залишки в регіоні'!$L595,0)</f>
        <v>0</v>
      </c>
      <c r="H595" s="1">
        <f>IF('Залишки в регіоні'!$B595=Лист2!$H$1,'Залишки в регіоні'!$L595,0)</f>
        <v>0</v>
      </c>
      <c r="I595" s="1">
        <f>IF('Залишки в регіоні'!$B595=Лист2!$I$1,'Залишки в регіоні'!$L595,0)</f>
        <v>0</v>
      </c>
      <c r="J595" s="1">
        <f>IF('Залишки в регіоні'!$B595=Лист2!$J$1,'Залишки в регіоні'!$L595,0)</f>
        <v>0</v>
      </c>
      <c r="K595" s="1">
        <f>IF('[1]Залишки в регіоні'!$B595=[1]Лист2!$K$1,'[1]Залишки в регіоні'!$L595,0)</f>
        <v>0</v>
      </c>
      <c r="L595" s="1">
        <f>IF('[1]Залишки в регіоні'!$B595=[1]Лист2!$L$1,'[1]Залишки в регіоні'!$L595,0)</f>
        <v>0</v>
      </c>
    </row>
    <row r="596" spans="1:12" x14ac:dyDescent="0.2">
      <c r="A596" s="1">
        <f>IF('Залишки в регіоні'!$B596=Лист2!$A$1,'Залишки в регіоні'!$L596,0)</f>
        <v>0</v>
      </c>
      <c r="B596" s="1">
        <f>IF('Залишки в регіоні'!$B596=Лист2!$B$1,'Залишки в регіоні'!$L596,0)</f>
        <v>0</v>
      </c>
      <c r="C596" s="1">
        <f>IF('Залишки в регіоні'!$B596=Лист2!$C$1,'Залишки в регіоні'!$L596,0)</f>
        <v>0</v>
      </c>
      <c r="D596" s="1">
        <f>IF('Залишки в регіоні'!$B596=Лист2!$D$1,'Залишки в регіоні'!$L596,0)</f>
        <v>0</v>
      </c>
      <c r="E596" s="1">
        <f>IF('Залишки в регіоні'!$B596=Лист2!$E$1,'Залишки в регіоні'!$L596,0)</f>
        <v>0</v>
      </c>
      <c r="F596" s="1">
        <f>IF('Залишки в регіоні'!$B596=Лист2!$F$1,'Залишки в регіоні'!$L596,0)</f>
        <v>0</v>
      </c>
      <c r="G596" s="1">
        <f>IF('Залишки в регіоні'!$B596=Лист2!$G$1,'Залишки в регіоні'!$L596,0)</f>
        <v>0</v>
      </c>
      <c r="H596" s="1">
        <f>IF('Залишки в регіоні'!$B596=Лист2!$H$1,'Залишки в регіоні'!$L596,0)</f>
        <v>0</v>
      </c>
      <c r="I596" s="1">
        <f>IF('Залишки в регіоні'!$B596=Лист2!$I$1,'Залишки в регіоні'!$L596,0)</f>
        <v>0</v>
      </c>
      <c r="J596" s="1">
        <f>IF('Залишки в регіоні'!$B596=Лист2!$J$1,'Залишки в регіоні'!$L596,0)</f>
        <v>0</v>
      </c>
      <c r="K596" s="1">
        <f>IF('[1]Залишки в регіоні'!$B596=[1]Лист2!$K$1,'[1]Залишки в регіоні'!$L596,0)</f>
        <v>0</v>
      </c>
      <c r="L596" s="1">
        <f>IF('[1]Залишки в регіоні'!$B596=[1]Лист2!$L$1,'[1]Залишки в регіоні'!$L596,0)</f>
        <v>0</v>
      </c>
    </row>
    <row r="597" spans="1:12" x14ac:dyDescent="0.2">
      <c r="A597" s="1">
        <f>IF('Залишки в регіоні'!$B597=Лист2!$A$1,'Залишки в регіоні'!$L597,0)</f>
        <v>0</v>
      </c>
      <c r="B597" s="1">
        <f>IF('Залишки в регіоні'!$B597=Лист2!$B$1,'Залишки в регіоні'!$L597,0)</f>
        <v>0</v>
      </c>
      <c r="C597" s="1">
        <f>IF('Залишки в регіоні'!$B597=Лист2!$C$1,'Залишки в регіоні'!$L597,0)</f>
        <v>0</v>
      </c>
      <c r="D597" s="1">
        <f>IF('Залишки в регіоні'!$B597=Лист2!$D$1,'Залишки в регіоні'!$L597,0)</f>
        <v>0</v>
      </c>
      <c r="E597" s="1">
        <f>IF('Залишки в регіоні'!$B597=Лист2!$E$1,'Залишки в регіоні'!$L597,0)</f>
        <v>0</v>
      </c>
      <c r="F597" s="1">
        <f>IF('Залишки в регіоні'!$B597=Лист2!$F$1,'Залишки в регіоні'!$L597,0)</f>
        <v>0</v>
      </c>
      <c r="G597" s="1">
        <f>IF('Залишки в регіоні'!$B597=Лист2!$G$1,'Залишки в регіоні'!$L597,0)</f>
        <v>0</v>
      </c>
      <c r="H597" s="1">
        <f>IF('Залишки в регіоні'!$B597=Лист2!$H$1,'Залишки в регіоні'!$L597,0)</f>
        <v>0</v>
      </c>
      <c r="I597" s="1">
        <f>IF('Залишки в регіоні'!$B597=Лист2!$I$1,'Залишки в регіоні'!$L597,0)</f>
        <v>0</v>
      </c>
      <c r="J597" s="1">
        <f>IF('Залишки в регіоні'!$B597=Лист2!$J$1,'Залишки в регіоні'!$L597,0)</f>
        <v>0</v>
      </c>
      <c r="K597" s="1">
        <f>IF('[1]Залишки в регіоні'!$B597=[1]Лист2!$K$1,'[1]Залишки в регіоні'!$L597,0)</f>
        <v>0</v>
      </c>
      <c r="L597" s="1">
        <f>IF('[1]Залишки в регіоні'!$B597=[1]Лист2!$L$1,'[1]Залишки в регіоні'!$L597,0)</f>
        <v>0</v>
      </c>
    </row>
    <row r="598" spans="1:12" x14ac:dyDescent="0.2">
      <c r="A598" s="1">
        <f>IF('Залишки в регіоні'!$B598=Лист2!$A$1,'Залишки в регіоні'!$L598,0)</f>
        <v>0</v>
      </c>
      <c r="B598" s="1">
        <f>IF('Залишки в регіоні'!$B598=Лист2!$B$1,'Залишки в регіоні'!$L598,0)</f>
        <v>0</v>
      </c>
      <c r="C598" s="1">
        <f>IF('Залишки в регіоні'!$B598=Лист2!$C$1,'Залишки в регіоні'!$L598,0)</f>
        <v>0</v>
      </c>
      <c r="D598" s="1">
        <f>IF('Залишки в регіоні'!$B598=Лист2!$D$1,'Залишки в регіоні'!$L598,0)</f>
        <v>0</v>
      </c>
      <c r="E598" s="1">
        <f>IF('Залишки в регіоні'!$B598=Лист2!$E$1,'Залишки в регіоні'!$L598,0)</f>
        <v>0</v>
      </c>
      <c r="F598" s="1">
        <f>IF('Залишки в регіоні'!$B598=Лист2!$F$1,'Залишки в регіоні'!$L598,0)</f>
        <v>0</v>
      </c>
      <c r="G598" s="1">
        <f>IF('Залишки в регіоні'!$B598=Лист2!$G$1,'Залишки в регіоні'!$L598,0)</f>
        <v>0</v>
      </c>
      <c r="H598" s="1">
        <f>IF('Залишки в регіоні'!$B598=Лист2!$H$1,'Залишки в регіоні'!$L598,0)</f>
        <v>0</v>
      </c>
      <c r="I598" s="1">
        <f>IF('Залишки в регіоні'!$B598=Лист2!$I$1,'Залишки в регіоні'!$L598,0)</f>
        <v>0</v>
      </c>
      <c r="J598" s="1">
        <f>IF('Залишки в регіоні'!$B598=Лист2!$J$1,'Залишки в регіоні'!$L598,0)</f>
        <v>0</v>
      </c>
      <c r="K598" s="1">
        <f>IF('[1]Залишки в регіоні'!$B598=[1]Лист2!$K$1,'[1]Залишки в регіоні'!$L598,0)</f>
        <v>0</v>
      </c>
      <c r="L598" s="1">
        <f>IF('[1]Залишки в регіоні'!$B598=[1]Лист2!$L$1,'[1]Залишки в регіоні'!$L598,0)</f>
        <v>0</v>
      </c>
    </row>
    <row r="599" spans="1:12" x14ac:dyDescent="0.2">
      <c r="A599" s="1">
        <f>IF('Залишки в регіоні'!$B599=Лист2!$A$1,'Залишки в регіоні'!$L599,0)</f>
        <v>0</v>
      </c>
      <c r="B599" s="1">
        <f>IF('Залишки в регіоні'!$B599=Лист2!$B$1,'Залишки в регіоні'!$L599,0)</f>
        <v>0</v>
      </c>
      <c r="C599" s="1">
        <f>IF('Залишки в регіоні'!$B599=Лист2!$C$1,'Залишки в регіоні'!$L599,0)</f>
        <v>0</v>
      </c>
      <c r="D599" s="1">
        <f>IF('Залишки в регіоні'!$B599=Лист2!$D$1,'Залишки в регіоні'!$L599,0)</f>
        <v>0</v>
      </c>
      <c r="E599" s="1">
        <f>IF('Залишки в регіоні'!$B599=Лист2!$E$1,'Залишки в регіоні'!$L599,0)</f>
        <v>0</v>
      </c>
      <c r="F599" s="1">
        <f>IF('Залишки в регіоні'!$B599=Лист2!$F$1,'Залишки в регіоні'!$L599,0)</f>
        <v>0</v>
      </c>
      <c r="G599" s="1">
        <f>IF('Залишки в регіоні'!$B599=Лист2!$G$1,'Залишки в регіоні'!$L599,0)</f>
        <v>0</v>
      </c>
      <c r="H599" s="1">
        <f>IF('Залишки в регіоні'!$B599=Лист2!$H$1,'Залишки в регіоні'!$L599,0)</f>
        <v>0</v>
      </c>
      <c r="I599" s="1">
        <f>IF('Залишки в регіоні'!$B599=Лист2!$I$1,'Залишки в регіоні'!$L599,0)</f>
        <v>0</v>
      </c>
      <c r="J599" s="1">
        <f>IF('Залишки в регіоні'!$B599=Лист2!$J$1,'Залишки в регіоні'!$L599,0)</f>
        <v>0</v>
      </c>
      <c r="K599" s="1">
        <f>IF('[1]Залишки в регіоні'!$B599=[1]Лист2!$K$1,'[1]Залишки в регіоні'!$L599,0)</f>
        <v>0</v>
      </c>
      <c r="L599" s="1">
        <f>IF('[1]Залишки в регіоні'!$B599=[1]Лист2!$L$1,'[1]Залишки в регіоні'!$L599,0)</f>
        <v>0</v>
      </c>
    </row>
    <row r="600" spans="1:12" x14ac:dyDescent="0.2">
      <c r="A600" s="1">
        <f>IF('Залишки в регіоні'!$B600=Лист2!$A$1,'Залишки в регіоні'!$L600,0)</f>
        <v>0</v>
      </c>
      <c r="B600" s="1">
        <f>IF('Залишки в регіоні'!$B600=Лист2!$B$1,'Залишки в регіоні'!$L600,0)</f>
        <v>0</v>
      </c>
      <c r="C600" s="1">
        <f>IF('Залишки в регіоні'!$B600=Лист2!$C$1,'Залишки в регіоні'!$L600,0)</f>
        <v>0</v>
      </c>
      <c r="D600" s="1">
        <f>IF('Залишки в регіоні'!$B600=Лист2!$D$1,'Залишки в регіоні'!$L600,0)</f>
        <v>0</v>
      </c>
      <c r="E600" s="1">
        <f>IF('Залишки в регіоні'!$B600=Лист2!$E$1,'Залишки в регіоні'!$L600,0)</f>
        <v>0</v>
      </c>
      <c r="F600" s="1">
        <f>IF('Залишки в регіоні'!$B600=Лист2!$F$1,'Залишки в регіоні'!$L600,0)</f>
        <v>0</v>
      </c>
      <c r="G600" s="1">
        <f>IF('Залишки в регіоні'!$B600=Лист2!$G$1,'Залишки в регіоні'!$L600,0)</f>
        <v>0</v>
      </c>
      <c r="H600" s="1">
        <f>IF('Залишки в регіоні'!$B600=Лист2!$H$1,'Залишки в регіоні'!$L600,0)</f>
        <v>0</v>
      </c>
      <c r="I600" s="1">
        <f>IF('Залишки в регіоні'!$B600=Лист2!$I$1,'Залишки в регіоні'!$L600,0)</f>
        <v>0</v>
      </c>
      <c r="J600" s="1">
        <f>IF('Залишки в регіоні'!$B600=Лист2!$J$1,'Залишки в регіоні'!$L600,0)</f>
        <v>0</v>
      </c>
      <c r="K600" s="1">
        <f>IF('[1]Залишки в регіоні'!$B600=[1]Лист2!$K$1,'[1]Залишки в регіоні'!$L600,0)</f>
        <v>0</v>
      </c>
      <c r="L600" s="1">
        <f>IF('[1]Залишки в регіоні'!$B600=[1]Лист2!$L$1,'[1]Залишки в регіоні'!$L600,0)</f>
        <v>0</v>
      </c>
    </row>
    <row r="601" spans="1:12" x14ac:dyDescent="0.2">
      <c r="A601" s="1">
        <f>IF('Залишки в регіоні'!$B601=Лист2!$A$1,'Залишки в регіоні'!$L601,0)</f>
        <v>0</v>
      </c>
      <c r="B601" s="1">
        <f>IF('Залишки в регіоні'!$B601=Лист2!$B$1,'Залишки в регіоні'!$L601,0)</f>
        <v>0</v>
      </c>
      <c r="C601" s="1">
        <f>IF('Залишки в регіоні'!$B601=Лист2!$C$1,'Залишки в регіоні'!$L601,0)</f>
        <v>0</v>
      </c>
      <c r="D601" s="1">
        <f>IF('Залишки в регіоні'!$B601=Лист2!$D$1,'Залишки в регіоні'!$L601,0)</f>
        <v>0</v>
      </c>
      <c r="E601" s="1">
        <f>IF('Залишки в регіоні'!$B601=Лист2!$E$1,'Залишки в регіоні'!$L601,0)</f>
        <v>0</v>
      </c>
      <c r="F601" s="1">
        <f>IF('Залишки в регіоні'!$B601=Лист2!$F$1,'Залишки в регіоні'!$L601,0)</f>
        <v>0</v>
      </c>
      <c r="G601" s="1">
        <f>IF('Залишки в регіоні'!$B601=Лист2!$G$1,'Залишки в регіоні'!$L601,0)</f>
        <v>0</v>
      </c>
      <c r="H601" s="1">
        <f>IF('Залишки в регіоні'!$B601=Лист2!$H$1,'Залишки в регіоні'!$L601,0)</f>
        <v>0</v>
      </c>
      <c r="I601" s="1">
        <f>IF('Залишки в регіоні'!$B601=Лист2!$I$1,'Залишки в регіоні'!$L601,0)</f>
        <v>0</v>
      </c>
      <c r="J601" s="1">
        <f>IF('Залишки в регіоні'!$B601=Лист2!$J$1,'Залишки в регіоні'!$L601,0)</f>
        <v>0</v>
      </c>
      <c r="K601" s="1">
        <f>IF('[1]Залишки в регіоні'!$B601=[1]Лист2!$K$1,'[1]Залишки в регіоні'!$L601,0)</f>
        <v>0</v>
      </c>
      <c r="L601" s="1">
        <f>IF('[1]Залишки в регіоні'!$B601=[1]Лист2!$L$1,'[1]Залишки в регіоні'!$L601,0)</f>
        <v>0</v>
      </c>
    </row>
    <row r="602" spans="1:12" x14ac:dyDescent="0.2">
      <c r="A602" s="1">
        <f>IF('Залишки в регіоні'!$B602=Лист2!$A$1,'Залишки в регіоні'!$L602,0)</f>
        <v>0</v>
      </c>
      <c r="B602" s="1">
        <f>IF('Залишки в регіоні'!$B602=Лист2!$B$1,'Залишки в регіоні'!$L602,0)</f>
        <v>0</v>
      </c>
      <c r="C602" s="1">
        <f>IF('Залишки в регіоні'!$B602=Лист2!$C$1,'Залишки в регіоні'!$L602,0)</f>
        <v>0</v>
      </c>
      <c r="D602" s="1">
        <f>IF('Залишки в регіоні'!$B602=Лист2!$D$1,'Залишки в регіоні'!$L602,0)</f>
        <v>0</v>
      </c>
      <c r="E602" s="1">
        <f>IF('Залишки в регіоні'!$B602=Лист2!$E$1,'Залишки в регіоні'!$L602,0)</f>
        <v>0</v>
      </c>
      <c r="F602" s="1">
        <f>IF('Залишки в регіоні'!$B602=Лист2!$F$1,'Залишки в регіоні'!$L602,0)</f>
        <v>0</v>
      </c>
      <c r="G602" s="1">
        <f>IF('Залишки в регіоні'!$B602=Лист2!$G$1,'Залишки в регіоні'!$L602,0)</f>
        <v>0</v>
      </c>
      <c r="H602" s="1">
        <f>IF('Залишки в регіоні'!$B602=Лист2!$H$1,'Залишки в регіоні'!$L602,0)</f>
        <v>0</v>
      </c>
      <c r="I602" s="1">
        <f>IF('Залишки в регіоні'!$B602=Лист2!$I$1,'Залишки в регіоні'!$L602,0)</f>
        <v>0</v>
      </c>
      <c r="J602" s="1">
        <f>IF('Залишки в регіоні'!$B602=Лист2!$J$1,'Залишки в регіоні'!$L602,0)</f>
        <v>0</v>
      </c>
      <c r="K602" s="1">
        <f>IF('[1]Залишки в регіоні'!$B602=[1]Лист2!$K$1,'[1]Залишки в регіоні'!$L602,0)</f>
        <v>0</v>
      </c>
      <c r="L602" s="1">
        <f>IF('[1]Залишки в регіоні'!$B602=[1]Лист2!$L$1,'[1]Залишки в регіоні'!$L602,0)</f>
        <v>0</v>
      </c>
    </row>
    <row r="603" spans="1:12" x14ac:dyDescent="0.2">
      <c r="A603" s="1">
        <f>IF('Залишки в регіоні'!$B603=Лист2!$A$1,'Залишки в регіоні'!$L603,0)</f>
        <v>0</v>
      </c>
      <c r="B603" s="1">
        <f>IF('Залишки в регіоні'!$B603=Лист2!$B$1,'Залишки в регіоні'!$L603,0)</f>
        <v>0</v>
      </c>
      <c r="C603" s="1">
        <f>IF('Залишки в регіоні'!$B603=Лист2!$C$1,'Залишки в регіоні'!$L603,0)</f>
        <v>0</v>
      </c>
      <c r="D603" s="1">
        <f>IF('Залишки в регіоні'!$B603=Лист2!$D$1,'Залишки в регіоні'!$L603,0)</f>
        <v>0</v>
      </c>
      <c r="E603" s="1">
        <f>IF('Залишки в регіоні'!$B603=Лист2!$E$1,'Залишки в регіоні'!$L603,0)</f>
        <v>0</v>
      </c>
      <c r="F603" s="1">
        <f>IF('Залишки в регіоні'!$B603=Лист2!$F$1,'Залишки в регіоні'!$L603,0)</f>
        <v>0</v>
      </c>
      <c r="G603" s="1">
        <f>IF('Залишки в регіоні'!$B603=Лист2!$G$1,'Залишки в регіоні'!$L603,0)</f>
        <v>0</v>
      </c>
      <c r="H603" s="1">
        <f>IF('Залишки в регіоні'!$B603=Лист2!$H$1,'Залишки в регіоні'!$L603,0)</f>
        <v>0</v>
      </c>
      <c r="I603" s="1">
        <f>IF('Залишки в регіоні'!$B603=Лист2!$I$1,'Залишки в регіоні'!$L603,0)</f>
        <v>0</v>
      </c>
      <c r="J603" s="1">
        <f>IF('Залишки в регіоні'!$B603=Лист2!$J$1,'Залишки в регіоні'!$L603,0)</f>
        <v>0</v>
      </c>
      <c r="K603" s="1">
        <f>IF('[1]Залишки в регіоні'!$B603=[1]Лист2!$K$1,'[1]Залишки в регіоні'!$L603,0)</f>
        <v>0</v>
      </c>
      <c r="L603" s="1">
        <f>IF('[1]Залишки в регіоні'!$B603=[1]Лист2!$L$1,'[1]Залишки в регіоні'!$L603,0)</f>
        <v>0</v>
      </c>
    </row>
    <row r="604" spans="1:12" x14ac:dyDescent="0.2">
      <c r="A604" s="1">
        <f>IF('Залишки в регіоні'!$B604=Лист2!$A$1,'Залишки в регіоні'!$L604,0)</f>
        <v>0</v>
      </c>
      <c r="B604" s="1">
        <f>IF('Залишки в регіоні'!$B604=Лист2!$B$1,'Залишки в регіоні'!$L604,0)</f>
        <v>0</v>
      </c>
      <c r="C604" s="1">
        <f>IF('Залишки в регіоні'!$B604=Лист2!$C$1,'Залишки в регіоні'!$L604,0)</f>
        <v>0</v>
      </c>
      <c r="D604" s="1">
        <f>IF('Залишки в регіоні'!$B604=Лист2!$D$1,'Залишки в регіоні'!$L604,0)</f>
        <v>0</v>
      </c>
      <c r="E604" s="1">
        <f>IF('Залишки в регіоні'!$B604=Лист2!$E$1,'Залишки в регіоні'!$L604,0)</f>
        <v>0</v>
      </c>
      <c r="F604" s="1">
        <f>IF('Залишки в регіоні'!$B604=Лист2!$F$1,'Залишки в регіоні'!$L604,0)</f>
        <v>0</v>
      </c>
      <c r="G604" s="1">
        <f>IF('Залишки в регіоні'!$B604=Лист2!$G$1,'Залишки в регіоні'!$L604,0)</f>
        <v>0</v>
      </c>
      <c r="H604" s="1">
        <f>IF('Залишки в регіоні'!$B604=Лист2!$H$1,'Залишки в регіоні'!$L604,0)</f>
        <v>0</v>
      </c>
      <c r="I604" s="1">
        <f>IF('Залишки в регіоні'!$B604=Лист2!$I$1,'Залишки в регіоні'!$L604,0)</f>
        <v>0</v>
      </c>
      <c r="J604" s="1">
        <f>IF('Залишки в регіоні'!$B604=Лист2!$J$1,'Залишки в регіоні'!$L604,0)</f>
        <v>0</v>
      </c>
      <c r="K604" s="1">
        <f>IF('[1]Залишки в регіоні'!$B604=[1]Лист2!$K$1,'[1]Залишки в регіоні'!$L604,0)</f>
        <v>0</v>
      </c>
      <c r="L604" s="1">
        <f>IF('[1]Залишки в регіоні'!$B604=[1]Лист2!$L$1,'[1]Залишки в регіоні'!$L604,0)</f>
        <v>0</v>
      </c>
    </row>
    <row r="605" spans="1:12" x14ac:dyDescent="0.2">
      <c r="A605" s="1">
        <f>IF('Залишки в регіоні'!$B605=Лист2!$A$1,'Залишки в регіоні'!$L605,0)</f>
        <v>0</v>
      </c>
      <c r="B605" s="1">
        <f>IF('Залишки в регіоні'!$B605=Лист2!$B$1,'Залишки в регіоні'!$L605,0)</f>
        <v>0</v>
      </c>
      <c r="C605" s="1">
        <f>IF('Залишки в регіоні'!$B605=Лист2!$C$1,'Залишки в регіоні'!$L605,0)</f>
        <v>0</v>
      </c>
      <c r="D605" s="1">
        <f>IF('Залишки в регіоні'!$B605=Лист2!$D$1,'Залишки в регіоні'!$L605,0)</f>
        <v>0</v>
      </c>
      <c r="E605" s="1">
        <f>IF('Залишки в регіоні'!$B605=Лист2!$E$1,'Залишки в регіоні'!$L605,0)</f>
        <v>0</v>
      </c>
      <c r="F605" s="1">
        <f>IF('Залишки в регіоні'!$B605=Лист2!$F$1,'Залишки в регіоні'!$L605,0)</f>
        <v>0</v>
      </c>
      <c r="G605" s="1">
        <f>IF('Залишки в регіоні'!$B605=Лист2!$G$1,'Залишки в регіоні'!$L605,0)</f>
        <v>0</v>
      </c>
      <c r="H605" s="1">
        <f>IF('Залишки в регіоні'!$B605=Лист2!$H$1,'Залишки в регіоні'!$L605,0)</f>
        <v>0</v>
      </c>
      <c r="I605" s="1">
        <f>IF('Залишки в регіоні'!$B605=Лист2!$I$1,'Залишки в регіоні'!$L605,0)</f>
        <v>0</v>
      </c>
      <c r="J605" s="1">
        <f>IF('Залишки в регіоні'!$B605=Лист2!$J$1,'Залишки в регіоні'!$L605,0)</f>
        <v>0</v>
      </c>
      <c r="K605" s="1">
        <f>IF('[1]Залишки в регіоні'!$B605=[1]Лист2!$K$1,'[1]Залишки в регіоні'!$L605,0)</f>
        <v>0</v>
      </c>
      <c r="L605" s="1">
        <f>IF('[1]Залишки в регіоні'!$B605=[1]Лист2!$L$1,'[1]Залишки в регіоні'!$L605,0)</f>
        <v>0</v>
      </c>
    </row>
    <row r="606" spans="1:12" x14ac:dyDescent="0.2">
      <c r="A606" s="1">
        <f>IF('Залишки в регіоні'!$B606=Лист2!$A$1,'Залишки в регіоні'!$L606,0)</f>
        <v>0</v>
      </c>
      <c r="B606" s="1">
        <f>IF('Залишки в регіоні'!$B606=Лист2!$B$1,'Залишки в регіоні'!$L606,0)</f>
        <v>0</v>
      </c>
      <c r="C606" s="1">
        <f>IF('Залишки в регіоні'!$B606=Лист2!$C$1,'Залишки в регіоні'!$L606,0)</f>
        <v>0</v>
      </c>
      <c r="D606" s="1">
        <f>IF('Залишки в регіоні'!$B606=Лист2!$D$1,'Залишки в регіоні'!$L606,0)</f>
        <v>0</v>
      </c>
      <c r="E606" s="1">
        <f>IF('Залишки в регіоні'!$B606=Лист2!$E$1,'Залишки в регіоні'!$L606,0)</f>
        <v>0</v>
      </c>
      <c r="F606" s="1">
        <f>IF('Залишки в регіоні'!$B606=Лист2!$F$1,'Залишки в регіоні'!$L606,0)</f>
        <v>0</v>
      </c>
      <c r="G606" s="1">
        <f>IF('Залишки в регіоні'!$B606=Лист2!$G$1,'Залишки в регіоні'!$L606,0)</f>
        <v>0</v>
      </c>
      <c r="H606" s="1">
        <f>IF('Залишки в регіоні'!$B606=Лист2!$H$1,'Залишки в регіоні'!$L606,0)</f>
        <v>0</v>
      </c>
      <c r="I606" s="1">
        <f>IF('Залишки в регіоні'!$B606=Лист2!$I$1,'Залишки в регіоні'!$L606,0)</f>
        <v>0</v>
      </c>
      <c r="J606" s="1">
        <f>IF('Залишки в регіоні'!$B606=Лист2!$J$1,'Залишки в регіоні'!$L606,0)</f>
        <v>0</v>
      </c>
      <c r="K606" s="1">
        <f>IF('[1]Залишки в регіоні'!$B606=[1]Лист2!$K$1,'[1]Залишки в регіоні'!$L606,0)</f>
        <v>0</v>
      </c>
      <c r="L606" s="1">
        <f>IF('[1]Залишки в регіоні'!$B606=[1]Лист2!$L$1,'[1]Залишки в регіоні'!$L606,0)</f>
        <v>0</v>
      </c>
    </row>
    <row r="607" spans="1:12" x14ac:dyDescent="0.2">
      <c r="A607" s="1">
        <f>IF('Залишки в регіоні'!$B607=Лист2!$A$1,'Залишки в регіоні'!$L607,0)</f>
        <v>0</v>
      </c>
      <c r="B607" s="1">
        <f>IF('Залишки в регіоні'!$B607=Лист2!$B$1,'Залишки в регіоні'!$L607,0)</f>
        <v>0</v>
      </c>
      <c r="C607" s="1">
        <f>IF('Залишки в регіоні'!$B607=Лист2!$C$1,'Залишки в регіоні'!$L607,0)</f>
        <v>0</v>
      </c>
      <c r="D607" s="1">
        <f>IF('Залишки в регіоні'!$B607=Лист2!$D$1,'Залишки в регіоні'!$L607,0)</f>
        <v>0</v>
      </c>
      <c r="E607" s="1">
        <f>IF('Залишки в регіоні'!$B607=Лист2!$E$1,'Залишки в регіоні'!$L607,0)</f>
        <v>0</v>
      </c>
      <c r="F607" s="1">
        <f>IF('Залишки в регіоні'!$B607=Лист2!$F$1,'Залишки в регіоні'!$L607,0)</f>
        <v>0</v>
      </c>
      <c r="G607" s="1">
        <f>IF('Залишки в регіоні'!$B607=Лист2!$G$1,'Залишки в регіоні'!$L607,0)</f>
        <v>0</v>
      </c>
      <c r="H607" s="1">
        <f>IF('Залишки в регіоні'!$B607=Лист2!$H$1,'Залишки в регіоні'!$L607,0)</f>
        <v>0</v>
      </c>
      <c r="I607" s="1">
        <f>IF('Залишки в регіоні'!$B607=Лист2!$I$1,'Залишки в регіоні'!$L607,0)</f>
        <v>0</v>
      </c>
      <c r="J607" s="1">
        <f>IF('Залишки в регіоні'!$B607=Лист2!$J$1,'Залишки в регіоні'!$L607,0)</f>
        <v>0</v>
      </c>
      <c r="K607" s="1">
        <f>IF('[1]Залишки в регіоні'!$B607=[1]Лист2!$K$1,'[1]Залишки в регіоні'!$L607,0)</f>
        <v>0</v>
      </c>
      <c r="L607" s="1">
        <f>IF('[1]Залишки в регіоні'!$B607=[1]Лист2!$L$1,'[1]Залишки в регіоні'!$L607,0)</f>
        <v>0</v>
      </c>
    </row>
    <row r="608" spans="1:12" x14ac:dyDescent="0.2">
      <c r="A608" s="1">
        <f>IF('Залишки в регіоні'!$B608=Лист2!$A$1,'Залишки в регіоні'!$L608,0)</f>
        <v>0</v>
      </c>
      <c r="B608" s="1">
        <f>IF('Залишки в регіоні'!$B608=Лист2!$B$1,'Залишки в регіоні'!$L608,0)</f>
        <v>0</v>
      </c>
      <c r="C608" s="1">
        <f>IF('Залишки в регіоні'!$B608=Лист2!$C$1,'Залишки в регіоні'!$L608,0)</f>
        <v>0</v>
      </c>
      <c r="D608" s="1">
        <f>IF('Залишки в регіоні'!$B608=Лист2!$D$1,'Залишки в регіоні'!$L608,0)</f>
        <v>0</v>
      </c>
      <c r="E608" s="1">
        <f>IF('Залишки в регіоні'!$B608=Лист2!$E$1,'Залишки в регіоні'!$L608,0)</f>
        <v>0</v>
      </c>
      <c r="F608" s="1">
        <f>IF('Залишки в регіоні'!$B608=Лист2!$F$1,'Залишки в регіоні'!$L608,0)</f>
        <v>0</v>
      </c>
      <c r="G608" s="1">
        <f>IF('Залишки в регіоні'!$B608=Лист2!$G$1,'Залишки в регіоні'!$L608,0)</f>
        <v>0</v>
      </c>
      <c r="H608" s="1">
        <f>IF('Залишки в регіоні'!$B608=Лист2!$H$1,'Залишки в регіоні'!$L608,0)</f>
        <v>0</v>
      </c>
      <c r="I608" s="1">
        <f>IF('Залишки в регіоні'!$B608=Лист2!$I$1,'Залишки в регіоні'!$L608,0)</f>
        <v>0</v>
      </c>
      <c r="J608" s="1">
        <f>IF('Залишки в регіоні'!$B608=Лист2!$J$1,'Залишки в регіоні'!$L608,0)</f>
        <v>0</v>
      </c>
      <c r="K608" s="1">
        <f>IF('[1]Залишки в регіоні'!$B608=[1]Лист2!$K$1,'[1]Залишки в регіоні'!$L608,0)</f>
        <v>0</v>
      </c>
      <c r="L608" s="1">
        <f>IF('[1]Залишки в регіоні'!$B608=[1]Лист2!$L$1,'[1]Залишки в регіоні'!$L608,0)</f>
        <v>0</v>
      </c>
    </row>
    <row r="609" spans="1:12" x14ac:dyDescent="0.2">
      <c r="A609" s="1">
        <f>IF('Залишки в регіоні'!$B609=Лист2!$A$1,'Залишки в регіоні'!$L609,0)</f>
        <v>0</v>
      </c>
      <c r="B609" s="1">
        <f>IF('Залишки в регіоні'!$B609=Лист2!$B$1,'Залишки в регіоні'!$L609,0)</f>
        <v>0</v>
      </c>
      <c r="C609" s="1">
        <f>IF('Залишки в регіоні'!$B609=Лист2!$C$1,'Залишки в регіоні'!$L609,0)</f>
        <v>0</v>
      </c>
      <c r="D609" s="1">
        <f>IF('Залишки в регіоні'!$B609=Лист2!$D$1,'Залишки в регіоні'!$L609,0)</f>
        <v>0</v>
      </c>
      <c r="E609" s="1">
        <f>IF('Залишки в регіоні'!$B609=Лист2!$E$1,'Залишки в регіоні'!$L609,0)</f>
        <v>0</v>
      </c>
      <c r="F609" s="1">
        <f>IF('Залишки в регіоні'!$B609=Лист2!$F$1,'Залишки в регіоні'!$L609,0)</f>
        <v>0</v>
      </c>
      <c r="G609" s="1">
        <f>IF('Залишки в регіоні'!$B609=Лист2!$G$1,'Залишки в регіоні'!$L609,0)</f>
        <v>0</v>
      </c>
      <c r="H609" s="1">
        <f>IF('Залишки в регіоні'!$B609=Лист2!$H$1,'Залишки в регіоні'!$L609,0)</f>
        <v>0</v>
      </c>
      <c r="I609" s="1">
        <f>IF('Залишки в регіоні'!$B609=Лист2!$I$1,'Залишки в регіоні'!$L609,0)</f>
        <v>0</v>
      </c>
      <c r="J609" s="1">
        <f>IF('Залишки в регіоні'!$B609=Лист2!$J$1,'Залишки в регіоні'!$L609,0)</f>
        <v>0</v>
      </c>
      <c r="K609" s="1">
        <f>IF('[1]Залишки в регіоні'!$B609=[1]Лист2!$K$1,'[1]Залишки в регіоні'!$L609,0)</f>
        <v>0</v>
      </c>
      <c r="L609" s="1">
        <f>IF('[1]Залишки в регіоні'!$B609=[1]Лист2!$L$1,'[1]Залишки в регіоні'!$L609,0)</f>
        <v>0</v>
      </c>
    </row>
    <row r="610" spans="1:12" x14ac:dyDescent="0.2">
      <c r="A610" s="1">
        <f>IF('Залишки в регіоні'!$B610=Лист2!$A$1,'Залишки в регіоні'!$L610,0)</f>
        <v>0</v>
      </c>
      <c r="B610" s="1">
        <f>IF('Залишки в регіоні'!$B610=Лист2!$B$1,'Залишки в регіоні'!$L610,0)</f>
        <v>0</v>
      </c>
      <c r="C610" s="1">
        <f>IF('Залишки в регіоні'!$B610=Лист2!$C$1,'Залишки в регіоні'!$L610,0)</f>
        <v>0</v>
      </c>
      <c r="D610" s="1">
        <f>IF('Залишки в регіоні'!$B610=Лист2!$D$1,'Залишки в регіоні'!$L610,0)</f>
        <v>0</v>
      </c>
      <c r="E610" s="1">
        <f>IF('Залишки в регіоні'!$B610=Лист2!$E$1,'Залишки в регіоні'!$L610,0)</f>
        <v>0</v>
      </c>
      <c r="F610" s="1">
        <f>IF('Залишки в регіоні'!$B610=Лист2!$F$1,'Залишки в регіоні'!$L610,0)</f>
        <v>0</v>
      </c>
      <c r="G610" s="1">
        <f>IF('Залишки в регіоні'!$B610=Лист2!$G$1,'Залишки в регіоні'!$L610,0)</f>
        <v>0</v>
      </c>
      <c r="H610" s="1">
        <f>IF('Залишки в регіоні'!$B610=Лист2!$H$1,'Залишки в регіоні'!$L610,0)</f>
        <v>0</v>
      </c>
      <c r="I610" s="1">
        <f>IF('Залишки в регіоні'!$B610=Лист2!$I$1,'Залишки в регіоні'!$L610,0)</f>
        <v>0</v>
      </c>
      <c r="J610" s="1">
        <f>IF('Залишки в регіоні'!$B610=Лист2!$J$1,'Залишки в регіоні'!$L610,0)</f>
        <v>0</v>
      </c>
      <c r="K610" s="1">
        <f>IF('[1]Залишки в регіоні'!$B610=[1]Лист2!$K$1,'[1]Залишки в регіоні'!$L610,0)</f>
        <v>0</v>
      </c>
      <c r="L610" s="1">
        <f>IF('[1]Залишки в регіоні'!$B610=[1]Лист2!$L$1,'[1]Залишки в регіоні'!$L610,0)</f>
        <v>0</v>
      </c>
    </row>
    <row r="611" spans="1:12" x14ac:dyDescent="0.2">
      <c r="A611" s="1">
        <f>IF('Залишки в регіоні'!$B611=Лист2!$A$1,'Залишки в регіоні'!$L611,0)</f>
        <v>0</v>
      </c>
      <c r="B611" s="1">
        <f>IF('Залишки в регіоні'!$B611=Лист2!$B$1,'Залишки в регіоні'!$L611,0)</f>
        <v>0</v>
      </c>
      <c r="C611" s="1">
        <f>IF('Залишки в регіоні'!$B611=Лист2!$C$1,'Залишки в регіоні'!$L611,0)</f>
        <v>0</v>
      </c>
      <c r="D611" s="1">
        <f>IF('Залишки в регіоні'!$B611=Лист2!$D$1,'Залишки в регіоні'!$L611,0)</f>
        <v>0</v>
      </c>
      <c r="E611" s="1">
        <f>IF('Залишки в регіоні'!$B611=Лист2!$E$1,'Залишки в регіоні'!$L611,0)</f>
        <v>0</v>
      </c>
      <c r="F611" s="1">
        <f>IF('Залишки в регіоні'!$B611=Лист2!$F$1,'Залишки в регіоні'!$L611,0)</f>
        <v>0</v>
      </c>
      <c r="G611" s="1">
        <f>IF('Залишки в регіоні'!$B611=Лист2!$G$1,'Залишки в регіоні'!$L611,0)</f>
        <v>0</v>
      </c>
      <c r="H611" s="1">
        <f>IF('Залишки в регіоні'!$B611=Лист2!$H$1,'Залишки в регіоні'!$L611,0)</f>
        <v>0</v>
      </c>
      <c r="I611" s="1">
        <f>IF('Залишки в регіоні'!$B611=Лист2!$I$1,'Залишки в регіоні'!$L611,0)</f>
        <v>0</v>
      </c>
      <c r="J611" s="1">
        <f>IF('Залишки в регіоні'!$B611=Лист2!$J$1,'Залишки в регіоні'!$L611,0)</f>
        <v>0</v>
      </c>
      <c r="K611" s="1">
        <f>IF('[1]Залишки в регіоні'!$B611=[1]Лист2!$K$1,'[1]Залишки в регіоні'!$L611,0)</f>
        <v>0</v>
      </c>
      <c r="L611" s="1">
        <f>IF('[1]Залишки в регіоні'!$B611=[1]Лист2!$L$1,'[1]Залишки в регіоні'!$L611,0)</f>
        <v>0</v>
      </c>
    </row>
    <row r="612" spans="1:12" x14ac:dyDescent="0.2">
      <c r="A612" s="1">
        <f>IF('Залишки в регіоні'!$B612=Лист2!$A$1,'Залишки в регіоні'!$L612,0)</f>
        <v>0</v>
      </c>
      <c r="B612" s="1">
        <f>IF('Залишки в регіоні'!$B612=Лист2!$B$1,'Залишки в регіоні'!$L612,0)</f>
        <v>0</v>
      </c>
      <c r="C612" s="1">
        <f>IF('Залишки в регіоні'!$B612=Лист2!$C$1,'Залишки в регіоні'!$L612,0)</f>
        <v>0</v>
      </c>
      <c r="D612" s="1">
        <f>IF('Залишки в регіоні'!$B612=Лист2!$D$1,'Залишки в регіоні'!$L612,0)</f>
        <v>0</v>
      </c>
      <c r="E612" s="1">
        <f>IF('Залишки в регіоні'!$B612=Лист2!$E$1,'Залишки в регіоні'!$L612,0)</f>
        <v>0</v>
      </c>
      <c r="F612" s="1">
        <f>IF('Залишки в регіоні'!$B612=Лист2!$F$1,'Залишки в регіоні'!$L612,0)</f>
        <v>0</v>
      </c>
      <c r="G612" s="1">
        <f>IF('Залишки в регіоні'!$B612=Лист2!$G$1,'Залишки в регіоні'!$L612,0)</f>
        <v>0</v>
      </c>
      <c r="H612" s="1">
        <f>IF('Залишки в регіоні'!$B612=Лист2!$H$1,'Залишки в регіоні'!$L612,0)</f>
        <v>0</v>
      </c>
      <c r="I612" s="1">
        <f>IF('Залишки в регіоні'!$B612=Лист2!$I$1,'Залишки в регіоні'!$L612,0)</f>
        <v>0</v>
      </c>
      <c r="J612" s="1">
        <f>IF('Залишки в регіоні'!$B612=Лист2!$J$1,'Залишки в регіоні'!$L612,0)</f>
        <v>0</v>
      </c>
      <c r="K612" s="1">
        <f>IF('[1]Залишки в регіоні'!$B612=[1]Лист2!$K$1,'[1]Залишки в регіоні'!$L612,0)</f>
        <v>0</v>
      </c>
      <c r="L612" s="1">
        <f>IF('[1]Залишки в регіоні'!$B612=[1]Лист2!$L$1,'[1]Залишки в регіоні'!$L612,0)</f>
        <v>0</v>
      </c>
    </row>
    <row r="613" spans="1:12" x14ac:dyDescent="0.2">
      <c r="A613" s="1">
        <f>IF('Залишки в регіоні'!$B613=Лист2!$A$1,'Залишки в регіоні'!$L613,0)</f>
        <v>0</v>
      </c>
      <c r="B613" s="1">
        <f>IF('Залишки в регіоні'!$B613=Лист2!$B$1,'Залишки в регіоні'!$L613,0)</f>
        <v>0</v>
      </c>
      <c r="C613" s="1">
        <f>IF('Залишки в регіоні'!$B613=Лист2!$C$1,'Залишки в регіоні'!$L613,0)</f>
        <v>0</v>
      </c>
      <c r="D613" s="1">
        <f>IF('Залишки в регіоні'!$B613=Лист2!$D$1,'Залишки в регіоні'!$L613,0)</f>
        <v>0</v>
      </c>
      <c r="E613" s="1">
        <f>IF('Залишки в регіоні'!$B613=Лист2!$E$1,'Залишки в регіоні'!$L613,0)</f>
        <v>0</v>
      </c>
      <c r="F613" s="1">
        <f>IF('Залишки в регіоні'!$B613=Лист2!$F$1,'Залишки в регіоні'!$L613,0)</f>
        <v>0</v>
      </c>
      <c r="G613" s="1">
        <f>IF('Залишки в регіоні'!$B613=Лист2!$G$1,'Залишки в регіоні'!$L613,0)</f>
        <v>0</v>
      </c>
      <c r="H613" s="1">
        <f>IF('Залишки в регіоні'!$B613=Лист2!$H$1,'Залишки в регіоні'!$L613,0)</f>
        <v>0</v>
      </c>
      <c r="I613" s="1">
        <f>IF('Залишки в регіоні'!$B613=Лист2!$I$1,'Залишки в регіоні'!$L613,0)</f>
        <v>0</v>
      </c>
      <c r="J613" s="1">
        <f>IF('Залишки в регіоні'!$B613=Лист2!$J$1,'Залишки в регіоні'!$L613,0)</f>
        <v>0</v>
      </c>
      <c r="K613" s="1">
        <f>IF('[1]Залишки в регіоні'!$B613=[1]Лист2!$K$1,'[1]Залишки в регіоні'!$L613,0)</f>
        <v>0</v>
      </c>
      <c r="L613" s="1">
        <f>IF('[1]Залишки в регіоні'!$B613=[1]Лист2!$L$1,'[1]Залишки в регіоні'!$L613,0)</f>
        <v>0</v>
      </c>
    </row>
    <row r="614" spans="1:12" x14ac:dyDescent="0.2">
      <c r="A614" s="1">
        <f>IF('Залишки в регіоні'!$B614=Лист2!$A$1,'Залишки в регіоні'!$L614,0)</f>
        <v>0</v>
      </c>
      <c r="B614" s="1">
        <f>IF('Залишки в регіоні'!$B614=Лист2!$B$1,'Залишки в регіоні'!$L614,0)</f>
        <v>0</v>
      </c>
      <c r="C614" s="1">
        <f>IF('Залишки в регіоні'!$B614=Лист2!$C$1,'Залишки в регіоні'!$L614,0)</f>
        <v>0</v>
      </c>
      <c r="D614" s="1">
        <f>IF('Залишки в регіоні'!$B614=Лист2!$D$1,'Залишки в регіоні'!$L614,0)</f>
        <v>0</v>
      </c>
      <c r="E614" s="1">
        <f>IF('Залишки в регіоні'!$B614=Лист2!$E$1,'Залишки в регіоні'!$L614,0)</f>
        <v>0</v>
      </c>
      <c r="F614" s="1">
        <f>IF('Залишки в регіоні'!$B614=Лист2!$F$1,'Залишки в регіоні'!$L614,0)</f>
        <v>0</v>
      </c>
      <c r="G614" s="1">
        <f>IF('Залишки в регіоні'!$B614=Лист2!$G$1,'Залишки в регіоні'!$L614,0)</f>
        <v>0</v>
      </c>
      <c r="H614" s="1">
        <f>IF('Залишки в регіоні'!$B614=Лист2!$H$1,'Залишки в регіоні'!$L614,0)</f>
        <v>0</v>
      </c>
      <c r="I614" s="1">
        <f>IF('Залишки в регіоні'!$B614=Лист2!$I$1,'Залишки в регіоні'!$L614,0)</f>
        <v>0</v>
      </c>
      <c r="J614" s="1">
        <f>IF('Залишки в регіоні'!$B614=Лист2!$J$1,'Залишки в регіоні'!$L614,0)</f>
        <v>0</v>
      </c>
      <c r="K614" s="1">
        <f>IF('[1]Залишки в регіоні'!$B614=[1]Лист2!$K$1,'[1]Залишки в регіоні'!$L614,0)</f>
        <v>0</v>
      </c>
      <c r="L614" s="1">
        <f>IF('[1]Залишки в регіоні'!$B614=[1]Лист2!$L$1,'[1]Залишки в регіоні'!$L614,0)</f>
        <v>0</v>
      </c>
    </row>
    <row r="615" spans="1:12" x14ac:dyDescent="0.2">
      <c r="A615" s="1">
        <f>IF('Залишки в регіоні'!$B615=Лист2!$A$1,'Залишки в регіоні'!$L615,0)</f>
        <v>0</v>
      </c>
      <c r="B615" s="1">
        <f>IF('Залишки в регіоні'!$B615=Лист2!$B$1,'Залишки в регіоні'!$L615,0)</f>
        <v>0</v>
      </c>
      <c r="C615" s="1">
        <f>IF('Залишки в регіоні'!$B615=Лист2!$C$1,'Залишки в регіоні'!$L615,0)</f>
        <v>0</v>
      </c>
      <c r="D615" s="1">
        <f>IF('Залишки в регіоні'!$B615=Лист2!$D$1,'Залишки в регіоні'!$L615,0)</f>
        <v>0</v>
      </c>
      <c r="E615" s="1">
        <f>IF('Залишки в регіоні'!$B615=Лист2!$E$1,'Залишки в регіоні'!$L615,0)</f>
        <v>0</v>
      </c>
      <c r="F615" s="1">
        <f>IF('Залишки в регіоні'!$B615=Лист2!$F$1,'Залишки в регіоні'!$L615,0)</f>
        <v>0</v>
      </c>
      <c r="G615" s="1">
        <f>IF('Залишки в регіоні'!$B615=Лист2!$G$1,'Залишки в регіоні'!$L615,0)</f>
        <v>0</v>
      </c>
      <c r="H615" s="1">
        <f>IF('Залишки в регіоні'!$B615=Лист2!$H$1,'Залишки в регіоні'!$L615,0)</f>
        <v>0</v>
      </c>
      <c r="I615" s="1">
        <f>IF('Залишки в регіоні'!$B615=Лист2!$I$1,'Залишки в регіоні'!$L615,0)</f>
        <v>0</v>
      </c>
      <c r="J615" s="1">
        <f>IF('Залишки в регіоні'!$B615=Лист2!$J$1,'Залишки в регіоні'!$L615,0)</f>
        <v>0</v>
      </c>
      <c r="K615" s="1">
        <f>IF('[1]Залишки в регіоні'!$B615=[1]Лист2!$K$1,'[1]Залишки в регіоні'!$L615,0)</f>
        <v>0</v>
      </c>
      <c r="L615" s="1">
        <f>IF('[1]Залишки в регіоні'!$B615=[1]Лист2!$L$1,'[1]Залишки в регіоні'!$L615,0)</f>
        <v>0</v>
      </c>
    </row>
    <row r="616" spans="1:12" x14ac:dyDescent="0.2">
      <c r="A616" s="1">
        <f>IF('Залишки в регіоні'!$B616=Лист2!$A$1,'Залишки в регіоні'!$L616,0)</f>
        <v>0</v>
      </c>
      <c r="B616" s="1">
        <f>IF('Залишки в регіоні'!$B616=Лист2!$B$1,'Залишки в регіоні'!$L616,0)</f>
        <v>0</v>
      </c>
      <c r="C616" s="1">
        <f>IF('Залишки в регіоні'!$B616=Лист2!$C$1,'Залишки в регіоні'!$L616,0)</f>
        <v>0</v>
      </c>
      <c r="D616" s="1">
        <f>IF('Залишки в регіоні'!$B616=Лист2!$D$1,'Залишки в регіоні'!$L616,0)</f>
        <v>0</v>
      </c>
      <c r="E616" s="1">
        <f>IF('Залишки в регіоні'!$B616=Лист2!$E$1,'Залишки в регіоні'!$L616,0)</f>
        <v>0</v>
      </c>
      <c r="F616" s="1">
        <f>IF('Залишки в регіоні'!$B616=Лист2!$F$1,'Залишки в регіоні'!$L616,0)</f>
        <v>0</v>
      </c>
      <c r="G616" s="1">
        <f>IF('Залишки в регіоні'!$B616=Лист2!$G$1,'Залишки в регіоні'!$L616,0)</f>
        <v>0</v>
      </c>
      <c r="H616" s="1">
        <f>IF('Залишки в регіоні'!$B616=Лист2!$H$1,'Залишки в регіоні'!$L616,0)</f>
        <v>0</v>
      </c>
      <c r="I616" s="1">
        <f>IF('Залишки в регіоні'!$B616=Лист2!$I$1,'Залишки в регіоні'!$L616,0)</f>
        <v>0</v>
      </c>
      <c r="J616" s="1">
        <f>IF('Залишки в регіоні'!$B616=Лист2!$J$1,'Залишки в регіоні'!$L616,0)</f>
        <v>0</v>
      </c>
      <c r="K616" s="1">
        <f>IF('[1]Залишки в регіоні'!$B616=[1]Лист2!$K$1,'[1]Залишки в регіоні'!$L616,0)</f>
        <v>0</v>
      </c>
      <c r="L616" s="1">
        <f>IF('[1]Залишки в регіоні'!$B616=[1]Лист2!$L$1,'[1]Залишки в регіоні'!$L616,0)</f>
        <v>0</v>
      </c>
    </row>
    <row r="617" spans="1:12" x14ac:dyDescent="0.2">
      <c r="A617" s="1">
        <f>IF('Залишки в регіоні'!$B617=Лист2!$A$1,'Залишки в регіоні'!$L617,0)</f>
        <v>0</v>
      </c>
      <c r="B617" s="1">
        <f>IF('Залишки в регіоні'!$B617=Лист2!$B$1,'Залишки в регіоні'!$L617,0)</f>
        <v>0</v>
      </c>
      <c r="C617" s="1">
        <f>IF('Залишки в регіоні'!$B617=Лист2!$C$1,'Залишки в регіоні'!$L617,0)</f>
        <v>0</v>
      </c>
      <c r="D617" s="1">
        <f>IF('Залишки в регіоні'!$B617=Лист2!$D$1,'Залишки в регіоні'!$L617,0)</f>
        <v>0</v>
      </c>
      <c r="E617" s="1">
        <f>IF('Залишки в регіоні'!$B617=Лист2!$E$1,'Залишки в регіоні'!$L617,0)</f>
        <v>0</v>
      </c>
      <c r="F617" s="1">
        <f>IF('Залишки в регіоні'!$B617=Лист2!$F$1,'Залишки в регіоні'!$L617,0)</f>
        <v>0</v>
      </c>
      <c r="G617" s="1">
        <f>IF('Залишки в регіоні'!$B617=Лист2!$G$1,'Залишки в регіоні'!$L617,0)</f>
        <v>0</v>
      </c>
      <c r="H617" s="1">
        <f>IF('Залишки в регіоні'!$B617=Лист2!$H$1,'Залишки в регіоні'!$L617,0)</f>
        <v>0</v>
      </c>
      <c r="I617" s="1">
        <f>IF('Залишки в регіоні'!$B617=Лист2!$I$1,'Залишки в регіоні'!$L617,0)</f>
        <v>0</v>
      </c>
      <c r="J617" s="1">
        <f>IF('Залишки в регіоні'!$B617=Лист2!$J$1,'Залишки в регіоні'!$L617,0)</f>
        <v>0</v>
      </c>
      <c r="K617" s="1">
        <f>IF('[1]Залишки в регіоні'!$B617=[1]Лист2!$K$1,'[1]Залишки в регіоні'!$L617,0)</f>
        <v>0</v>
      </c>
      <c r="L617" s="1">
        <f>IF('[1]Залишки в регіоні'!$B617=[1]Лист2!$L$1,'[1]Залишки в регіоні'!$L617,0)</f>
        <v>0</v>
      </c>
    </row>
    <row r="618" spans="1:12" x14ac:dyDescent="0.2">
      <c r="A618" s="1">
        <f>IF('Залишки в регіоні'!$B618=Лист2!$A$1,'Залишки в регіоні'!$L618,0)</f>
        <v>0</v>
      </c>
      <c r="B618" s="1">
        <f>IF('Залишки в регіоні'!$B618=Лист2!$B$1,'Залишки в регіоні'!$L618,0)</f>
        <v>0</v>
      </c>
      <c r="C618" s="1">
        <f>IF('Залишки в регіоні'!$B618=Лист2!$C$1,'Залишки в регіоні'!$L618,0)</f>
        <v>0</v>
      </c>
      <c r="D618" s="1">
        <f>IF('Залишки в регіоні'!$B618=Лист2!$D$1,'Залишки в регіоні'!$L618,0)</f>
        <v>0</v>
      </c>
      <c r="E618" s="1">
        <f>IF('Залишки в регіоні'!$B618=Лист2!$E$1,'Залишки в регіоні'!$L618,0)</f>
        <v>0</v>
      </c>
      <c r="F618" s="1">
        <f>IF('Залишки в регіоні'!$B618=Лист2!$F$1,'Залишки в регіоні'!$L618,0)</f>
        <v>0</v>
      </c>
      <c r="G618" s="1">
        <f>IF('Залишки в регіоні'!$B618=Лист2!$G$1,'Залишки в регіоні'!$L618,0)</f>
        <v>0</v>
      </c>
      <c r="H618" s="1">
        <f>IF('Залишки в регіоні'!$B618=Лист2!$H$1,'Залишки в регіоні'!$L618,0)</f>
        <v>0</v>
      </c>
      <c r="I618" s="1">
        <f>IF('Залишки в регіоні'!$B618=Лист2!$I$1,'Залишки в регіоні'!$L618,0)</f>
        <v>0</v>
      </c>
      <c r="J618" s="1">
        <f>IF('Залишки в регіоні'!$B618=Лист2!$J$1,'Залишки в регіоні'!$L618,0)</f>
        <v>0</v>
      </c>
      <c r="K618" s="1">
        <f>IF('[1]Залишки в регіоні'!$B618=[1]Лист2!$K$1,'[1]Залишки в регіоні'!$L618,0)</f>
        <v>0</v>
      </c>
      <c r="L618" s="1">
        <f>IF('[1]Залишки в регіоні'!$B618=[1]Лист2!$L$1,'[1]Залишки в регіоні'!$L618,0)</f>
        <v>0</v>
      </c>
    </row>
    <row r="619" spans="1:12" x14ac:dyDescent="0.2">
      <c r="A619" s="1">
        <f>IF('Залишки в регіоні'!$B619=Лист2!$A$1,'Залишки в регіоні'!$L619,0)</f>
        <v>0</v>
      </c>
      <c r="B619" s="1">
        <f>IF('Залишки в регіоні'!$B619=Лист2!$B$1,'Залишки в регіоні'!$L619,0)</f>
        <v>0</v>
      </c>
      <c r="C619" s="1">
        <f>IF('Залишки в регіоні'!$B619=Лист2!$C$1,'Залишки в регіоні'!$L619,0)</f>
        <v>0</v>
      </c>
      <c r="D619" s="1">
        <f>IF('Залишки в регіоні'!$B619=Лист2!$D$1,'Залишки в регіоні'!$L619,0)</f>
        <v>0</v>
      </c>
      <c r="E619" s="1">
        <f>IF('Залишки в регіоні'!$B619=Лист2!$E$1,'Залишки в регіоні'!$L619,0)</f>
        <v>0</v>
      </c>
      <c r="F619" s="1">
        <f>IF('Залишки в регіоні'!$B619=Лист2!$F$1,'Залишки в регіоні'!$L619,0)</f>
        <v>0</v>
      </c>
      <c r="G619" s="1">
        <f>IF('Залишки в регіоні'!$B619=Лист2!$G$1,'Залишки в регіоні'!$L619,0)</f>
        <v>0</v>
      </c>
      <c r="H619" s="1">
        <f>IF('Залишки в регіоні'!$B619=Лист2!$H$1,'Залишки в регіоні'!$L619,0)</f>
        <v>0</v>
      </c>
      <c r="I619" s="1">
        <f>IF('Залишки в регіоні'!$B619=Лист2!$I$1,'Залишки в регіоні'!$L619,0)</f>
        <v>0</v>
      </c>
      <c r="J619" s="1">
        <f>IF('Залишки в регіоні'!$B619=Лист2!$J$1,'Залишки в регіоні'!$L619,0)</f>
        <v>0</v>
      </c>
      <c r="K619" s="1">
        <f>IF('[1]Залишки в регіоні'!$B619=[1]Лист2!$K$1,'[1]Залишки в регіоні'!$L619,0)</f>
        <v>0</v>
      </c>
      <c r="L619" s="1">
        <f>IF('[1]Залишки в регіоні'!$B619=[1]Лист2!$L$1,'[1]Залишки в регіоні'!$L619,0)</f>
        <v>0</v>
      </c>
    </row>
    <row r="620" spans="1:12" x14ac:dyDescent="0.2">
      <c r="A620" s="1">
        <f>IF('Залишки в регіоні'!$B620=Лист2!$A$1,'Залишки в регіоні'!$L620,0)</f>
        <v>0</v>
      </c>
      <c r="B620" s="1">
        <f>IF('Залишки в регіоні'!$B620=Лист2!$B$1,'Залишки в регіоні'!$L620,0)</f>
        <v>0</v>
      </c>
      <c r="C620" s="1">
        <f>IF('Залишки в регіоні'!$B620=Лист2!$C$1,'Залишки в регіоні'!$L620,0)</f>
        <v>0</v>
      </c>
      <c r="D620" s="1">
        <f>IF('Залишки в регіоні'!$B620=Лист2!$D$1,'Залишки в регіоні'!$L620,0)</f>
        <v>0</v>
      </c>
      <c r="E620" s="1">
        <f>IF('Залишки в регіоні'!$B620=Лист2!$E$1,'Залишки в регіоні'!$L620,0)</f>
        <v>0</v>
      </c>
      <c r="F620" s="1">
        <f>IF('Залишки в регіоні'!$B620=Лист2!$F$1,'Залишки в регіоні'!$L620,0)</f>
        <v>0</v>
      </c>
      <c r="G620" s="1">
        <f>IF('Залишки в регіоні'!$B620=Лист2!$G$1,'Залишки в регіоні'!$L620,0)</f>
        <v>0</v>
      </c>
      <c r="H620" s="1">
        <f>IF('Залишки в регіоні'!$B620=Лист2!$H$1,'Залишки в регіоні'!$L620,0)</f>
        <v>0</v>
      </c>
      <c r="I620" s="1">
        <f>IF('Залишки в регіоні'!$B620=Лист2!$I$1,'Залишки в регіоні'!$L620,0)</f>
        <v>0</v>
      </c>
      <c r="J620" s="1">
        <f>IF('Залишки в регіоні'!$B620=Лист2!$J$1,'Залишки в регіоні'!$L620,0)</f>
        <v>0</v>
      </c>
      <c r="K620" s="1">
        <f>IF('[1]Залишки в регіоні'!$B620=[1]Лист2!$K$1,'[1]Залишки в регіоні'!$L620,0)</f>
        <v>0</v>
      </c>
      <c r="L620" s="1">
        <f>IF('[1]Залишки в регіоні'!$B620=[1]Лист2!$L$1,'[1]Залишки в регіоні'!$L620,0)</f>
        <v>0</v>
      </c>
    </row>
    <row r="621" spans="1:12" x14ac:dyDescent="0.2">
      <c r="A621" s="1">
        <f>IF('Залишки в регіоні'!$B621=Лист2!$A$1,'Залишки в регіоні'!$L621,0)</f>
        <v>0</v>
      </c>
      <c r="B621" s="1">
        <f>IF('Залишки в регіоні'!$B621=Лист2!$B$1,'Залишки в регіоні'!$L621,0)</f>
        <v>0</v>
      </c>
      <c r="C621" s="1">
        <f>IF('Залишки в регіоні'!$B621=Лист2!$C$1,'Залишки в регіоні'!$L621,0)</f>
        <v>0</v>
      </c>
      <c r="D621" s="1">
        <f>IF('Залишки в регіоні'!$B621=Лист2!$D$1,'Залишки в регіоні'!$L621,0)</f>
        <v>0</v>
      </c>
      <c r="E621" s="1">
        <f>IF('Залишки в регіоні'!$B621=Лист2!$E$1,'Залишки в регіоні'!$L621,0)</f>
        <v>0</v>
      </c>
      <c r="F621" s="1">
        <f>IF('Залишки в регіоні'!$B621=Лист2!$F$1,'Залишки в регіоні'!$L621,0)</f>
        <v>0</v>
      </c>
      <c r="G621" s="1">
        <f>IF('Залишки в регіоні'!$B621=Лист2!$G$1,'Залишки в регіоні'!$L621,0)</f>
        <v>0</v>
      </c>
      <c r="H621" s="1">
        <f>IF('Залишки в регіоні'!$B621=Лист2!$H$1,'Залишки в регіоні'!$L621,0)</f>
        <v>0</v>
      </c>
      <c r="I621" s="1">
        <f>IF('Залишки в регіоні'!$B621=Лист2!$I$1,'Залишки в регіоні'!$L621,0)</f>
        <v>0</v>
      </c>
      <c r="J621" s="1">
        <f>IF('Залишки в регіоні'!$B621=Лист2!$J$1,'Залишки в регіоні'!$L621,0)</f>
        <v>0</v>
      </c>
      <c r="K621" s="1">
        <f>IF('[1]Залишки в регіоні'!$B621=[1]Лист2!$K$1,'[1]Залишки в регіоні'!$L621,0)</f>
        <v>0</v>
      </c>
      <c r="L621" s="1">
        <f>IF('[1]Залишки в регіоні'!$B621=[1]Лист2!$L$1,'[1]Залишки в регіоні'!$L621,0)</f>
        <v>0</v>
      </c>
    </row>
    <row r="622" spans="1:12" x14ac:dyDescent="0.2">
      <c r="A622" s="1">
        <f>IF('Залишки в регіоні'!$B622=Лист2!$A$1,'Залишки в регіоні'!$L622,0)</f>
        <v>0</v>
      </c>
      <c r="B622" s="1">
        <f>IF('Залишки в регіоні'!$B622=Лист2!$B$1,'Залишки в регіоні'!$L622,0)</f>
        <v>0</v>
      </c>
      <c r="C622" s="1">
        <f>IF('Залишки в регіоні'!$B622=Лист2!$C$1,'Залишки в регіоні'!$L622,0)</f>
        <v>0</v>
      </c>
      <c r="D622" s="1">
        <f>IF('Залишки в регіоні'!$B622=Лист2!$D$1,'Залишки в регіоні'!$L622,0)</f>
        <v>0</v>
      </c>
      <c r="E622" s="1">
        <f>IF('Залишки в регіоні'!$B622=Лист2!$E$1,'Залишки в регіоні'!$L622,0)</f>
        <v>0</v>
      </c>
      <c r="F622" s="1">
        <f>IF('Залишки в регіоні'!$B622=Лист2!$F$1,'Залишки в регіоні'!$L622,0)</f>
        <v>0</v>
      </c>
      <c r="G622" s="1">
        <f>IF('Залишки в регіоні'!$B622=Лист2!$G$1,'Залишки в регіоні'!$L622,0)</f>
        <v>0</v>
      </c>
      <c r="H622" s="1">
        <f>IF('Залишки в регіоні'!$B622=Лист2!$H$1,'Залишки в регіоні'!$L622,0)</f>
        <v>0</v>
      </c>
      <c r="I622" s="1">
        <f>IF('Залишки в регіоні'!$B622=Лист2!$I$1,'Залишки в регіоні'!$L622,0)</f>
        <v>0</v>
      </c>
      <c r="J622" s="1">
        <f>IF('Залишки в регіоні'!$B622=Лист2!$J$1,'Залишки в регіоні'!$L622,0)</f>
        <v>0</v>
      </c>
      <c r="K622" s="1">
        <f>IF('[1]Залишки в регіоні'!$B622=[1]Лист2!$K$1,'[1]Залишки в регіоні'!$L622,0)</f>
        <v>0</v>
      </c>
      <c r="L622" s="1">
        <f>IF('[1]Залишки в регіоні'!$B622=[1]Лист2!$L$1,'[1]Залишки в регіоні'!$L622,0)</f>
        <v>0</v>
      </c>
    </row>
    <row r="623" spans="1:12" x14ac:dyDescent="0.2">
      <c r="A623" s="1">
        <f>IF('Залишки в регіоні'!$B623=Лист2!$A$1,'Залишки в регіоні'!$L623,0)</f>
        <v>0</v>
      </c>
      <c r="B623" s="1">
        <f>IF('Залишки в регіоні'!$B623=Лист2!$B$1,'Залишки в регіоні'!$L623,0)</f>
        <v>0</v>
      </c>
      <c r="C623" s="1">
        <f>IF('Залишки в регіоні'!$B623=Лист2!$C$1,'Залишки в регіоні'!$L623,0)</f>
        <v>0</v>
      </c>
      <c r="D623" s="1">
        <f>IF('Залишки в регіоні'!$B623=Лист2!$D$1,'Залишки в регіоні'!$L623,0)</f>
        <v>0</v>
      </c>
      <c r="E623" s="1">
        <f>IF('Залишки в регіоні'!$B623=Лист2!$E$1,'Залишки в регіоні'!$L623,0)</f>
        <v>0</v>
      </c>
      <c r="F623" s="1">
        <f>IF('Залишки в регіоні'!$B623=Лист2!$F$1,'Залишки в регіоні'!$L623,0)</f>
        <v>0</v>
      </c>
      <c r="G623" s="1">
        <f>IF('Залишки в регіоні'!$B623=Лист2!$G$1,'Залишки в регіоні'!$L623,0)</f>
        <v>0</v>
      </c>
      <c r="H623" s="1">
        <f>IF('Залишки в регіоні'!$B623=Лист2!$H$1,'Залишки в регіоні'!$L623,0)</f>
        <v>0</v>
      </c>
      <c r="I623" s="1">
        <f>IF('Залишки в регіоні'!$B623=Лист2!$I$1,'Залишки в регіоні'!$L623,0)</f>
        <v>0</v>
      </c>
      <c r="J623" s="1">
        <f>IF('Залишки в регіоні'!$B623=Лист2!$J$1,'Залишки в регіоні'!$L623,0)</f>
        <v>0</v>
      </c>
      <c r="K623" s="1">
        <f>IF('[1]Залишки в регіоні'!$B623=[1]Лист2!$K$1,'[1]Залишки в регіоні'!$L623,0)</f>
        <v>0</v>
      </c>
      <c r="L623" s="1">
        <f>IF('[1]Залишки в регіоні'!$B623=[1]Лист2!$L$1,'[1]Залишки в регіоні'!$L623,0)</f>
        <v>0</v>
      </c>
    </row>
    <row r="624" spans="1:12" x14ac:dyDescent="0.2">
      <c r="A624" s="1">
        <f>IF('Залишки в регіоні'!$B624=Лист2!$A$1,'Залишки в регіоні'!$L624,0)</f>
        <v>0</v>
      </c>
      <c r="B624" s="1">
        <f>IF('Залишки в регіоні'!$B624=Лист2!$B$1,'Залишки в регіоні'!$L624,0)</f>
        <v>0</v>
      </c>
      <c r="C624" s="1">
        <f>IF('Залишки в регіоні'!$B624=Лист2!$C$1,'Залишки в регіоні'!$L624,0)</f>
        <v>0</v>
      </c>
      <c r="D624" s="1">
        <f>IF('Залишки в регіоні'!$B624=Лист2!$D$1,'Залишки в регіоні'!$L624,0)</f>
        <v>0</v>
      </c>
      <c r="E624" s="1">
        <f>IF('Залишки в регіоні'!$B624=Лист2!$E$1,'Залишки в регіоні'!$L624,0)</f>
        <v>0</v>
      </c>
      <c r="F624" s="1">
        <f>IF('Залишки в регіоні'!$B624=Лист2!$F$1,'Залишки в регіоні'!$L624,0)</f>
        <v>0</v>
      </c>
      <c r="G624" s="1">
        <f>IF('Залишки в регіоні'!$B624=Лист2!$G$1,'Залишки в регіоні'!$L624,0)</f>
        <v>0</v>
      </c>
      <c r="H624" s="1">
        <f>IF('Залишки в регіоні'!$B624=Лист2!$H$1,'Залишки в регіоні'!$L624,0)</f>
        <v>0</v>
      </c>
      <c r="I624" s="1">
        <f>IF('Залишки в регіоні'!$B624=Лист2!$I$1,'Залишки в регіоні'!$L624,0)</f>
        <v>0</v>
      </c>
      <c r="J624" s="1">
        <f>IF('Залишки в регіоні'!$B624=Лист2!$J$1,'Залишки в регіоні'!$L624,0)</f>
        <v>0</v>
      </c>
      <c r="K624" s="1">
        <f>IF('[1]Залишки в регіоні'!$B624=[1]Лист2!$K$1,'[1]Залишки в регіоні'!$L624,0)</f>
        <v>0</v>
      </c>
      <c r="L624" s="1">
        <f>IF('[1]Залишки в регіоні'!$B624=[1]Лист2!$L$1,'[1]Залишки в регіоні'!$L624,0)</f>
        <v>0</v>
      </c>
    </row>
    <row r="625" spans="1:12" x14ac:dyDescent="0.2">
      <c r="A625" s="1">
        <f>IF('Залишки в регіоні'!$B625=Лист2!$A$1,'Залишки в регіоні'!$L625,0)</f>
        <v>0</v>
      </c>
      <c r="B625" s="1">
        <f>IF('Залишки в регіоні'!$B625=Лист2!$B$1,'Залишки в регіоні'!$L625,0)</f>
        <v>0</v>
      </c>
      <c r="C625" s="1">
        <f>IF('Залишки в регіоні'!$B625=Лист2!$C$1,'Залишки в регіоні'!$L625,0)</f>
        <v>0</v>
      </c>
      <c r="D625" s="1">
        <f>IF('Залишки в регіоні'!$B625=Лист2!$D$1,'Залишки в регіоні'!$L625,0)</f>
        <v>0</v>
      </c>
      <c r="E625" s="1">
        <f>IF('Залишки в регіоні'!$B625=Лист2!$E$1,'Залишки в регіоні'!$L625,0)</f>
        <v>0</v>
      </c>
      <c r="F625" s="1">
        <f>IF('Залишки в регіоні'!$B625=Лист2!$F$1,'Залишки в регіоні'!$L625,0)</f>
        <v>0</v>
      </c>
      <c r="G625" s="1">
        <f>IF('Залишки в регіоні'!$B625=Лист2!$G$1,'Залишки в регіоні'!$L625,0)</f>
        <v>0</v>
      </c>
      <c r="H625" s="1">
        <f>IF('Залишки в регіоні'!$B625=Лист2!$H$1,'Залишки в регіоні'!$L625,0)</f>
        <v>0</v>
      </c>
      <c r="I625" s="1">
        <f>IF('Залишки в регіоні'!$B625=Лист2!$I$1,'Залишки в регіоні'!$L625,0)</f>
        <v>0</v>
      </c>
      <c r="J625" s="1">
        <f>IF('Залишки в регіоні'!$B625=Лист2!$J$1,'Залишки в регіоні'!$L625,0)</f>
        <v>0</v>
      </c>
      <c r="K625" s="1">
        <f>IF('[1]Залишки в регіоні'!$B625=[1]Лист2!$K$1,'[1]Залишки в регіоні'!$L625,0)</f>
        <v>0</v>
      </c>
      <c r="L625" s="1">
        <f>IF('[1]Залишки в регіоні'!$B625=[1]Лист2!$L$1,'[1]Залишки в регіоні'!$L625,0)</f>
        <v>0</v>
      </c>
    </row>
    <row r="626" spans="1:12" x14ac:dyDescent="0.2">
      <c r="A626" s="1">
        <f>IF('Залишки в регіоні'!$B626=Лист2!$A$1,'Залишки в регіоні'!$L626,0)</f>
        <v>0</v>
      </c>
      <c r="B626" s="1">
        <f>IF('Залишки в регіоні'!$B626=Лист2!$B$1,'Залишки в регіоні'!$L626,0)</f>
        <v>0</v>
      </c>
      <c r="C626" s="1">
        <f>IF('Залишки в регіоні'!$B626=Лист2!$C$1,'Залишки в регіоні'!$L626,0)</f>
        <v>0</v>
      </c>
      <c r="D626" s="1">
        <f>IF('Залишки в регіоні'!$B626=Лист2!$D$1,'Залишки в регіоні'!$L626,0)</f>
        <v>0</v>
      </c>
      <c r="E626" s="1">
        <f>IF('Залишки в регіоні'!$B626=Лист2!$E$1,'Залишки в регіоні'!$L626,0)</f>
        <v>0</v>
      </c>
      <c r="F626" s="1">
        <f>IF('Залишки в регіоні'!$B626=Лист2!$F$1,'Залишки в регіоні'!$L626,0)</f>
        <v>0</v>
      </c>
      <c r="G626" s="1">
        <f>IF('Залишки в регіоні'!$B626=Лист2!$G$1,'Залишки в регіоні'!$L626,0)</f>
        <v>0</v>
      </c>
      <c r="H626" s="1">
        <f>IF('Залишки в регіоні'!$B626=Лист2!$H$1,'Залишки в регіоні'!$L626,0)</f>
        <v>0</v>
      </c>
      <c r="I626" s="1">
        <f>IF('Залишки в регіоні'!$B626=Лист2!$I$1,'Залишки в регіоні'!$L626,0)</f>
        <v>0</v>
      </c>
      <c r="J626" s="1">
        <f>IF('Залишки в регіоні'!$B626=Лист2!$J$1,'Залишки в регіоні'!$L626,0)</f>
        <v>0</v>
      </c>
      <c r="K626" s="1">
        <f>IF('[1]Залишки в регіоні'!$B626=[1]Лист2!$K$1,'[1]Залишки в регіоні'!$L626,0)</f>
        <v>0</v>
      </c>
      <c r="L626" s="1">
        <f>IF('[1]Залишки в регіоні'!$B626=[1]Лист2!$L$1,'[1]Залишки в регіоні'!$L626,0)</f>
        <v>0</v>
      </c>
    </row>
    <row r="627" spans="1:12" x14ac:dyDescent="0.2">
      <c r="A627" s="1">
        <f>IF('Залишки в регіоні'!$B627=Лист2!$A$1,'Залишки в регіоні'!$L627,0)</f>
        <v>0</v>
      </c>
      <c r="B627" s="1">
        <f>IF('Залишки в регіоні'!$B627=Лист2!$B$1,'Залишки в регіоні'!$L627,0)</f>
        <v>0</v>
      </c>
      <c r="C627" s="1">
        <f>IF('Залишки в регіоні'!$B627=Лист2!$C$1,'Залишки в регіоні'!$L627,0)</f>
        <v>0</v>
      </c>
      <c r="D627" s="1">
        <f>IF('Залишки в регіоні'!$B627=Лист2!$D$1,'Залишки в регіоні'!$L627,0)</f>
        <v>0</v>
      </c>
      <c r="E627" s="1">
        <f>IF('Залишки в регіоні'!$B627=Лист2!$E$1,'Залишки в регіоні'!$L627,0)</f>
        <v>0</v>
      </c>
      <c r="F627" s="1">
        <f>IF('Залишки в регіоні'!$B627=Лист2!$F$1,'Залишки в регіоні'!$L627,0)</f>
        <v>0</v>
      </c>
      <c r="G627" s="1">
        <f>IF('Залишки в регіоні'!$B627=Лист2!$G$1,'Залишки в регіоні'!$L627,0)</f>
        <v>0</v>
      </c>
      <c r="H627" s="1">
        <f>IF('Залишки в регіоні'!$B627=Лист2!$H$1,'Залишки в регіоні'!$L627,0)</f>
        <v>0</v>
      </c>
      <c r="I627" s="1">
        <f>IF('Залишки в регіоні'!$B627=Лист2!$I$1,'Залишки в регіоні'!$L627,0)</f>
        <v>0</v>
      </c>
      <c r="J627" s="1">
        <f>IF('Залишки в регіоні'!$B627=Лист2!$J$1,'Залишки в регіоні'!$L627,0)</f>
        <v>0</v>
      </c>
      <c r="K627" s="1">
        <f>IF('[1]Залишки в регіоні'!$B627=[1]Лист2!$K$1,'[1]Залишки в регіоні'!$L627,0)</f>
        <v>0</v>
      </c>
      <c r="L627" s="1">
        <f>IF('[1]Залишки в регіоні'!$B627=[1]Лист2!$L$1,'[1]Залишки в регіоні'!$L627,0)</f>
        <v>0</v>
      </c>
    </row>
    <row r="628" spans="1:12" x14ac:dyDescent="0.2">
      <c r="A628" s="1">
        <f>IF('Залишки в регіоні'!$B628=Лист2!$A$1,'Залишки в регіоні'!$L628,0)</f>
        <v>0</v>
      </c>
      <c r="B628" s="1">
        <f>IF('Залишки в регіоні'!$B628=Лист2!$B$1,'Залишки в регіоні'!$L628,0)</f>
        <v>0</v>
      </c>
      <c r="C628" s="1">
        <f>IF('Залишки в регіоні'!$B628=Лист2!$C$1,'Залишки в регіоні'!$L628,0)</f>
        <v>0</v>
      </c>
      <c r="D628" s="1">
        <f>IF('Залишки в регіоні'!$B628=Лист2!$D$1,'Залишки в регіоні'!$L628,0)</f>
        <v>0</v>
      </c>
      <c r="E628" s="1">
        <f>IF('Залишки в регіоні'!$B628=Лист2!$E$1,'Залишки в регіоні'!$L628,0)</f>
        <v>0</v>
      </c>
      <c r="F628" s="1">
        <f>IF('Залишки в регіоні'!$B628=Лист2!$F$1,'Залишки в регіоні'!$L628,0)</f>
        <v>0</v>
      </c>
      <c r="G628" s="1">
        <f>IF('Залишки в регіоні'!$B628=Лист2!$G$1,'Залишки в регіоні'!$L628,0)</f>
        <v>0</v>
      </c>
      <c r="H628" s="1">
        <f>IF('Залишки в регіоні'!$B628=Лист2!$H$1,'Залишки в регіоні'!$L628,0)</f>
        <v>0</v>
      </c>
      <c r="I628" s="1">
        <f>IF('Залишки в регіоні'!$B628=Лист2!$I$1,'Залишки в регіоні'!$L628,0)</f>
        <v>0</v>
      </c>
      <c r="J628" s="1">
        <f>IF('Залишки в регіоні'!$B628=Лист2!$J$1,'Залишки в регіоні'!$L628,0)</f>
        <v>0</v>
      </c>
      <c r="K628" s="1">
        <f>IF('[1]Залишки в регіоні'!$B628=[1]Лист2!$K$1,'[1]Залишки в регіоні'!$L628,0)</f>
        <v>0</v>
      </c>
      <c r="L628" s="1">
        <f>IF('[1]Залишки в регіоні'!$B628=[1]Лист2!$L$1,'[1]Залишки в регіоні'!$L628,0)</f>
        <v>0</v>
      </c>
    </row>
    <row r="629" spans="1:12" x14ac:dyDescent="0.2">
      <c r="A629" s="1">
        <f>IF('Залишки в регіоні'!$B629=Лист2!$A$1,'Залишки в регіоні'!$L629,0)</f>
        <v>0</v>
      </c>
      <c r="B629" s="1">
        <f>IF('Залишки в регіоні'!$B629=Лист2!$B$1,'Залишки в регіоні'!$L629,0)</f>
        <v>0</v>
      </c>
      <c r="C629" s="1">
        <f>IF('Залишки в регіоні'!$B629=Лист2!$C$1,'Залишки в регіоні'!$L629,0)</f>
        <v>0</v>
      </c>
      <c r="D629" s="1">
        <f>IF('Залишки в регіоні'!$B629=Лист2!$D$1,'Залишки в регіоні'!$L629,0)</f>
        <v>0</v>
      </c>
      <c r="E629" s="1">
        <f>IF('Залишки в регіоні'!$B629=Лист2!$E$1,'Залишки в регіоні'!$L629,0)</f>
        <v>0</v>
      </c>
      <c r="F629" s="1">
        <f>IF('Залишки в регіоні'!$B629=Лист2!$F$1,'Залишки в регіоні'!$L629,0)</f>
        <v>0</v>
      </c>
      <c r="G629" s="1">
        <f>IF('Залишки в регіоні'!$B629=Лист2!$G$1,'Залишки в регіоні'!$L629,0)</f>
        <v>0</v>
      </c>
      <c r="H629" s="1">
        <f>IF('Залишки в регіоні'!$B629=Лист2!$H$1,'Залишки в регіоні'!$L629,0)</f>
        <v>0</v>
      </c>
      <c r="I629" s="1">
        <f>IF('Залишки в регіоні'!$B629=Лист2!$I$1,'Залишки в регіоні'!$L629,0)</f>
        <v>0</v>
      </c>
      <c r="J629" s="1">
        <f>IF('Залишки в регіоні'!$B629=Лист2!$J$1,'Залишки в регіоні'!$L629,0)</f>
        <v>0</v>
      </c>
      <c r="K629" s="1">
        <f>IF('[1]Залишки в регіоні'!$B629=[1]Лист2!$K$1,'[1]Залишки в регіоні'!$L629,0)</f>
        <v>0</v>
      </c>
      <c r="L629" s="1">
        <f>IF('[1]Залишки в регіоні'!$B629=[1]Лист2!$L$1,'[1]Залишки в регіоні'!$L629,0)</f>
        <v>0</v>
      </c>
    </row>
    <row r="630" spans="1:12" x14ac:dyDescent="0.2">
      <c r="A630" s="1">
        <f>IF('Залишки в регіоні'!$B630=Лист2!$A$1,'Залишки в регіоні'!$L630,0)</f>
        <v>0</v>
      </c>
      <c r="B630" s="1">
        <f>IF('Залишки в регіоні'!$B630=Лист2!$B$1,'Залишки в регіоні'!$L630,0)</f>
        <v>0</v>
      </c>
      <c r="C630" s="1">
        <f>IF('Залишки в регіоні'!$B630=Лист2!$C$1,'Залишки в регіоні'!$L630,0)</f>
        <v>0</v>
      </c>
      <c r="D630" s="1">
        <f>IF('Залишки в регіоні'!$B630=Лист2!$D$1,'Залишки в регіоні'!$L630,0)</f>
        <v>0</v>
      </c>
      <c r="E630" s="1">
        <f>IF('Залишки в регіоні'!$B630=Лист2!$E$1,'Залишки в регіоні'!$L630,0)</f>
        <v>0</v>
      </c>
      <c r="F630" s="1">
        <f>IF('Залишки в регіоні'!$B630=Лист2!$F$1,'Залишки в регіоні'!$L630,0)</f>
        <v>0</v>
      </c>
      <c r="G630" s="1">
        <f>IF('Залишки в регіоні'!$B630=Лист2!$G$1,'Залишки в регіоні'!$L630,0)</f>
        <v>0</v>
      </c>
      <c r="H630" s="1">
        <f>IF('Залишки в регіоні'!$B630=Лист2!$H$1,'Залишки в регіоні'!$L630,0)</f>
        <v>0</v>
      </c>
      <c r="I630" s="1">
        <f>IF('Залишки в регіоні'!$B630=Лист2!$I$1,'Залишки в регіоні'!$L630,0)</f>
        <v>0</v>
      </c>
      <c r="J630" s="1">
        <f>IF('Залишки в регіоні'!$B630=Лист2!$J$1,'Залишки в регіоні'!$L630,0)</f>
        <v>0</v>
      </c>
      <c r="K630" s="1">
        <f>IF('[1]Залишки в регіоні'!$B630=[1]Лист2!$K$1,'[1]Залишки в регіоні'!$L630,0)</f>
        <v>0</v>
      </c>
      <c r="L630" s="1">
        <f>IF('[1]Залишки в регіоні'!$B630=[1]Лист2!$L$1,'[1]Залишки в регіоні'!$L630,0)</f>
        <v>0</v>
      </c>
    </row>
    <row r="631" spans="1:12" x14ac:dyDescent="0.2">
      <c r="A631" s="1">
        <f>IF('Залишки в регіоні'!$B631=Лист2!$A$1,'Залишки в регіоні'!$L631,0)</f>
        <v>0</v>
      </c>
      <c r="B631" s="1">
        <f>IF('Залишки в регіоні'!$B631=Лист2!$B$1,'Залишки в регіоні'!$L631,0)</f>
        <v>0</v>
      </c>
      <c r="C631" s="1">
        <f>IF('Залишки в регіоні'!$B631=Лист2!$C$1,'Залишки в регіоні'!$L631,0)</f>
        <v>0</v>
      </c>
      <c r="D631" s="1">
        <f>IF('Залишки в регіоні'!$B631=Лист2!$D$1,'Залишки в регіоні'!$L631,0)</f>
        <v>0</v>
      </c>
      <c r="E631" s="1">
        <f>IF('Залишки в регіоні'!$B631=Лист2!$E$1,'Залишки в регіоні'!$L631,0)</f>
        <v>0</v>
      </c>
      <c r="F631" s="1">
        <f>IF('Залишки в регіоні'!$B631=Лист2!$F$1,'Залишки в регіоні'!$L631,0)</f>
        <v>0</v>
      </c>
      <c r="G631" s="1">
        <f>IF('Залишки в регіоні'!$B631=Лист2!$G$1,'Залишки в регіоні'!$L631,0)</f>
        <v>0</v>
      </c>
      <c r="H631" s="1">
        <f>IF('Залишки в регіоні'!$B631=Лист2!$H$1,'Залишки в регіоні'!$L631,0)</f>
        <v>0</v>
      </c>
      <c r="I631" s="1">
        <f>IF('Залишки в регіоні'!$B631=Лист2!$I$1,'Залишки в регіоні'!$L631,0)</f>
        <v>0</v>
      </c>
      <c r="J631" s="1">
        <f>IF('Залишки в регіоні'!$B631=Лист2!$J$1,'Залишки в регіоні'!$L631,0)</f>
        <v>0</v>
      </c>
      <c r="K631" s="1">
        <f>IF('[1]Залишки в регіоні'!$B631=[1]Лист2!$K$1,'[1]Залишки в регіоні'!$L631,0)</f>
        <v>0</v>
      </c>
      <c r="L631" s="1">
        <f>IF('[1]Залишки в регіоні'!$B631=[1]Лист2!$L$1,'[1]Залишки в регіоні'!$L631,0)</f>
        <v>0</v>
      </c>
    </row>
    <row r="632" spans="1:12" x14ac:dyDescent="0.2">
      <c r="A632" s="1">
        <f>IF('Залишки в регіоні'!$B632=Лист2!$A$1,'Залишки в регіоні'!$L632,0)</f>
        <v>0</v>
      </c>
      <c r="B632" s="1">
        <f>IF('Залишки в регіоні'!$B632=Лист2!$B$1,'Залишки в регіоні'!$L632,0)</f>
        <v>0</v>
      </c>
      <c r="C632" s="1">
        <f>IF('Залишки в регіоні'!$B632=Лист2!$C$1,'Залишки в регіоні'!$L632,0)</f>
        <v>0</v>
      </c>
      <c r="D632" s="1">
        <f>IF('Залишки в регіоні'!$B632=Лист2!$D$1,'Залишки в регіоні'!$L632,0)</f>
        <v>0</v>
      </c>
      <c r="E632" s="1">
        <f>IF('Залишки в регіоні'!$B632=Лист2!$E$1,'Залишки в регіоні'!$L632,0)</f>
        <v>0</v>
      </c>
      <c r="F632" s="1">
        <f>IF('Залишки в регіоні'!$B632=Лист2!$F$1,'Залишки в регіоні'!$L632,0)</f>
        <v>0</v>
      </c>
      <c r="G632" s="1">
        <f>IF('Залишки в регіоні'!$B632=Лист2!$G$1,'Залишки в регіоні'!$L632,0)</f>
        <v>0</v>
      </c>
      <c r="H632" s="1">
        <f>IF('Залишки в регіоні'!$B632=Лист2!$H$1,'Залишки в регіоні'!$L632,0)</f>
        <v>0</v>
      </c>
      <c r="I632" s="1">
        <f>IF('Залишки в регіоні'!$B632=Лист2!$I$1,'Залишки в регіоні'!$L632,0)</f>
        <v>0</v>
      </c>
      <c r="J632" s="1">
        <f>IF('Залишки в регіоні'!$B632=Лист2!$J$1,'Залишки в регіоні'!$L632,0)</f>
        <v>0</v>
      </c>
      <c r="K632" s="1">
        <f>IF('[1]Залишки в регіоні'!$B632=[1]Лист2!$K$1,'[1]Залишки в регіоні'!$L632,0)</f>
        <v>0</v>
      </c>
      <c r="L632" s="1">
        <f>IF('[1]Залишки в регіоні'!$B632=[1]Лист2!$L$1,'[1]Залишки в регіоні'!$L632,0)</f>
        <v>0</v>
      </c>
    </row>
    <row r="633" spans="1:12" x14ac:dyDescent="0.2">
      <c r="A633" s="1">
        <f>IF('Залишки в регіоні'!$B633=Лист2!$A$1,'Залишки в регіоні'!$L633,0)</f>
        <v>0</v>
      </c>
      <c r="B633" s="1">
        <f>IF('Залишки в регіоні'!$B633=Лист2!$B$1,'Залишки в регіоні'!$L633,0)</f>
        <v>0</v>
      </c>
      <c r="C633" s="1">
        <f>IF('Залишки в регіоні'!$B633=Лист2!$C$1,'Залишки в регіоні'!$L633,0)</f>
        <v>0</v>
      </c>
      <c r="D633" s="1">
        <f>IF('Залишки в регіоні'!$B633=Лист2!$D$1,'Залишки в регіоні'!$L633,0)</f>
        <v>0</v>
      </c>
      <c r="E633" s="1">
        <f>IF('Залишки в регіоні'!$B633=Лист2!$E$1,'Залишки в регіоні'!$L633,0)</f>
        <v>0</v>
      </c>
      <c r="F633" s="1">
        <f>IF('Залишки в регіоні'!$B633=Лист2!$F$1,'Залишки в регіоні'!$L633,0)</f>
        <v>0</v>
      </c>
      <c r="G633" s="1">
        <f>IF('Залишки в регіоні'!$B633=Лист2!$G$1,'Залишки в регіоні'!$L633,0)</f>
        <v>0</v>
      </c>
      <c r="H633" s="1">
        <f>IF('Залишки в регіоні'!$B633=Лист2!$H$1,'Залишки в регіоні'!$L633,0)</f>
        <v>0</v>
      </c>
      <c r="I633" s="1">
        <f>IF('Залишки в регіоні'!$B633=Лист2!$I$1,'Залишки в регіоні'!$L633,0)</f>
        <v>0</v>
      </c>
      <c r="J633" s="1">
        <f>IF('Залишки в регіоні'!$B633=Лист2!$J$1,'Залишки в регіоні'!$L633,0)</f>
        <v>0</v>
      </c>
      <c r="K633" s="1">
        <f>IF('[1]Залишки в регіоні'!$B633=[1]Лист2!$K$1,'[1]Залишки в регіоні'!$L633,0)</f>
        <v>0</v>
      </c>
      <c r="L633" s="1">
        <f>IF('[1]Залишки в регіоні'!$B633=[1]Лист2!$L$1,'[1]Залишки в регіоні'!$L633,0)</f>
        <v>0</v>
      </c>
    </row>
    <row r="634" spans="1:12" x14ac:dyDescent="0.2">
      <c r="A634" s="1">
        <f>IF('Залишки в регіоні'!$B634=Лист2!$A$1,'Залишки в регіоні'!$L634,0)</f>
        <v>0</v>
      </c>
      <c r="B634" s="1">
        <f>IF('Залишки в регіоні'!$B634=Лист2!$B$1,'Залишки в регіоні'!$L634,0)</f>
        <v>0</v>
      </c>
      <c r="C634" s="1">
        <f>IF('Залишки в регіоні'!$B634=Лист2!$C$1,'Залишки в регіоні'!$L634,0)</f>
        <v>0</v>
      </c>
      <c r="D634" s="1">
        <f>IF('Залишки в регіоні'!$B634=Лист2!$D$1,'Залишки в регіоні'!$L634,0)</f>
        <v>0</v>
      </c>
      <c r="E634" s="1">
        <f>IF('Залишки в регіоні'!$B634=Лист2!$E$1,'Залишки в регіоні'!$L634,0)</f>
        <v>0</v>
      </c>
      <c r="F634" s="1">
        <f>IF('Залишки в регіоні'!$B634=Лист2!$F$1,'Залишки в регіоні'!$L634,0)</f>
        <v>0</v>
      </c>
      <c r="G634" s="1">
        <f>IF('Залишки в регіоні'!$B634=Лист2!$G$1,'Залишки в регіоні'!$L634,0)</f>
        <v>0</v>
      </c>
      <c r="H634" s="1">
        <f>IF('Залишки в регіоні'!$B634=Лист2!$H$1,'Залишки в регіоні'!$L634,0)</f>
        <v>0</v>
      </c>
      <c r="I634" s="1">
        <f>IF('Залишки в регіоні'!$B634=Лист2!$I$1,'Залишки в регіоні'!$L634,0)</f>
        <v>0</v>
      </c>
      <c r="J634" s="1">
        <f>IF('Залишки в регіоні'!$B634=Лист2!$J$1,'Залишки в регіоні'!$L634,0)</f>
        <v>0</v>
      </c>
      <c r="K634" s="1">
        <f>IF('[1]Залишки в регіоні'!$B634=[1]Лист2!$K$1,'[1]Залишки в регіоні'!$L634,0)</f>
        <v>0</v>
      </c>
      <c r="L634" s="1">
        <f>IF('[1]Залишки в регіоні'!$B634=[1]Лист2!$L$1,'[1]Залишки в регіоні'!$L634,0)</f>
        <v>0</v>
      </c>
    </row>
    <row r="635" spans="1:12" x14ac:dyDescent="0.2">
      <c r="A635" s="1">
        <f>IF('Залишки в регіоні'!$B635=Лист2!$A$1,'Залишки в регіоні'!$L635,0)</f>
        <v>0</v>
      </c>
      <c r="B635" s="1">
        <f>IF('Залишки в регіоні'!$B635=Лист2!$B$1,'Залишки в регіоні'!$L635,0)</f>
        <v>0</v>
      </c>
      <c r="C635" s="1">
        <f>IF('Залишки в регіоні'!$B635=Лист2!$C$1,'Залишки в регіоні'!$L635,0)</f>
        <v>0</v>
      </c>
      <c r="D635" s="1">
        <f>IF('Залишки в регіоні'!$B635=Лист2!$D$1,'Залишки в регіоні'!$L635,0)</f>
        <v>0</v>
      </c>
      <c r="E635" s="1">
        <f>IF('Залишки в регіоні'!$B635=Лист2!$E$1,'Залишки в регіоні'!$L635,0)</f>
        <v>0</v>
      </c>
      <c r="F635" s="1">
        <f>IF('Залишки в регіоні'!$B635=Лист2!$F$1,'Залишки в регіоні'!$L635,0)</f>
        <v>0</v>
      </c>
      <c r="G635" s="1">
        <f>IF('Залишки в регіоні'!$B635=Лист2!$G$1,'Залишки в регіоні'!$L635,0)</f>
        <v>0</v>
      </c>
      <c r="H635" s="1">
        <f>IF('Залишки в регіоні'!$B635=Лист2!$H$1,'Залишки в регіоні'!$L635,0)</f>
        <v>0</v>
      </c>
      <c r="I635" s="1">
        <f>IF('Залишки в регіоні'!$B635=Лист2!$I$1,'Залишки в регіоні'!$L635,0)</f>
        <v>0</v>
      </c>
      <c r="J635" s="1">
        <f>IF('Залишки в регіоні'!$B635=Лист2!$J$1,'Залишки в регіоні'!$L635,0)</f>
        <v>0</v>
      </c>
      <c r="K635" s="1">
        <f>IF('[1]Залишки в регіоні'!$B635=[1]Лист2!$K$1,'[1]Залишки в регіоні'!$L635,0)</f>
        <v>0</v>
      </c>
      <c r="L635" s="1">
        <f>IF('[1]Залишки в регіоні'!$B635=[1]Лист2!$L$1,'[1]Залишки в регіоні'!$L635,0)</f>
        <v>0</v>
      </c>
    </row>
    <row r="636" spans="1:12" x14ac:dyDescent="0.2">
      <c r="A636" s="1">
        <f>IF('Залишки в регіоні'!$B636=Лист2!$A$1,'Залишки в регіоні'!$L636,0)</f>
        <v>0</v>
      </c>
      <c r="B636" s="1">
        <f>IF('Залишки в регіоні'!$B636=Лист2!$B$1,'Залишки в регіоні'!$L636,0)</f>
        <v>0</v>
      </c>
      <c r="C636" s="1">
        <f>IF('Залишки в регіоні'!$B636=Лист2!$C$1,'Залишки в регіоні'!$L636,0)</f>
        <v>0</v>
      </c>
      <c r="D636" s="1">
        <f>IF('Залишки в регіоні'!$B636=Лист2!$D$1,'Залишки в регіоні'!$L636,0)</f>
        <v>0</v>
      </c>
      <c r="E636" s="1">
        <f>IF('Залишки в регіоні'!$B636=Лист2!$E$1,'Залишки в регіоні'!$L636,0)</f>
        <v>0</v>
      </c>
      <c r="F636" s="1">
        <f>IF('Залишки в регіоні'!$B636=Лист2!$F$1,'Залишки в регіоні'!$L636,0)</f>
        <v>0</v>
      </c>
      <c r="G636" s="1">
        <f>IF('Залишки в регіоні'!$B636=Лист2!$G$1,'Залишки в регіоні'!$L636,0)</f>
        <v>0</v>
      </c>
      <c r="H636" s="1">
        <f>IF('Залишки в регіоні'!$B636=Лист2!$H$1,'Залишки в регіоні'!$L636,0)</f>
        <v>0</v>
      </c>
      <c r="I636" s="1">
        <f>IF('Залишки в регіоні'!$B636=Лист2!$I$1,'Залишки в регіоні'!$L636,0)</f>
        <v>0</v>
      </c>
      <c r="J636" s="1">
        <f>IF('Залишки в регіоні'!$B636=Лист2!$J$1,'Залишки в регіоні'!$L636,0)</f>
        <v>0</v>
      </c>
      <c r="K636" s="1">
        <f>IF('[1]Залишки в регіоні'!$B636=[1]Лист2!$K$1,'[1]Залишки в регіоні'!$L636,0)</f>
        <v>0</v>
      </c>
      <c r="L636" s="1">
        <f>IF('[1]Залишки в регіоні'!$B636=[1]Лист2!$L$1,'[1]Залишки в регіоні'!$L636,0)</f>
        <v>0</v>
      </c>
    </row>
    <row r="637" spans="1:12" x14ac:dyDescent="0.2">
      <c r="A637" s="1">
        <f>IF('Залишки в регіоні'!$B637=Лист2!$A$1,'Залишки в регіоні'!$L637,0)</f>
        <v>0</v>
      </c>
      <c r="B637" s="1">
        <f>IF('Залишки в регіоні'!$B637=Лист2!$B$1,'Залишки в регіоні'!$L637,0)</f>
        <v>0</v>
      </c>
      <c r="C637" s="1">
        <f>IF('Залишки в регіоні'!$B637=Лист2!$C$1,'Залишки в регіоні'!$L637,0)</f>
        <v>0</v>
      </c>
      <c r="D637" s="1">
        <f>IF('Залишки в регіоні'!$B637=Лист2!$D$1,'Залишки в регіоні'!$L637,0)</f>
        <v>0</v>
      </c>
      <c r="E637" s="1">
        <f>IF('Залишки в регіоні'!$B637=Лист2!$E$1,'Залишки в регіоні'!$L637,0)</f>
        <v>0</v>
      </c>
      <c r="F637" s="1">
        <f>IF('Залишки в регіоні'!$B637=Лист2!$F$1,'Залишки в регіоні'!$L637,0)</f>
        <v>0</v>
      </c>
      <c r="G637" s="1">
        <f>IF('Залишки в регіоні'!$B637=Лист2!$G$1,'Залишки в регіоні'!$L637,0)</f>
        <v>0</v>
      </c>
      <c r="H637" s="1">
        <f>IF('Залишки в регіоні'!$B637=Лист2!$H$1,'Залишки в регіоні'!$L637,0)</f>
        <v>0</v>
      </c>
      <c r="I637" s="1">
        <f>IF('Залишки в регіоні'!$B637=Лист2!$I$1,'Залишки в регіоні'!$L637,0)</f>
        <v>0</v>
      </c>
      <c r="J637" s="1">
        <f>IF('Залишки в регіоні'!$B637=Лист2!$J$1,'Залишки в регіоні'!$L637,0)</f>
        <v>0</v>
      </c>
      <c r="K637" s="1">
        <f>IF('[1]Залишки в регіоні'!$B637=[1]Лист2!$K$1,'[1]Залишки в регіоні'!$L637,0)</f>
        <v>0</v>
      </c>
      <c r="L637" s="1">
        <f>IF('[1]Залишки в регіоні'!$B637=[1]Лист2!$L$1,'[1]Залишки в регіоні'!$L637,0)</f>
        <v>0</v>
      </c>
    </row>
    <row r="638" spans="1:12" x14ac:dyDescent="0.2">
      <c r="A638" s="1">
        <f>IF('Залишки в регіоні'!$B638=Лист2!$A$1,'Залишки в регіоні'!$L638,0)</f>
        <v>0</v>
      </c>
      <c r="B638" s="1">
        <f>IF('Залишки в регіоні'!$B638=Лист2!$B$1,'Залишки в регіоні'!$L638,0)</f>
        <v>0</v>
      </c>
      <c r="C638" s="1">
        <f>IF('Залишки в регіоні'!$B638=Лист2!$C$1,'Залишки в регіоні'!$L638,0)</f>
        <v>0</v>
      </c>
      <c r="D638" s="1">
        <f>IF('Залишки в регіоні'!$B638=Лист2!$D$1,'Залишки в регіоні'!$L638,0)</f>
        <v>0</v>
      </c>
      <c r="E638" s="1">
        <f>IF('Залишки в регіоні'!$B638=Лист2!$E$1,'Залишки в регіоні'!$L638,0)</f>
        <v>0</v>
      </c>
      <c r="F638" s="1">
        <f>IF('Залишки в регіоні'!$B638=Лист2!$F$1,'Залишки в регіоні'!$L638,0)</f>
        <v>0</v>
      </c>
      <c r="G638" s="1">
        <f>IF('Залишки в регіоні'!$B638=Лист2!$G$1,'Залишки в регіоні'!$L638,0)</f>
        <v>0</v>
      </c>
      <c r="H638" s="1">
        <f>IF('Залишки в регіоні'!$B638=Лист2!$H$1,'Залишки в регіоні'!$L638,0)</f>
        <v>0</v>
      </c>
      <c r="I638" s="1">
        <f>IF('Залишки в регіоні'!$B638=Лист2!$I$1,'Залишки в регіоні'!$L638,0)</f>
        <v>0</v>
      </c>
      <c r="J638" s="1">
        <f>IF('Залишки в регіоні'!$B638=Лист2!$J$1,'Залишки в регіоні'!$L638,0)</f>
        <v>0</v>
      </c>
      <c r="K638" s="1">
        <f>IF('[1]Залишки в регіоні'!$B638=[1]Лист2!$K$1,'[1]Залишки в регіоні'!$L638,0)</f>
        <v>0</v>
      </c>
      <c r="L638" s="1">
        <f>IF('[1]Залишки в регіоні'!$B638=[1]Лист2!$L$1,'[1]Залишки в регіоні'!$L638,0)</f>
        <v>0</v>
      </c>
    </row>
    <row r="639" spans="1:12" x14ac:dyDescent="0.2">
      <c r="A639" s="1">
        <f>IF('Залишки в регіоні'!$B639=Лист2!$A$1,'Залишки в регіоні'!$L639,0)</f>
        <v>0</v>
      </c>
      <c r="B639" s="1">
        <f>IF('Залишки в регіоні'!$B639=Лист2!$B$1,'Залишки в регіоні'!$L639,0)</f>
        <v>0</v>
      </c>
      <c r="C639" s="1">
        <f>IF('Залишки в регіоні'!$B639=Лист2!$C$1,'Залишки в регіоні'!$L639,0)</f>
        <v>0</v>
      </c>
      <c r="D639" s="1">
        <f>IF('Залишки в регіоні'!$B639=Лист2!$D$1,'Залишки в регіоні'!$L639,0)</f>
        <v>0</v>
      </c>
      <c r="E639" s="1">
        <f>IF('Залишки в регіоні'!$B639=Лист2!$E$1,'Залишки в регіоні'!$L639,0)</f>
        <v>0</v>
      </c>
      <c r="F639" s="1">
        <f>IF('Залишки в регіоні'!$B639=Лист2!$F$1,'Залишки в регіоні'!$L639,0)</f>
        <v>0</v>
      </c>
      <c r="G639" s="1">
        <f>IF('Залишки в регіоні'!$B639=Лист2!$G$1,'Залишки в регіоні'!$L639,0)</f>
        <v>0</v>
      </c>
      <c r="H639" s="1">
        <f>IF('Залишки в регіоні'!$B639=Лист2!$H$1,'Залишки в регіоні'!$L639,0)</f>
        <v>0</v>
      </c>
      <c r="I639" s="1">
        <f>IF('Залишки в регіоні'!$B639=Лист2!$I$1,'Залишки в регіоні'!$L639,0)</f>
        <v>0</v>
      </c>
      <c r="J639" s="1">
        <f>IF('Залишки в регіоні'!$B639=Лист2!$J$1,'Залишки в регіоні'!$L639,0)</f>
        <v>0</v>
      </c>
      <c r="K639" s="1">
        <f>IF('[1]Залишки в регіоні'!$B639=[1]Лист2!$K$1,'[1]Залишки в регіоні'!$L639,0)</f>
        <v>0</v>
      </c>
      <c r="L639" s="1">
        <f>IF('[1]Залишки в регіоні'!$B639=[1]Лист2!$L$1,'[1]Залишки в регіоні'!$L639,0)</f>
        <v>0</v>
      </c>
    </row>
    <row r="640" spans="1:12" x14ac:dyDescent="0.2">
      <c r="A640" s="1">
        <f>IF('Залишки в регіоні'!$B640=Лист2!$A$1,'Залишки в регіоні'!$L640,0)</f>
        <v>0</v>
      </c>
      <c r="B640" s="1">
        <f>IF('Залишки в регіоні'!$B640=Лист2!$B$1,'Залишки в регіоні'!$L640,0)</f>
        <v>0</v>
      </c>
      <c r="C640" s="1">
        <f>IF('Залишки в регіоні'!$B640=Лист2!$C$1,'Залишки в регіоні'!$L640,0)</f>
        <v>0</v>
      </c>
      <c r="D640" s="1">
        <f>IF('Залишки в регіоні'!$B640=Лист2!$D$1,'Залишки в регіоні'!$L640,0)</f>
        <v>0</v>
      </c>
      <c r="E640" s="1">
        <f>IF('Залишки в регіоні'!$B640=Лист2!$E$1,'Залишки в регіоні'!$L640,0)</f>
        <v>0</v>
      </c>
      <c r="F640" s="1">
        <f>IF('Залишки в регіоні'!$B640=Лист2!$F$1,'Залишки в регіоні'!$L640,0)</f>
        <v>0</v>
      </c>
      <c r="G640" s="1">
        <f>IF('Залишки в регіоні'!$B640=Лист2!$G$1,'Залишки в регіоні'!$L640,0)</f>
        <v>0</v>
      </c>
      <c r="H640" s="1">
        <f>IF('Залишки в регіоні'!$B640=Лист2!$H$1,'Залишки в регіоні'!$L640,0)</f>
        <v>0</v>
      </c>
      <c r="I640" s="1">
        <f>IF('Залишки в регіоні'!$B640=Лист2!$I$1,'Залишки в регіоні'!$L640,0)</f>
        <v>0</v>
      </c>
      <c r="J640" s="1">
        <f>IF('Залишки в регіоні'!$B640=Лист2!$J$1,'Залишки в регіоні'!$L640,0)</f>
        <v>0</v>
      </c>
      <c r="K640" s="1">
        <f>IF('[1]Залишки в регіоні'!$B640=[1]Лист2!$K$1,'[1]Залишки в регіоні'!$L640,0)</f>
        <v>0</v>
      </c>
      <c r="L640" s="1">
        <f>IF('[1]Залишки в регіоні'!$B640=[1]Лист2!$L$1,'[1]Залишки в регіоні'!$L640,0)</f>
        <v>0</v>
      </c>
    </row>
    <row r="641" spans="1:12" x14ac:dyDescent="0.2">
      <c r="A641" s="1">
        <f>IF('Залишки в регіоні'!$B641=Лист2!$A$1,'Залишки в регіоні'!$L641,0)</f>
        <v>0</v>
      </c>
      <c r="B641" s="1">
        <f>IF('Залишки в регіоні'!$B641=Лист2!$B$1,'Залишки в регіоні'!$L641,0)</f>
        <v>0</v>
      </c>
      <c r="C641" s="1">
        <f>IF('Залишки в регіоні'!$B641=Лист2!$C$1,'Залишки в регіоні'!$L641,0)</f>
        <v>0</v>
      </c>
      <c r="D641" s="1">
        <f>IF('Залишки в регіоні'!$B641=Лист2!$D$1,'Залишки в регіоні'!$L641,0)</f>
        <v>0</v>
      </c>
      <c r="E641" s="1">
        <f>IF('Залишки в регіоні'!$B641=Лист2!$E$1,'Залишки в регіоні'!$L641,0)</f>
        <v>0</v>
      </c>
      <c r="F641" s="1">
        <f>IF('Залишки в регіоні'!$B641=Лист2!$F$1,'Залишки в регіоні'!$L641,0)</f>
        <v>0</v>
      </c>
      <c r="G641" s="1">
        <f>IF('Залишки в регіоні'!$B641=Лист2!$G$1,'Залишки в регіоні'!$L641,0)</f>
        <v>0</v>
      </c>
      <c r="H641" s="1">
        <f>IF('Залишки в регіоні'!$B641=Лист2!$H$1,'Залишки в регіоні'!$L641,0)</f>
        <v>0</v>
      </c>
      <c r="I641" s="1">
        <f>IF('Залишки в регіоні'!$B641=Лист2!$I$1,'Залишки в регіоні'!$L641,0)</f>
        <v>0</v>
      </c>
      <c r="J641" s="1">
        <f>IF('Залишки в регіоні'!$B641=Лист2!$J$1,'Залишки в регіоні'!$L641,0)</f>
        <v>0</v>
      </c>
      <c r="K641" s="1">
        <f>IF('[1]Залишки в регіоні'!$B641=[1]Лист2!$K$1,'[1]Залишки в регіоні'!$L641,0)</f>
        <v>0</v>
      </c>
      <c r="L641" s="1">
        <f>IF('[1]Залишки в регіоні'!$B641=[1]Лист2!$L$1,'[1]Залишки в регіоні'!$L641,0)</f>
        <v>0</v>
      </c>
    </row>
    <row r="642" spans="1:12" x14ac:dyDescent="0.2">
      <c r="A642" s="1">
        <f>IF('Залишки в регіоні'!$B642=Лист2!$A$1,'Залишки в регіоні'!$L642,0)</f>
        <v>0</v>
      </c>
      <c r="B642" s="1">
        <f>IF('Залишки в регіоні'!$B642=Лист2!$B$1,'Залишки в регіоні'!$L642,0)</f>
        <v>0</v>
      </c>
      <c r="C642" s="1">
        <f>IF('Залишки в регіоні'!$B642=Лист2!$C$1,'Залишки в регіоні'!$L642,0)</f>
        <v>0</v>
      </c>
      <c r="D642" s="1">
        <f>IF('Залишки в регіоні'!$B642=Лист2!$D$1,'Залишки в регіоні'!$L642,0)</f>
        <v>0</v>
      </c>
      <c r="E642" s="1">
        <f>IF('Залишки в регіоні'!$B642=Лист2!$E$1,'Залишки в регіоні'!$L642,0)</f>
        <v>0</v>
      </c>
      <c r="F642" s="1">
        <f>IF('Залишки в регіоні'!$B642=Лист2!$F$1,'Залишки в регіоні'!$L642,0)</f>
        <v>0</v>
      </c>
      <c r="G642" s="1">
        <f>IF('Залишки в регіоні'!$B642=Лист2!$G$1,'Залишки в регіоні'!$L642,0)</f>
        <v>0</v>
      </c>
      <c r="H642" s="1">
        <f>IF('Залишки в регіоні'!$B642=Лист2!$H$1,'Залишки в регіоні'!$L642,0)</f>
        <v>0</v>
      </c>
      <c r="I642" s="1">
        <f>IF('Залишки в регіоні'!$B642=Лист2!$I$1,'Залишки в регіоні'!$L642,0)</f>
        <v>0</v>
      </c>
      <c r="J642" s="1">
        <f>IF('Залишки в регіоні'!$B642=Лист2!$J$1,'Залишки в регіоні'!$L642,0)</f>
        <v>0</v>
      </c>
      <c r="K642" s="1">
        <f>IF('[1]Залишки в регіоні'!$B642=[1]Лист2!$K$1,'[1]Залишки в регіоні'!$L642,0)</f>
        <v>0</v>
      </c>
      <c r="L642" s="1">
        <f>IF('[1]Залишки в регіоні'!$B642=[1]Лист2!$L$1,'[1]Залишки в регіоні'!$L642,0)</f>
        <v>0</v>
      </c>
    </row>
    <row r="643" spans="1:12" x14ac:dyDescent="0.2">
      <c r="A643" s="1">
        <f>IF('Залишки в регіоні'!$B643=Лист2!$A$1,'Залишки в регіоні'!$L643,0)</f>
        <v>0</v>
      </c>
      <c r="B643" s="1">
        <f>IF('Залишки в регіоні'!$B643=Лист2!$B$1,'Залишки в регіоні'!$L643,0)</f>
        <v>0</v>
      </c>
      <c r="C643" s="1">
        <f>IF('Залишки в регіоні'!$B643=Лист2!$C$1,'Залишки в регіоні'!$L643,0)</f>
        <v>0</v>
      </c>
      <c r="D643" s="1">
        <f>IF('Залишки в регіоні'!$B643=Лист2!$D$1,'Залишки в регіоні'!$L643,0)</f>
        <v>0</v>
      </c>
      <c r="E643" s="1">
        <f>IF('Залишки в регіоні'!$B643=Лист2!$E$1,'Залишки в регіоні'!$L643,0)</f>
        <v>0</v>
      </c>
      <c r="F643" s="1">
        <f>IF('Залишки в регіоні'!$B643=Лист2!$F$1,'Залишки в регіоні'!$L643,0)</f>
        <v>0</v>
      </c>
      <c r="G643" s="1">
        <f>IF('Залишки в регіоні'!$B643=Лист2!$G$1,'Залишки в регіоні'!$L643,0)</f>
        <v>0</v>
      </c>
      <c r="H643" s="1">
        <f>IF('Залишки в регіоні'!$B643=Лист2!$H$1,'Залишки в регіоні'!$L643,0)</f>
        <v>0</v>
      </c>
      <c r="I643" s="1">
        <f>IF('Залишки в регіоні'!$B643=Лист2!$I$1,'Залишки в регіоні'!$L643,0)</f>
        <v>0</v>
      </c>
      <c r="J643" s="1">
        <f>IF('Залишки в регіоні'!$B643=Лист2!$J$1,'Залишки в регіоні'!$L643,0)</f>
        <v>0</v>
      </c>
      <c r="K643" s="1">
        <f>IF('[1]Залишки в регіоні'!$B643=[1]Лист2!$K$1,'[1]Залишки в регіоні'!$L643,0)</f>
        <v>0</v>
      </c>
      <c r="L643" s="1">
        <f>IF('[1]Залишки в регіоні'!$B643=[1]Лист2!$L$1,'[1]Залишки в регіоні'!$L643,0)</f>
        <v>0</v>
      </c>
    </row>
    <row r="644" spans="1:12" x14ac:dyDescent="0.2">
      <c r="A644" s="1">
        <f>IF('Залишки в регіоні'!$B644=Лист2!$A$1,'Залишки в регіоні'!$L644,0)</f>
        <v>0</v>
      </c>
      <c r="B644" s="1">
        <f>IF('Залишки в регіоні'!$B644=Лист2!$B$1,'Залишки в регіоні'!$L644,0)</f>
        <v>0</v>
      </c>
      <c r="C644" s="1">
        <f>IF('Залишки в регіоні'!$B644=Лист2!$C$1,'Залишки в регіоні'!$L644,0)</f>
        <v>0</v>
      </c>
      <c r="D644" s="1">
        <f>IF('Залишки в регіоні'!$B644=Лист2!$D$1,'Залишки в регіоні'!$L644,0)</f>
        <v>0</v>
      </c>
      <c r="E644" s="1">
        <f>IF('Залишки в регіоні'!$B644=Лист2!$E$1,'Залишки в регіоні'!$L644,0)</f>
        <v>0</v>
      </c>
      <c r="F644" s="1">
        <f>IF('Залишки в регіоні'!$B644=Лист2!$F$1,'Залишки в регіоні'!$L644,0)</f>
        <v>0</v>
      </c>
      <c r="G644" s="1">
        <f>IF('Залишки в регіоні'!$B644=Лист2!$G$1,'Залишки в регіоні'!$L644,0)</f>
        <v>0</v>
      </c>
      <c r="H644" s="1">
        <f>IF('Залишки в регіоні'!$B644=Лист2!$H$1,'Залишки в регіоні'!$L644,0)</f>
        <v>0</v>
      </c>
      <c r="I644" s="1">
        <f>IF('Залишки в регіоні'!$B644=Лист2!$I$1,'Залишки в регіоні'!$L644,0)</f>
        <v>0</v>
      </c>
      <c r="J644" s="1">
        <f>IF('Залишки в регіоні'!$B644=Лист2!$J$1,'Залишки в регіоні'!$L644,0)</f>
        <v>0</v>
      </c>
      <c r="K644" s="1">
        <f>IF('[1]Залишки в регіоні'!$B644=[1]Лист2!$K$1,'[1]Залишки в регіоні'!$L644,0)</f>
        <v>0</v>
      </c>
      <c r="L644" s="1">
        <f>IF('[1]Залишки в регіоні'!$B644=[1]Лист2!$L$1,'[1]Залишки в регіоні'!$L644,0)</f>
        <v>0</v>
      </c>
    </row>
    <row r="645" spans="1:12" x14ac:dyDescent="0.2">
      <c r="A645" s="1">
        <f>IF('Залишки в регіоні'!$B645=Лист2!$A$1,'Залишки в регіоні'!$L645,0)</f>
        <v>0</v>
      </c>
      <c r="B645" s="1">
        <f>IF('Залишки в регіоні'!$B645=Лист2!$B$1,'Залишки в регіоні'!$L645,0)</f>
        <v>0</v>
      </c>
      <c r="C645" s="1">
        <f>IF('Залишки в регіоні'!$B645=Лист2!$C$1,'Залишки в регіоні'!$L645,0)</f>
        <v>0</v>
      </c>
      <c r="D645" s="1">
        <f>IF('Залишки в регіоні'!$B645=Лист2!$D$1,'Залишки в регіоні'!$L645,0)</f>
        <v>0</v>
      </c>
      <c r="E645" s="1">
        <f>IF('Залишки в регіоні'!$B645=Лист2!$E$1,'Залишки в регіоні'!$L645,0)</f>
        <v>0</v>
      </c>
      <c r="F645" s="1">
        <f>IF('Залишки в регіоні'!$B645=Лист2!$F$1,'Залишки в регіоні'!$L645,0)</f>
        <v>0</v>
      </c>
      <c r="G645" s="1">
        <f>IF('Залишки в регіоні'!$B645=Лист2!$G$1,'Залишки в регіоні'!$L645,0)</f>
        <v>0</v>
      </c>
      <c r="H645" s="1">
        <f>IF('Залишки в регіоні'!$B645=Лист2!$H$1,'Залишки в регіоні'!$L645,0)</f>
        <v>0</v>
      </c>
      <c r="I645" s="1">
        <f>IF('Залишки в регіоні'!$B645=Лист2!$I$1,'Залишки в регіоні'!$L645,0)</f>
        <v>0</v>
      </c>
      <c r="J645" s="1">
        <f>IF('Залишки в регіоні'!$B645=Лист2!$J$1,'Залишки в регіоні'!$L645,0)</f>
        <v>0</v>
      </c>
      <c r="K645" s="1">
        <f>IF('[1]Залишки в регіоні'!$B645=[1]Лист2!$K$1,'[1]Залишки в регіоні'!$L645,0)</f>
        <v>0</v>
      </c>
      <c r="L645" s="1">
        <f>IF('[1]Залишки в регіоні'!$B645=[1]Лист2!$L$1,'[1]Залишки в регіоні'!$L645,0)</f>
        <v>0</v>
      </c>
    </row>
    <row r="646" spans="1:12" x14ac:dyDescent="0.2">
      <c r="A646" s="1">
        <f>IF('Залишки в регіоні'!$B646=Лист2!$A$1,'Залишки в регіоні'!$L646,0)</f>
        <v>0</v>
      </c>
      <c r="B646" s="1">
        <f>IF('Залишки в регіоні'!$B646=Лист2!$B$1,'Залишки в регіоні'!$L646,0)</f>
        <v>0</v>
      </c>
      <c r="C646" s="1">
        <f>IF('Залишки в регіоні'!$B646=Лист2!$C$1,'Залишки в регіоні'!$L646,0)</f>
        <v>0</v>
      </c>
      <c r="D646" s="1">
        <f>IF('Залишки в регіоні'!$B646=Лист2!$D$1,'Залишки в регіоні'!$L646,0)</f>
        <v>0</v>
      </c>
      <c r="E646" s="1">
        <f>IF('Залишки в регіоні'!$B646=Лист2!$E$1,'Залишки в регіоні'!$L646,0)</f>
        <v>0</v>
      </c>
      <c r="F646" s="1">
        <f>IF('Залишки в регіоні'!$B646=Лист2!$F$1,'Залишки в регіоні'!$L646,0)</f>
        <v>0</v>
      </c>
      <c r="G646" s="1">
        <f>IF('Залишки в регіоні'!$B646=Лист2!$G$1,'Залишки в регіоні'!$L646,0)</f>
        <v>0</v>
      </c>
      <c r="H646" s="1">
        <f>IF('Залишки в регіоні'!$B646=Лист2!$H$1,'Залишки в регіоні'!$L646,0)</f>
        <v>0</v>
      </c>
      <c r="I646" s="1">
        <f>IF('Залишки в регіоні'!$B646=Лист2!$I$1,'Залишки в регіоні'!$L646,0)</f>
        <v>0</v>
      </c>
      <c r="J646" s="1">
        <f>IF('Залишки в регіоні'!$B646=Лист2!$J$1,'Залишки в регіоні'!$L646,0)</f>
        <v>0</v>
      </c>
      <c r="K646" s="1">
        <f>IF('[1]Залишки в регіоні'!$B646=[1]Лист2!$K$1,'[1]Залишки в регіоні'!$L646,0)</f>
        <v>0</v>
      </c>
      <c r="L646" s="1">
        <f>IF('[1]Залишки в регіоні'!$B646=[1]Лист2!$L$1,'[1]Залишки в регіоні'!$L646,0)</f>
        <v>0</v>
      </c>
    </row>
    <row r="647" spans="1:12" x14ac:dyDescent="0.2">
      <c r="A647" s="1">
        <f>IF('Залишки в регіоні'!$B647=Лист2!$A$1,'Залишки в регіоні'!$L647,0)</f>
        <v>0</v>
      </c>
      <c r="B647" s="1">
        <f>IF('Залишки в регіоні'!$B647=Лист2!$B$1,'Залишки в регіоні'!$L647,0)</f>
        <v>0</v>
      </c>
      <c r="C647" s="1">
        <f>IF('Залишки в регіоні'!$B647=Лист2!$C$1,'Залишки в регіоні'!$L647,0)</f>
        <v>0</v>
      </c>
      <c r="D647" s="1">
        <f>IF('Залишки в регіоні'!$B647=Лист2!$D$1,'Залишки в регіоні'!$L647,0)</f>
        <v>0</v>
      </c>
      <c r="E647" s="1">
        <f>IF('Залишки в регіоні'!$B647=Лист2!$E$1,'Залишки в регіоні'!$L647,0)</f>
        <v>0</v>
      </c>
      <c r="F647" s="1">
        <f>IF('Залишки в регіоні'!$B647=Лист2!$F$1,'Залишки в регіоні'!$L647,0)</f>
        <v>0</v>
      </c>
      <c r="G647" s="1">
        <f>IF('Залишки в регіоні'!$B647=Лист2!$G$1,'Залишки в регіоні'!$L647,0)</f>
        <v>0</v>
      </c>
      <c r="H647" s="1">
        <f>IF('Залишки в регіоні'!$B647=Лист2!$H$1,'Залишки в регіоні'!$L647,0)</f>
        <v>0</v>
      </c>
      <c r="I647" s="1">
        <f>IF('Залишки в регіоні'!$B647=Лист2!$I$1,'Залишки в регіоні'!$L647,0)</f>
        <v>0</v>
      </c>
      <c r="J647" s="1">
        <f>IF('Залишки в регіоні'!$B647=Лист2!$J$1,'Залишки в регіоні'!$L647,0)</f>
        <v>0</v>
      </c>
      <c r="K647" s="1">
        <f>IF('[1]Залишки в регіоні'!$B647=[1]Лист2!$K$1,'[1]Залишки в регіоні'!$L647,0)</f>
        <v>0</v>
      </c>
      <c r="L647" s="1">
        <f>IF('[1]Залишки в регіоні'!$B647=[1]Лист2!$L$1,'[1]Залишки в регіоні'!$L647,0)</f>
        <v>0</v>
      </c>
    </row>
    <row r="648" spans="1:12" x14ac:dyDescent="0.2">
      <c r="A648" s="1">
        <f>IF('Залишки в регіоні'!$B648=Лист2!$A$1,'Залишки в регіоні'!$L648,0)</f>
        <v>0</v>
      </c>
      <c r="B648" s="1">
        <f>IF('Залишки в регіоні'!$B648=Лист2!$B$1,'Залишки в регіоні'!$L648,0)</f>
        <v>0</v>
      </c>
      <c r="C648" s="1">
        <f>IF('Залишки в регіоні'!$B648=Лист2!$C$1,'Залишки в регіоні'!$L648,0)</f>
        <v>0</v>
      </c>
      <c r="D648" s="1">
        <f>IF('Залишки в регіоні'!$B648=Лист2!$D$1,'Залишки в регіоні'!$L648,0)</f>
        <v>0</v>
      </c>
      <c r="E648" s="1">
        <f>IF('Залишки в регіоні'!$B648=Лист2!$E$1,'Залишки в регіоні'!$L648,0)</f>
        <v>0</v>
      </c>
      <c r="F648" s="1">
        <f>IF('Залишки в регіоні'!$B648=Лист2!$F$1,'Залишки в регіоні'!$L648,0)</f>
        <v>0</v>
      </c>
      <c r="G648" s="1">
        <f>IF('Залишки в регіоні'!$B648=Лист2!$G$1,'Залишки в регіоні'!$L648,0)</f>
        <v>0</v>
      </c>
      <c r="H648" s="1">
        <f>IF('Залишки в регіоні'!$B648=Лист2!$H$1,'Залишки в регіоні'!$L648,0)</f>
        <v>0</v>
      </c>
      <c r="I648" s="1">
        <f>IF('Залишки в регіоні'!$B648=Лист2!$I$1,'Залишки в регіоні'!$L648,0)</f>
        <v>0</v>
      </c>
      <c r="J648" s="1">
        <f>IF('Залишки в регіоні'!$B648=Лист2!$J$1,'Залишки в регіоні'!$L648,0)</f>
        <v>0</v>
      </c>
      <c r="K648" s="1">
        <f>IF('[1]Залишки в регіоні'!$B648=[1]Лист2!$K$1,'[1]Залишки в регіоні'!$L648,0)</f>
        <v>0</v>
      </c>
      <c r="L648" s="1">
        <f>IF('[1]Залишки в регіоні'!$B648=[1]Лист2!$L$1,'[1]Залишки в регіоні'!$L648,0)</f>
        <v>0</v>
      </c>
    </row>
    <row r="649" spans="1:12" x14ac:dyDescent="0.2">
      <c r="A649" s="1">
        <f>IF('Залишки в регіоні'!$B649=Лист2!$A$1,'Залишки в регіоні'!$L649,0)</f>
        <v>0</v>
      </c>
      <c r="B649" s="1">
        <f>IF('Залишки в регіоні'!$B649=Лист2!$B$1,'Залишки в регіоні'!$L649,0)</f>
        <v>0</v>
      </c>
      <c r="C649" s="1">
        <f>IF('Залишки в регіоні'!$B649=Лист2!$C$1,'Залишки в регіоні'!$L649,0)</f>
        <v>0</v>
      </c>
      <c r="D649" s="1">
        <f>IF('Залишки в регіоні'!$B649=Лист2!$D$1,'Залишки в регіоні'!$L649,0)</f>
        <v>0</v>
      </c>
      <c r="E649" s="1">
        <f>IF('Залишки в регіоні'!$B649=Лист2!$E$1,'Залишки в регіоні'!$L649,0)</f>
        <v>0</v>
      </c>
      <c r="F649" s="1">
        <f>IF('Залишки в регіоні'!$B649=Лист2!$F$1,'Залишки в регіоні'!$L649,0)</f>
        <v>0</v>
      </c>
      <c r="G649" s="1">
        <f>IF('Залишки в регіоні'!$B649=Лист2!$G$1,'Залишки в регіоні'!$L649,0)</f>
        <v>0</v>
      </c>
      <c r="H649" s="1">
        <f>IF('Залишки в регіоні'!$B649=Лист2!$H$1,'Залишки в регіоні'!$L649,0)</f>
        <v>0</v>
      </c>
      <c r="I649" s="1">
        <f>IF('Залишки в регіоні'!$B649=Лист2!$I$1,'Залишки в регіоні'!$L649,0)</f>
        <v>0</v>
      </c>
      <c r="J649" s="1">
        <f>IF('Залишки в регіоні'!$B649=Лист2!$J$1,'Залишки в регіоні'!$L649,0)</f>
        <v>0</v>
      </c>
      <c r="K649" s="1">
        <f>IF('[1]Залишки в регіоні'!$B649=[1]Лист2!$K$1,'[1]Залишки в регіоні'!$L649,0)</f>
        <v>0</v>
      </c>
      <c r="L649" s="1">
        <f>IF('[1]Залишки в регіоні'!$B649=[1]Лист2!$L$1,'[1]Залишки в регіоні'!$L649,0)</f>
        <v>0</v>
      </c>
    </row>
    <row r="650" spans="1:12" x14ac:dyDescent="0.2">
      <c r="A650" s="1">
        <f>IF('Залишки в регіоні'!$B650=Лист2!$A$1,'Залишки в регіоні'!$L650,0)</f>
        <v>0</v>
      </c>
      <c r="B650" s="1">
        <f>IF('Залишки в регіоні'!$B650=Лист2!$B$1,'Залишки в регіоні'!$L650,0)</f>
        <v>0</v>
      </c>
      <c r="C650" s="1">
        <f>IF('Залишки в регіоні'!$B650=Лист2!$C$1,'Залишки в регіоні'!$L650,0)</f>
        <v>0</v>
      </c>
      <c r="D650" s="1">
        <f>IF('Залишки в регіоні'!$B650=Лист2!$D$1,'Залишки в регіоні'!$L650,0)</f>
        <v>0</v>
      </c>
      <c r="E650" s="1">
        <f>IF('Залишки в регіоні'!$B650=Лист2!$E$1,'Залишки в регіоні'!$L650,0)</f>
        <v>0</v>
      </c>
      <c r="F650" s="1">
        <f>IF('Залишки в регіоні'!$B650=Лист2!$F$1,'Залишки в регіоні'!$L650,0)</f>
        <v>0</v>
      </c>
      <c r="G650" s="1">
        <f>IF('Залишки в регіоні'!$B650=Лист2!$G$1,'Залишки в регіоні'!$L650,0)</f>
        <v>0</v>
      </c>
      <c r="H650" s="1">
        <f>IF('Залишки в регіоні'!$B650=Лист2!$H$1,'Залишки в регіоні'!$L650,0)</f>
        <v>0</v>
      </c>
      <c r="I650" s="1">
        <f>IF('Залишки в регіоні'!$B650=Лист2!$I$1,'Залишки в регіоні'!$L650,0)</f>
        <v>0</v>
      </c>
      <c r="J650" s="1">
        <f>IF('Залишки в регіоні'!$B650=Лист2!$J$1,'Залишки в регіоні'!$L650,0)</f>
        <v>0</v>
      </c>
      <c r="K650" s="1">
        <f>IF('[1]Залишки в регіоні'!$B650=[1]Лист2!$K$1,'[1]Залишки в регіоні'!$L650,0)</f>
        <v>0</v>
      </c>
      <c r="L650" s="1">
        <f>IF('[1]Залишки в регіоні'!$B650=[1]Лист2!$L$1,'[1]Залишки в регіоні'!$L650,0)</f>
        <v>0</v>
      </c>
    </row>
    <row r="651" spans="1:12" x14ac:dyDescent="0.2">
      <c r="A651" s="1">
        <f>IF('Залишки в регіоні'!$B651=Лист2!$A$1,'Залишки в регіоні'!$L651,0)</f>
        <v>0</v>
      </c>
      <c r="B651" s="1">
        <f>IF('Залишки в регіоні'!$B651=Лист2!$B$1,'Залишки в регіоні'!$L651,0)</f>
        <v>0</v>
      </c>
      <c r="C651" s="1">
        <f>IF('Залишки в регіоні'!$B651=Лист2!$C$1,'Залишки в регіоні'!$L651,0)</f>
        <v>0</v>
      </c>
      <c r="D651" s="1">
        <f>IF('Залишки в регіоні'!$B651=Лист2!$D$1,'Залишки в регіоні'!$L651,0)</f>
        <v>0</v>
      </c>
      <c r="E651" s="1">
        <f>IF('Залишки в регіоні'!$B651=Лист2!$E$1,'Залишки в регіоні'!$L651,0)</f>
        <v>0</v>
      </c>
      <c r="F651" s="1">
        <f>IF('Залишки в регіоні'!$B651=Лист2!$F$1,'Залишки в регіоні'!$L651,0)</f>
        <v>0</v>
      </c>
      <c r="G651" s="1">
        <f>IF('Залишки в регіоні'!$B651=Лист2!$G$1,'Залишки в регіоні'!$L651,0)</f>
        <v>0</v>
      </c>
      <c r="H651" s="1">
        <f>IF('Залишки в регіоні'!$B651=Лист2!$H$1,'Залишки в регіоні'!$L651,0)</f>
        <v>0</v>
      </c>
      <c r="I651" s="1">
        <f>IF('Залишки в регіоні'!$B651=Лист2!$I$1,'Залишки в регіоні'!$L651,0)</f>
        <v>0</v>
      </c>
      <c r="J651" s="1">
        <f>IF('Залишки в регіоні'!$B651=Лист2!$J$1,'Залишки в регіоні'!$L651,0)</f>
        <v>0</v>
      </c>
      <c r="K651" s="1">
        <f>IF('[1]Залишки в регіоні'!$B651=[1]Лист2!$K$1,'[1]Залишки в регіоні'!$L651,0)</f>
        <v>0</v>
      </c>
      <c r="L651" s="1">
        <f>IF('[1]Залишки в регіоні'!$B651=[1]Лист2!$L$1,'[1]Залишки в регіоні'!$L651,0)</f>
        <v>0</v>
      </c>
    </row>
    <row r="652" spans="1:12" x14ac:dyDescent="0.2">
      <c r="A652" s="1">
        <f>IF('Залишки в регіоні'!$B652=Лист2!$A$1,'Залишки в регіоні'!$L652,0)</f>
        <v>0</v>
      </c>
      <c r="B652" s="1">
        <f>IF('Залишки в регіоні'!$B652=Лист2!$B$1,'Залишки в регіоні'!$L652,0)</f>
        <v>0</v>
      </c>
      <c r="C652" s="1">
        <f>IF('Залишки в регіоні'!$B652=Лист2!$C$1,'Залишки в регіоні'!$L652,0)</f>
        <v>0</v>
      </c>
      <c r="D652" s="1">
        <f>IF('Залишки в регіоні'!$B652=Лист2!$D$1,'Залишки в регіоні'!$L652,0)</f>
        <v>0</v>
      </c>
      <c r="E652" s="1">
        <f>IF('Залишки в регіоні'!$B652=Лист2!$E$1,'Залишки в регіоні'!$L652,0)</f>
        <v>0</v>
      </c>
      <c r="F652" s="1">
        <f>IF('Залишки в регіоні'!$B652=Лист2!$F$1,'Залишки в регіоні'!$L652,0)</f>
        <v>0</v>
      </c>
      <c r="G652" s="1">
        <f>IF('Залишки в регіоні'!$B652=Лист2!$G$1,'Залишки в регіоні'!$L652,0)</f>
        <v>0</v>
      </c>
      <c r="H652" s="1">
        <f>IF('Залишки в регіоні'!$B652=Лист2!$H$1,'Залишки в регіоні'!$L652,0)</f>
        <v>0</v>
      </c>
      <c r="I652" s="1">
        <f>IF('Залишки в регіоні'!$B652=Лист2!$I$1,'Залишки в регіоні'!$L652,0)</f>
        <v>0</v>
      </c>
      <c r="J652" s="1">
        <f>IF('Залишки в регіоні'!$B652=Лист2!$J$1,'Залишки в регіоні'!$L652,0)</f>
        <v>0</v>
      </c>
      <c r="K652" s="1">
        <f>IF('[1]Залишки в регіоні'!$B652=[1]Лист2!$K$1,'[1]Залишки в регіоні'!$L652,0)</f>
        <v>0</v>
      </c>
      <c r="L652" s="1">
        <f>IF('[1]Залишки в регіоні'!$B652=[1]Лист2!$L$1,'[1]Залишки в регіоні'!$L652,0)</f>
        <v>0</v>
      </c>
    </row>
    <row r="653" spans="1:12" x14ac:dyDescent="0.2">
      <c r="A653" s="1">
        <f>IF('Залишки в регіоні'!$B653=Лист2!$A$1,'Залишки в регіоні'!$L653,0)</f>
        <v>0</v>
      </c>
      <c r="B653" s="1">
        <f>IF('Залишки в регіоні'!$B653=Лист2!$B$1,'Залишки в регіоні'!$L653,0)</f>
        <v>0</v>
      </c>
      <c r="C653" s="1">
        <f>IF('Залишки в регіоні'!$B653=Лист2!$C$1,'Залишки в регіоні'!$L653,0)</f>
        <v>0</v>
      </c>
      <c r="D653" s="1">
        <f>IF('Залишки в регіоні'!$B653=Лист2!$D$1,'Залишки в регіоні'!$L653,0)</f>
        <v>0</v>
      </c>
      <c r="E653" s="1">
        <f>IF('Залишки в регіоні'!$B653=Лист2!$E$1,'Залишки в регіоні'!$L653,0)</f>
        <v>0</v>
      </c>
      <c r="F653" s="1">
        <f>IF('Залишки в регіоні'!$B653=Лист2!$F$1,'Залишки в регіоні'!$L653,0)</f>
        <v>0</v>
      </c>
      <c r="G653" s="1">
        <f>IF('Залишки в регіоні'!$B653=Лист2!$G$1,'Залишки в регіоні'!$L653,0)</f>
        <v>0</v>
      </c>
      <c r="H653" s="1">
        <f>IF('Залишки в регіоні'!$B653=Лист2!$H$1,'Залишки в регіоні'!$L653,0)</f>
        <v>0</v>
      </c>
      <c r="I653" s="1">
        <f>IF('Залишки в регіоні'!$B653=Лист2!$I$1,'Залишки в регіоні'!$L653,0)</f>
        <v>0</v>
      </c>
      <c r="J653" s="1">
        <f>IF('Залишки в регіоні'!$B653=Лист2!$J$1,'Залишки в регіоні'!$L653,0)</f>
        <v>0</v>
      </c>
      <c r="K653" s="1">
        <f>IF('[1]Залишки в регіоні'!$B653=[1]Лист2!$K$1,'[1]Залишки в регіоні'!$L653,0)</f>
        <v>0</v>
      </c>
      <c r="L653" s="1">
        <f>IF('[1]Залишки в регіоні'!$B653=[1]Лист2!$L$1,'[1]Залишки в регіоні'!$L653,0)</f>
        <v>0</v>
      </c>
    </row>
    <row r="654" spans="1:12" x14ac:dyDescent="0.2">
      <c r="A654" s="1">
        <f>IF('Залишки в регіоні'!$B654=Лист2!$A$1,'Залишки в регіоні'!$L654,0)</f>
        <v>0</v>
      </c>
      <c r="B654" s="1">
        <f>IF('Залишки в регіоні'!$B654=Лист2!$B$1,'Залишки в регіоні'!$L654,0)</f>
        <v>0</v>
      </c>
      <c r="C654" s="1">
        <f>IF('Залишки в регіоні'!$B654=Лист2!$C$1,'Залишки в регіоні'!$L654,0)</f>
        <v>0</v>
      </c>
      <c r="D654" s="1">
        <f>IF('Залишки в регіоні'!$B654=Лист2!$D$1,'Залишки в регіоні'!$L654,0)</f>
        <v>0</v>
      </c>
      <c r="E654" s="1">
        <f>IF('Залишки в регіоні'!$B654=Лист2!$E$1,'Залишки в регіоні'!$L654,0)</f>
        <v>0</v>
      </c>
      <c r="F654" s="1">
        <f>IF('Залишки в регіоні'!$B654=Лист2!$F$1,'Залишки в регіоні'!$L654,0)</f>
        <v>0</v>
      </c>
      <c r="G654" s="1">
        <f>IF('Залишки в регіоні'!$B654=Лист2!$G$1,'Залишки в регіоні'!$L654,0)</f>
        <v>0</v>
      </c>
      <c r="H654" s="1">
        <f>IF('Залишки в регіоні'!$B654=Лист2!$H$1,'Залишки в регіоні'!$L654,0)</f>
        <v>0</v>
      </c>
      <c r="I654" s="1">
        <f>IF('Залишки в регіоні'!$B654=Лист2!$I$1,'Залишки в регіоні'!$L654,0)</f>
        <v>0</v>
      </c>
      <c r="J654" s="1">
        <f>IF('Залишки в регіоні'!$B654=Лист2!$J$1,'Залишки в регіоні'!$L654,0)</f>
        <v>0</v>
      </c>
      <c r="K654" s="1">
        <f>IF('[1]Залишки в регіоні'!$B654=[1]Лист2!$K$1,'[1]Залишки в регіоні'!$L654,0)</f>
        <v>0</v>
      </c>
      <c r="L654" s="1">
        <f>IF('[1]Залишки в регіоні'!$B654=[1]Лист2!$L$1,'[1]Залишки в регіоні'!$L654,0)</f>
        <v>0</v>
      </c>
    </row>
    <row r="655" spans="1:12" x14ac:dyDescent="0.2">
      <c r="A655" s="1">
        <f>IF('Залишки в регіоні'!$B655=Лист2!$A$1,'Залишки в регіоні'!$L655,0)</f>
        <v>0</v>
      </c>
      <c r="B655" s="1">
        <f>IF('Залишки в регіоні'!$B655=Лист2!$B$1,'Залишки в регіоні'!$L655,0)</f>
        <v>0</v>
      </c>
      <c r="C655" s="1">
        <f>IF('Залишки в регіоні'!$B655=Лист2!$C$1,'Залишки в регіоні'!$L655,0)</f>
        <v>0</v>
      </c>
      <c r="D655" s="1">
        <f>IF('Залишки в регіоні'!$B655=Лист2!$D$1,'Залишки в регіоні'!$L655,0)</f>
        <v>0</v>
      </c>
      <c r="E655" s="1">
        <f>IF('Залишки в регіоні'!$B655=Лист2!$E$1,'Залишки в регіоні'!$L655,0)</f>
        <v>0</v>
      </c>
      <c r="F655" s="1">
        <f>IF('Залишки в регіоні'!$B655=Лист2!$F$1,'Залишки в регіоні'!$L655,0)</f>
        <v>0</v>
      </c>
      <c r="G655" s="1">
        <f>IF('Залишки в регіоні'!$B655=Лист2!$G$1,'Залишки в регіоні'!$L655,0)</f>
        <v>0</v>
      </c>
      <c r="H655" s="1">
        <f>IF('Залишки в регіоні'!$B655=Лист2!$H$1,'Залишки в регіоні'!$L655,0)</f>
        <v>0</v>
      </c>
      <c r="I655" s="1">
        <f>IF('Залишки в регіоні'!$B655=Лист2!$I$1,'Залишки в регіоні'!$L655,0)</f>
        <v>0</v>
      </c>
      <c r="J655" s="1">
        <f>IF('Залишки в регіоні'!$B655=Лист2!$J$1,'Залишки в регіоні'!$L655,0)</f>
        <v>0</v>
      </c>
      <c r="K655" s="1">
        <f>IF('[1]Залишки в регіоні'!$B655=[1]Лист2!$K$1,'[1]Залишки в регіоні'!$L655,0)</f>
        <v>0</v>
      </c>
      <c r="L655" s="1">
        <f>IF('[1]Залишки в регіоні'!$B655=[1]Лист2!$L$1,'[1]Залишки в регіоні'!$L655,0)</f>
        <v>0</v>
      </c>
    </row>
    <row r="656" spans="1:12" x14ac:dyDescent="0.2">
      <c r="A656" s="1">
        <f>IF('Залишки в регіоні'!$B656=Лист2!$A$1,'Залишки в регіоні'!$L656,0)</f>
        <v>0</v>
      </c>
      <c r="B656" s="1">
        <f>IF('Залишки в регіоні'!$B656=Лист2!$B$1,'Залишки в регіоні'!$L656,0)</f>
        <v>0</v>
      </c>
      <c r="C656" s="1">
        <f>IF('Залишки в регіоні'!$B656=Лист2!$C$1,'Залишки в регіоні'!$L656,0)</f>
        <v>0</v>
      </c>
      <c r="D656" s="1">
        <f>IF('Залишки в регіоні'!$B656=Лист2!$D$1,'Залишки в регіоні'!$L656,0)</f>
        <v>0</v>
      </c>
      <c r="E656" s="1">
        <f>IF('Залишки в регіоні'!$B656=Лист2!$E$1,'Залишки в регіоні'!$L656,0)</f>
        <v>0</v>
      </c>
      <c r="F656" s="1">
        <f>IF('Залишки в регіоні'!$B656=Лист2!$F$1,'Залишки в регіоні'!$L656,0)</f>
        <v>0</v>
      </c>
      <c r="G656" s="1">
        <f>IF('Залишки в регіоні'!$B656=Лист2!$G$1,'Залишки в регіоні'!$L656,0)</f>
        <v>0</v>
      </c>
      <c r="H656" s="1">
        <f>IF('Залишки в регіоні'!$B656=Лист2!$H$1,'Залишки в регіоні'!$L656,0)</f>
        <v>0</v>
      </c>
      <c r="I656" s="1">
        <f>IF('Залишки в регіоні'!$B656=Лист2!$I$1,'Залишки в регіоні'!$L656,0)</f>
        <v>0</v>
      </c>
      <c r="J656" s="1">
        <f>IF('Залишки в регіоні'!$B656=Лист2!$J$1,'Залишки в регіоні'!$L656,0)</f>
        <v>0</v>
      </c>
      <c r="K656" s="1">
        <f>IF('[1]Залишки в регіоні'!$B656=[1]Лист2!$K$1,'[1]Залишки в регіоні'!$L656,0)</f>
        <v>0</v>
      </c>
      <c r="L656" s="1">
        <f>IF('[1]Залишки в регіоні'!$B656=[1]Лист2!$L$1,'[1]Залишки в регіоні'!$L656,0)</f>
        <v>0</v>
      </c>
    </row>
    <row r="657" spans="1:12" x14ac:dyDescent="0.2">
      <c r="A657" s="1">
        <f>IF('Залишки в регіоні'!$B657=Лист2!$A$1,'Залишки в регіоні'!$L657,0)</f>
        <v>0</v>
      </c>
      <c r="B657" s="1">
        <f>IF('Залишки в регіоні'!$B657=Лист2!$B$1,'Залишки в регіоні'!$L657,0)</f>
        <v>0</v>
      </c>
      <c r="C657" s="1">
        <f>IF('Залишки в регіоні'!$B657=Лист2!$C$1,'Залишки в регіоні'!$L657,0)</f>
        <v>0</v>
      </c>
      <c r="D657" s="1">
        <f>IF('Залишки в регіоні'!$B657=Лист2!$D$1,'Залишки в регіоні'!$L657,0)</f>
        <v>0</v>
      </c>
      <c r="E657" s="1">
        <f>IF('Залишки в регіоні'!$B657=Лист2!$E$1,'Залишки в регіоні'!$L657,0)</f>
        <v>0</v>
      </c>
      <c r="F657" s="1">
        <f>IF('Залишки в регіоні'!$B657=Лист2!$F$1,'Залишки в регіоні'!$L657,0)</f>
        <v>0</v>
      </c>
      <c r="G657" s="1">
        <f>IF('Залишки в регіоні'!$B657=Лист2!$G$1,'Залишки в регіоні'!$L657,0)</f>
        <v>0</v>
      </c>
      <c r="H657" s="1">
        <f>IF('Залишки в регіоні'!$B657=Лист2!$H$1,'Залишки в регіоні'!$L657,0)</f>
        <v>0</v>
      </c>
      <c r="I657" s="1">
        <f>IF('Залишки в регіоні'!$B657=Лист2!$I$1,'Залишки в регіоні'!$L657,0)</f>
        <v>0</v>
      </c>
      <c r="J657" s="1">
        <f>IF('Залишки в регіоні'!$B657=Лист2!$J$1,'Залишки в регіоні'!$L657,0)</f>
        <v>0</v>
      </c>
      <c r="K657" s="1">
        <f>IF('[1]Залишки в регіоні'!$B657=[1]Лист2!$K$1,'[1]Залишки в регіоні'!$L657,0)</f>
        <v>0</v>
      </c>
      <c r="L657" s="1">
        <f>IF('[1]Залишки в регіоні'!$B657=[1]Лист2!$L$1,'[1]Залишки в регіоні'!$L657,0)</f>
        <v>0</v>
      </c>
    </row>
    <row r="658" spans="1:12" x14ac:dyDescent="0.2">
      <c r="A658" s="1">
        <f>IF('Залишки в регіоні'!$B658=Лист2!$A$1,'Залишки в регіоні'!$L658,0)</f>
        <v>0</v>
      </c>
      <c r="B658" s="1">
        <f>IF('Залишки в регіоні'!$B658=Лист2!$B$1,'Залишки в регіоні'!$L658,0)</f>
        <v>0</v>
      </c>
      <c r="C658" s="1">
        <f>IF('Залишки в регіоні'!$B658=Лист2!$C$1,'Залишки в регіоні'!$L658,0)</f>
        <v>0</v>
      </c>
      <c r="D658" s="1">
        <f>IF('Залишки в регіоні'!$B658=Лист2!$D$1,'Залишки в регіоні'!$L658,0)</f>
        <v>0</v>
      </c>
      <c r="E658" s="1">
        <f>IF('Залишки в регіоні'!$B658=Лист2!$E$1,'Залишки в регіоні'!$L658,0)</f>
        <v>0</v>
      </c>
      <c r="F658" s="1">
        <f>IF('Залишки в регіоні'!$B658=Лист2!$F$1,'Залишки в регіоні'!$L658,0)</f>
        <v>0</v>
      </c>
      <c r="G658" s="1">
        <f>IF('Залишки в регіоні'!$B658=Лист2!$G$1,'Залишки в регіоні'!$L658,0)</f>
        <v>0</v>
      </c>
      <c r="H658" s="1">
        <f>IF('Залишки в регіоні'!$B658=Лист2!$H$1,'Залишки в регіоні'!$L658,0)</f>
        <v>0</v>
      </c>
      <c r="I658" s="1">
        <f>IF('Залишки в регіоні'!$B658=Лист2!$I$1,'Залишки в регіоні'!$L658,0)</f>
        <v>0</v>
      </c>
      <c r="J658" s="1">
        <f>IF('Залишки в регіоні'!$B658=Лист2!$J$1,'Залишки в регіоні'!$L658,0)</f>
        <v>0</v>
      </c>
      <c r="K658" s="1">
        <f>IF('[1]Залишки в регіоні'!$B658=[1]Лист2!$K$1,'[1]Залишки в регіоні'!$L658,0)</f>
        <v>0</v>
      </c>
      <c r="L658" s="1">
        <f>IF('[1]Залишки в регіоні'!$B658=[1]Лист2!$L$1,'[1]Залишки в регіоні'!$L658,0)</f>
        <v>0</v>
      </c>
    </row>
    <row r="659" spans="1:12" x14ac:dyDescent="0.2">
      <c r="A659" s="1">
        <f>IF('Залишки в регіоні'!$B659=Лист2!$A$1,'Залишки в регіоні'!$L659,0)</f>
        <v>0</v>
      </c>
      <c r="B659" s="1">
        <f>IF('Залишки в регіоні'!$B659=Лист2!$B$1,'Залишки в регіоні'!$L659,0)</f>
        <v>0</v>
      </c>
      <c r="C659" s="1">
        <f>IF('Залишки в регіоні'!$B659=Лист2!$C$1,'Залишки в регіоні'!$L659,0)</f>
        <v>0</v>
      </c>
      <c r="D659" s="1">
        <f>IF('Залишки в регіоні'!$B659=Лист2!$D$1,'Залишки в регіоні'!$L659,0)</f>
        <v>0</v>
      </c>
      <c r="E659" s="1">
        <f>IF('Залишки в регіоні'!$B659=Лист2!$E$1,'Залишки в регіоні'!$L659,0)</f>
        <v>0</v>
      </c>
      <c r="F659" s="1">
        <f>IF('Залишки в регіоні'!$B659=Лист2!$F$1,'Залишки в регіоні'!$L659,0)</f>
        <v>0</v>
      </c>
      <c r="G659" s="1">
        <f>IF('Залишки в регіоні'!$B659=Лист2!$G$1,'Залишки в регіоні'!$L659,0)</f>
        <v>0</v>
      </c>
      <c r="H659" s="1">
        <f>IF('Залишки в регіоні'!$B659=Лист2!$H$1,'Залишки в регіоні'!$L659,0)</f>
        <v>0</v>
      </c>
      <c r="I659" s="1">
        <f>IF('Залишки в регіоні'!$B659=Лист2!$I$1,'Залишки в регіоні'!$L659,0)</f>
        <v>0</v>
      </c>
      <c r="J659" s="1">
        <f>IF('Залишки в регіоні'!$B659=Лист2!$J$1,'Залишки в регіоні'!$L659,0)</f>
        <v>0</v>
      </c>
      <c r="K659" s="1">
        <f>IF('[1]Залишки в регіоні'!$B659=[1]Лист2!$K$1,'[1]Залишки в регіоні'!$L659,0)</f>
        <v>0</v>
      </c>
      <c r="L659" s="1">
        <f>IF('[1]Залишки в регіоні'!$B659=[1]Лист2!$L$1,'[1]Залишки в регіоні'!$L659,0)</f>
        <v>0</v>
      </c>
    </row>
    <row r="660" spans="1:12" x14ac:dyDescent="0.2">
      <c r="A660" s="1">
        <f>IF('Залишки в регіоні'!$B660=Лист2!$A$1,'Залишки в регіоні'!$L660,0)</f>
        <v>0</v>
      </c>
      <c r="B660" s="1">
        <f>IF('Залишки в регіоні'!$B660=Лист2!$B$1,'Залишки в регіоні'!$L660,0)</f>
        <v>0</v>
      </c>
      <c r="C660" s="1">
        <f>IF('Залишки в регіоні'!$B660=Лист2!$C$1,'Залишки в регіоні'!$L660,0)</f>
        <v>0</v>
      </c>
      <c r="D660" s="1">
        <f>IF('Залишки в регіоні'!$B660=Лист2!$D$1,'Залишки в регіоні'!$L660,0)</f>
        <v>0</v>
      </c>
      <c r="E660" s="1">
        <f>IF('Залишки в регіоні'!$B660=Лист2!$E$1,'Залишки в регіоні'!$L660,0)</f>
        <v>0</v>
      </c>
      <c r="F660" s="1">
        <f>IF('Залишки в регіоні'!$B660=Лист2!$F$1,'Залишки в регіоні'!$L660,0)</f>
        <v>0</v>
      </c>
      <c r="G660" s="1">
        <f>IF('Залишки в регіоні'!$B660=Лист2!$G$1,'Залишки в регіоні'!$L660,0)</f>
        <v>0</v>
      </c>
      <c r="H660" s="1">
        <f>IF('Залишки в регіоні'!$B660=Лист2!$H$1,'Залишки в регіоні'!$L660,0)</f>
        <v>0</v>
      </c>
      <c r="I660" s="1">
        <f>IF('Залишки в регіоні'!$B660=Лист2!$I$1,'Залишки в регіоні'!$L660,0)</f>
        <v>0</v>
      </c>
      <c r="J660" s="1">
        <f>IF('Залишки в регіоні'!$B660=Лист2!$J$1,'Залишки в регіоні'!$L660,0)</f>
        <v>0</v>
      </c>
      <c r="K660" s="1">
        <f>IF('[1]Залишки в регіоні'!$B660=[1]Лист2!$K$1,'[1]Залишки в регіоні'!$L660,0)</f>
        <v>0</v>
      </c>
      <c r="L660" s="1">
        <f>IF('[1]Залишки в регіоні'!$B660=[1]Лист2!$L$1,'[1]Залишки в регіоні'!$L660,0)</f>
        <v>0</v>
      </c>
    </row>
    <row r="661" spans="1:12" x14ac:dyDescent="0.2">
      <c r="A661" s="1">
        <f>IF('Залишки в регіоні'!$B661=Лист2!$A$1,'Залишки в регіоні'!$L661,0)</f>
        <v>0</v>
      </c>
      <c r="B661" s="1">
        <f>IF('Залишки в регіоні'!$B661=Лист2!$B$1,'Залишки в регіоні'!$L661,0)</f>
        <v>0</v>
      </c>
      <c r="C661" s="1">
        <f>IF('Залишки в регіоні'!$B661=Лист2!$C$1,'Залишки в регіоні'!$L661,0)</f>
        <v>0</v>
      </c>
      <c r="D661" s="1">
        <f>IF('Залишки в регіоні'!$B661=Лист2!$D$1,'Залишки в регіоні'!$L661,0)</f>
        <v>0</v>
      </c>
      <c r="E661" s="1">
        <f>IF('Залишки в регіоні'!$B661=Лист2!$E$1,'Залишки в регіоні'!$L661,0)</f>
        <v>0</v>
      </c>
      <c r="F661" s="1">
        <f>IF('Залишки в регіоні'!$B661=Лист2!$F$1,'Залишки в регіоні'!$L661,0)</f>
        <v>0</v>
      </c>
      <c r="G661" s="1">
        <f>IF('Залишки в регіоні'!$B661=Лист2!$G$1,'Залишки в регіоні'!$L661,0)</f>
        <v>0</v>
      </c>
      <c r="H661" s="1">
        <f>IF('Залишки в регіоні'!$B661=Лист2!$H$1,'Залишки в регіоні'!$L661,0)</f>
        <v>0</v>
      </c>
      <c r="I661" s="1">
        <f>IF('Залишки в регіоні'!$B661=Лист2!$I$1,'Залишки в регіоні'!$L661,0)</f>
        <v>0</v>
      </c>
      <c r="J661" s="1">
        <f>IF('Залишки в регіоні'!$B661=Лист2!$J$1,'Залишки в регіоні'!$L661,0)</f>
        <v>0</v>
      </c>
      <c r="K661" s="1">
        <f>IF('[1]Залишки в регіоні'!$B661=[1]Лист2!$K$1,'[1]Залишки в регіоні'!$L661,0)</f>
        <v>0</v>
      </c>
      <c r="L661" s="1">
        <f>IF('[1]Залишки в регіоні'!$B661=[1]Лист2!$L$1,'[1]Залишки в регіоні'!$L661,0)</f>
        <v>0</v>
      </c>
    </row>
    <row r="662" spans="1:12" x14ac:dyDescent="0.2">
      <c r="A662" s="1">
        <f>IF('Залишки в регіоні'!$B662=Лист2!$A$1,'Залишки в регіоні'!$L662,0)</f>
        <v>0</v>
      </c>
      <c r="B662" s="1">
        <f>IF('Залишки в регіоні'!$B662=Лист2!$B$1,'Залишки в регіоні'!$L662,0)</f>
        <v>0</v>
      </c>
      <c r="C662" s="1">
        <f>IF('Залишки в регіоні'!$B662=Лист2!$C$1,'Залишки в регіоні'!$L662,0)</f>
        <v>0</v>
      </c>
      <c r="D662" s="1">
        <f>IF('Залишки в регіоні'!$B662=Лист2!$D$1,'Залишки в регіоні'!$L662,0)</f>
        <v>0</v>
      </c>
      <c r="E662" s="1">
        <f>IF('Залишки в регіоні'!$B662=Лист2!$E$1,'Залишки в регіоні'!$L662,0)</f>
        <v>0</v>
      </c>
      <c r="F662" s="1">
        <f>IF('Залишки в регіоні'!$B662=Лист2!$F$1,'Залишки в регіоні'!$L662,0)</f>
        <v>0</v>
      </c>
      <c r="G662" s="1">
        <f>IF('Залишки в регіоні'!$B662=Лист2!$G$1,'Залишки в регіоні'!$L662,0)</f>
        <v>0</v>
      </c>
      <c r="H662" s="1">
        <f>IF('Залишки в регіоні'!$B662=Лист2!$H$1,'Залишки в регіоні'!$L662,0)</f>
        <v>0</v>
      </c>
      <c r="I662" s="1">
        <f>IF('Залишки в регіоні'!$B662=Лист2!$I$1,'Залишки в регіоні'!$L662,0)</f>
        <v>0</v>
      </c>
      <c r="J662" s="1">
        <f>IF('Залишки в регіоні'!$B662=Лист2!$J$1,'Залишки в регіоні'!$L662,0)</f>
        <v>0</v>
      </c>
      <c r="K662" s="1">
        <f>IF('[1]Залишки в регіоні'!$B662=[1]Лист2!$K$1,'[1]Залишки в регіоні'!$L662,0)</f>
        <v>0</v>
      </c>
      <c r="L662" s="1">
        <f>IF('[1]Залишки в регіоні'!$B662=[1]Лист2!$L$1,'[1]Залишки в регіоні'!$L662,0)</f>
        <v>0</v>
      </c>
    </row>
    <row r="663" spans="1:12" x14ac:dyDescent="0.2">
      <c r="A663" s="1">
        <f>IF('Залишки в регіоні'!$B663=Лист2!$A$1,'Залишки в регіоні'!$L663,0)</f>
        <v>0</v>
      </c>
      <c r="B663" s="1">
        <f>IF('Залишки в регіоні'!$B663=Лист2!$B$1,'Залишки в регіоні'!$L663,0)</f>
        <v>0</v>
      </c>
      <c r="C663" s="1">
        <f>IF('Залишки в регіоні'!$B663=Лист2!$C$1,'Залишки в регіоні'!$L663,0)</f>
        <v>0</v>
      </c>
      <c r="D663" s="1">
        <f>IF('Залишки в регіоні'!$B663=Лист2!$D$1,'Залишки в регіоні'!$L663,0)</f>
        <v>0</v>
      </c>
      <c r="E663" s="1">
        <f>IF('Залишки в регіоні'!$B663=Лист2!$E$1,'Залишки в регіоні'!$L663,0)</f>
        <v>0</v>
      </c>
      <c r="F663" s="1">
        <f>IF('Залишки в регіоні'!$B663=Лист2!$F$1,'Залишки в регіоні'!$L663,0)</f>
        <v>0</v>
      </c>
      <c r="G663" s="1">
        <f>IF('Залишки в регіоні'!$B663=Лист2!$G$1,'Залишки в регіоні'!$L663,0)</f>
        <v>0</v>
      </c>
      <c r="H663" s="1">
        <f>IF('Залишки в регіоні'!$B663=Лист2!$H$1,'Залишки в регіоні'!$L663,0)</f>
        <v>0</v>
      </c>
      <c r="I663" s="1">
        <f>IF('Залишки в регіоні'!$B663=Лист2!$I$1,'Залишки в регіоні'!$L663,0)</f>
        <v>0</v>
      </c>
      <c r="J663" s="1">
        <f>IF('Залишки в регіоні'!$B663=Лист2!$J$1,'Залишки в регіоні'!$L663,0)</f>
        <v>0</v>
      </c>
      <c r="K663" s="1">
        <f>IF('[1]Залишки в регіоні'!$B663=[1]Лист2!$K$1,'[1]Залишки в регіоні'!$L663,0)</f>
        <v>0</v>
      </c>
      <c r="L663" s="1">
        <f>IF('[1]Залишки в регіоні'!$B663=[1]Лист2!$L$1,'[1]Залишки в регіоні'!$L663,0)</f>
        <v>0</v>
      </c>
    </row>
    <row r="664" spans="1:12" x14ac:dyDescent="0.2">
      <c r="A664" s="1">
        <f>IF('Залишки в регіоні'!$B664=Лист2!$A$1,'Залишки в регіоні'!$L664,0)</f>
        <v>0</v>
      </c>
      <c r="B664" s="1">
        <f>IF('Залишки в регіоні'!$B664=Лист2!$B$1,'Залишки в регіоні'!$L664,0)</f>
        <v>0</v>
      </c>
      <c r="C664" s="1">
        <f>IF('Залишки в регіоні'!$B664=Лист2!$C$1,'Залишки в регіоні'!$L664,0)</f>
        <v>0</v>
      </c>
      <c r="D664" s="1">
        <f>IF('Залишки в регіоні'!$B664=Лист2!$D$1,'Залишки в регіоні'!$L664,0)</f>
        <v>0</v>
      </c>
      <c r="E664" s="1">
        <f>IF('Залишки в регіоні'!$B664=Лист2!$E$1,'Залишки в регіоні'!$L664,0)</f>
        <v>0</v>
      </c>
      <c r="F664" s="1">
        <f>IF('Залишки в регіоні'!$B664=Лист2!$F$1,'Залишки в регіоні'!$L664,0)</f>
        <v>0</v>
      </c>
      <c r="G664" s="1">
        <f>IF('Залишки в регіоні'!$B664=Лист2!$G$1,'Залишки в регіоні'!$L664,0)</f>
        <v>0</v>
      </c>
      <c r="H664" s="1">
        <f>IF('Залишки в регіоні'!$B664=Лист2!$H$1,'Залишки в регіоні'!$L664,0)</f>
        <v>0</v>
      </c>
      <c r="I664" s="1">
        <f>IF('Залишки в регіоні'!$B664=Лист2!$I$1,'Залишки в регіоні'!$L664,0)</f>
        <v>0</v>
      </c>
      <c r="J664" s="1">
        <f>IF('Залишки в регіоні'!$B664=Лист2!$J$1,'Залишки в регіоні'!$L664,0)</f>
        <v>0</v>
      </c>
      <c r="K664" s="1">
        <f>IF('[1]Залишки в регіоні'!$B664=[1]Лист2!$K$1,'[1]Залишки в регіоні'!$L664,0)</f>
        <v>0</v>
      </c>
      <c r="L664" s="1">
        <f>IF('[1]Залишки в регіоні'!$B664=[1]Лист2!$L$1,'[1]Залишки в регіоні'!$L664,0)</f>
        <v>0</v>
      </c>
    </row>
    <row r="665" spans="1:12" x14ac:dyDescent="0.2">
      <c r="A665" s="1">
        <f>IF('Залишки в регіоні'!$B665=Лист2!$A$1,'Залишки в регіоні'!$L665,0)</f>
        <v>0</v>
      </c>
      <c r="B665" s="1">
        <f>IF('Залишки в регіоні'!$B665=Лист2!$B$1,'Залишки в регіоні'!$L665,0)</f>
        <v>0</v>
      </c>
      <c r="C665" s="1">
        <f>IF('Залишки в регіоні'!$B665=Лист2!$C$1,'Залишки в регіоні'!$L665,0)</f>
        <v>0</v>
      </c>
      <c r="D665" s="1">
        <f>IF('Залишки в регіоні'!$B665=Лист2!$D$1,'Залишки в регіоні'!$L665,0)</f>
        <v>0</v>
      </c>
      <c r="E665" s="1">
        <f>IF('Залишки в регіоні'!$B665=Лист2!$E$1,'Залишки в регіоні'!$L665,0)</f>
        <v>0</v>
      </c>
      <c r="F665" s="1">
        <f>IF('Залишки в регіоні'!$B665=Лист2!$F$1,'Залишки в регіоні'!$L665,0)</f>
        <v>0</v>
      </c>
      <c r="G665" s="1">
        <f>IF('Залишки в регіоні'!$B665=Лист2!$G$1,'Залишки в регіоні'!$L665,0)</f>
        <v>0</v>
      </c>
      <c r="H665" s="1">
        <f>IF('Залишки в регіоні'!$B665=Лист2!$H$1,'Залишки в регіоні'!$L665,0)</f>
        <v>0</v>
      </c>
      <c r="I665" s="1">
        <f>IF('Залишки в регіоні'!$B665=Лист2!$I$1,'Залишки в регіоні'!$L665,0)</f>
        <v>0</v>
      </c>
      <c r="J665" s="1">
        <f>IF('Залишки в регіоні'!$B665=Лист2!$J$1,'Залишки в регіоні'!$L665,0)</f>
        <v>0</v>
      </c>
      <c r="K665" s="1">
        <f>IF('[1]Залишки в регіоні'!$B665=[1]Лист2!$K$1,'[1]Залишки в регіоні'!$L665,0)</f>
        <v>0</v>
      </c>
      <c r="L665" s="1">
        <f>IF('[1]Залишки в регіоні'!$B665=[1]Лист2!$L$1,'[1]Залишки в регіоні'!$L665,0)</f>
        <v>0</v>
      </c>
    </row>
    <row r="666" spans="1:12" x14ac:dyDescent="0.2">
      <c r="A666" s="1">
        <f>IF('Залишки в регіоні'!$B666=Лист2!$A$1,'Залишки в регіоні'!$L666,0)</f>
        <v>0</v>
      </c>
      <c r="B666" s="1">
        <f>IF('Залишки в регіоні'!$B666=Лист2!$B$1,'Залишки в регіоні'!$L666,0)</f>
        <v>0</v>
      </c>
      <c r="C666" s="1">
        <f>IF('Залишки в регіоні'!$B666=Лист2!$C$1,'Залишки в регіоні'!$L666,0)</f>
        <v>0</v>
      </c>
      <c r="D666" s="1">
        <f>IF('Залишки в регіоні'!$B666=Лист2!$D$1,'Залишки в регіоні'!$L666,0)</f>
        <v>0</v>
      </c>
      <c r="E666" s="1">
        <f>IF('Залишки в регіоні'!$B666=Лист2!$E$1,'Залишки в регіоні'!$L666,0)</f>
        <v>0</v>
      </c>
      <c r="F666" s="1">
        <f>IF('Залишки в регіоні'!$B666=Лист2!$F$1,'Залишки в регіоні'!$L666,0)</f>
        <v>0</v>
      </c>
      <c r="G666" s="1">
        <f>IF('Залишки в регіоні'!$B666=Лист2!$G$1,'Залишки в регіоні'!$L666,0)</f>
        <v>0</v>
      </c>
      <c r="H666" s="1">
        <f>IF('Залишки в регіоні'!$B666=Лист2!$H$1,'Залишки в регіоні'!$L666,0)</f>
        <v>0</v>
      </c>
      <c r="I666" s="1">
        <f>IF('Залишки в регіоні'!$B666=Лист2!$I$1,'Залишки в регіоні'!$L666,0)</f>
        <v>0</v>
      </c>
      <c r="J666" s="1">
        <f>IF('Залишки в регіоні'!$B666=Лист2!$J$1,'Залишки в регіоні'!$L666,0)</f>
        <v>0</v>
      </c>
      <c r="K666" s="1">
        <f>IF('[1]Залишки в регіоні'!$B666=[1]Лист2!$K$1,'[1]Залишки в регіоні'!$L666,0)</f>
        <v>0</v>
      </c>
      <c r="L666" s="1">
        <f>IF('[1]Залишки в регіоні'!$B666=[1]Лист2!$L$1,'[1]Залишки в регіоні'!$L666,0)</f>
        <v>0</v>
      </c>
    </row>
    <row r="667" spans="1:12" x14ac:dyDescent="0.2">
      <c r="A667" s="1">
        <f>IF('Залишки в регіоні'!$B667=Лист2!$A$1,'Залишки в регіоні'!$L667,0)</f>
        <v>0</v>
      </c>
      <c r="B667" s="1">
        <f>IF('Залишки в регіоні'!$B667=Лист2!$B$1,'Залишки в регіоні'!$L667,0)</f>
        <v>0</v>
      </c>
      <c r="C667" s="1">
        <f>IF('Залишки в регіоні'!$B667=Лист2!$C$1,'Залишки в регіоні'!$L667,0)</f>
        <v>0</v>
      </c>
      <c r="D667" s="1">
        <f>IF('Залишки в регіоні'!$B667=Лист2!$D$1,'Залишки в регіоні'!$L667,0)</f>
        <v>0</v>
      </c>
      <c r="E667" s="1">
        <f>IF('Залишки в регіоні'!$B667=Лист2!$E$1,'Залишки в регіоні'!$L667,0)</f>
        <v>0</v>
      </c>
      <c r="F667" s="1">
        <f>IF('Залишки в регіоні'!$B667=Лист2!$F$1,'Залишки в регіоні'!$L667,0)</f>
        <v>0</v>
      </c>
      <c r="G667" s="1">
        <f>IF('Залишки в регіоні'!$B667=Лист2!$G$1,'Залишки в регіоні'!$L667,0)</f>
        <v>0</v>
      </c>
      <c r="H667" s="1">
        <f>IF('Залишки в регіоні'!$B667=Лист2!$H$1,'Залишки в регіоні'!$L667,0)</f>
        <v>0</v>
      </c>
      <c r="I667" s="1">
        <f>IF('Залишки в регіоні'!$B667=Лист2!$I$1,'Залишки в регіоні'!$L667,0)</f>
        <v>0</v>
      </c>
      <c r="J667" s="1">
        <f>IF('Залишки в регіоні'!$B667=Лист2!$J$1,'Залишки в регіоні'!$L667,0)</f>
        <v>0</v>
      </c>
      <c r="K667" s="1">
        <f>IF('[1]Залишки в регіоні'!$B667=[1]Лист2!$K$1,'[1]Залишки в регіоні'!$L667,0)</f>
        <v>0</v>
      </c>
      <c r="L667" s="1">
        <f>IF('[1]Залишки в регіоні'!$B667=[1]Лист2!$L$1,'[1]Залишки в регіоні'!$L667,0)</f>
        <v>0</v>
      </c>
    </row>
    <row r="668" spans="1:12" x14ac:dyDescent="0.2">
      <c r="A668" s="1">
        <f>IF('Залишки в регіоні'!$B668=Лист2!$A$1,'Залишки в регіоні'!$L668,0)</f>
        <v>0</v>
      </c>
      <c r="B668" s="1">
        <f>IF('Залишки в регіоні'!$B668=Лист2!$B$1,'Залишки в регіоні'!$L668,0)</f>
        <v>0</v>
      </c>
      <c r="C668" s="1">
        <f>IF('Залишки в регіоні'!$B668=Лист2!$C$1,'Залишки в регіоні'!$L668,0)</f>
        <v>0</v>
      </c>
      <c r="D668" s="1">
        <f>IF('Залишки в регіоні'!$B668=Лист2!$D$1,'Залишки в регіоні'!$L668,0)</f>
        <v>0</v>
      </c>
      <c r="E668" s="1">
        <f>IF('Залишки в регіоні'!$B668=Лист2!$E$1,'Залишки в регіоні'!$L668,0)</f>
        <v>0</v>
      </c>
      <c r="F668" s="1">
        <f>IF('Залишки в регіоні'!$B668=Лист2!$F$1,'Залишки в регіоні'!$L668,0)</f>
        <v>0</v>
      </c>
      <c r="G668" s="1">
        <f>IF('Залишки в регіоні'!$B668=Лист2!$G$1,'Залишки в регіоні'!$L668,0)</f>
        <v>0</v>
      </c>
      <c r="H668" s="1">
        <f>IF('Залишки в регіоні'!$B668=Лист2!$H$1,'Залишки в регіоні'!$L668,0)</f>
        <v>0</v>
      </c>
      <c r="I668" s="1">
        <f>IF('Залишки в регіоні'!$B668=Лист2!$I$1,'Залишки в регіоні'!$L668,0)</f>
        <v>0</v>
      </c>
      <c r="J668" s="1">
        <f>IF('Залишки в регіоні'!$B668=Лист2!$J$1,'Залишки в регіоні'!$L668,0)</f>
        <v>0</v>
      </c>
      <c r="K668" s="1">
        <f>IF('[1]Залишки в регіоні'!$B668=[1]Лист2!$K$1,'[1]Залишки в регіоні'!$L668,0)</f>
        <v>0</v>
      </c>
      <c r="L668" s="1">
        <f>IF('[1]Залишки в регіоні'!$B668=[1]Лист2!$L$1,'[1]Залишки в регіоні'!$L668,0)</f>
        <v>0</v>
      </c>
    </row>
    <row r="669" spans="1:12" x14ac:dyDescent="0.2">
      <c r="A669" s="1">
        <f>IF('Залишки в регіоні'!$B669=Лист2!$A$1,'Залишки в регіоні'!$L669,0)</f>
        <v>0</v>
      </c>
      <c r="B669" s="1">
        <f>IF('Залишки в регіоні'!$B669=Лист2!$B$1,'Залишки в регіоні'!$L669,0)</f>
        <v>0</v>
      </c>
      <c r="C669" s="1">
        <f>IF('Залишки в регіоні'!$B669=Лист2!$C$1,'Залишки в регіоні'!$L669,0)</f>
        <v>0</v>
      </c>
      <c r="D669" s="1">
        <f>IF('Залишки в регіоні'!$B669=Лист2!$D$1,'Залишки в регіоні'!$L669,0)</f>
        <v>0</v>
      </c>
      <c r="E669" s="1">
        <f>IF('Залишки в регіоні'!$B669=Лист2!$E$1,'Залишки в регіоні'!$L669,0)</f>
        <v>0</v>
      </c>
      <c r="F669" s="1">
        <f>IF('Залишки в регіоні'!$B669=Лист2!$F$1,'Залишки в регіоні'!$L669,0)</f>
        <v>0</v>
      </c>
      <c r="G669" s="1">
        <f>IF('Залишки в регіоні'!$B669=Лист2!$G$1,'Залишки в регіоні'!$L669,0)</f>
        <v>0</v>
      </c>
      <c r="H669" s="1">
        <f>IF('Залишки в регіоні'!$B669=Лист2!$H$1,'Залишки в регіоні'!$L669,0)</f>
        <v>0</v>
      </c>
      <c r="I669" s="1">
        <f>IF('Залишки в регіоні'!$B669=Лист2!$I$1,'Залишки в регіоні'!$L669,0)</f>
        <v>0</v>
      </c>
      <c r="J669" s="1">
        <f>IF('Залишки в регіоні'!$B669=Лист2!$J$1,'Залишки в регіоні'!$L669,0)</f>
        <v>0</v>
      </c>
      <c r="K669" s="1">
        <f>IF('[1]Залишки в регіоні'!$B669=[1]Лист2!$K$1,'[1]Залишки в регіоні'!$L669,0)</f>
        <v>0</v>
      </c>
      <c r="L669" s="1">
        <f>IF('[1]Залишки в регіоні'!$B669=[1]Лист2!$L$1,'[1]Залишки в регіоні'!$L669,0)</f>
        <v>0</v>
      </c>
    </row>
    <row r="670" spans="1:12" x14ac:dyDescent="0.2">
      <c r="A670" s="1">
        <f>IF('Залишки в регіоні'!$B670=Лист2!$A$1,'Залишки в регіоні'!$L670,0)</f>
        <v>0</v>
      </c>
      <c r="B670" s="1">
        <f>IF('Залишки в регіоні'!$B670=Лист2!$B$1,'Залишки в регіоні'!$L670,0)</f>
        <v>0</v>
      </c>
      <c r="C670" s="1">
        <f>IF('Залишки в регіоні'!$B670=Лист2!$C$1,'Залишки в регіоні'!$L670,0)</f>
        <v>0</v>
      </c>
      <c r="D670" s="1">
        <f>IF('Залишки в регіоні'!$B670=Лист2!$D$1,'Залишки в регіоні'!$L670,0)</f>
        <v>0</v>
      </c>
      <c r="E670" s="1">
        <f>IF('Залишки в регіоні'!$B670=Лист2!$E$1,'Залишки в регіоні'!$L670,0)</f>
        <v>0</v>
      </c>
      <c r="F670" s="1">
        <f>IF('Залишки в регіоні'!$B670=Лист2!$F$1,'Залишки в регіоні'!$L670,0)</f>
        <v>0</v>
      </c>
      <c r="G670" s="1">
        <f>IF('Залишки в регіоні'!$B670=Лист2!$G$1,'Залишки в регіоні'!$L670,0)</f>
        <v>0</v>
      </c>
      <c r="H670" s="1">
        <f>IF('Залишки в регіоні'!$B670=Лист2!$H$1,'Залишки в регіоні'!$L670,0)</f>
        <v>0</v>
      </c>
      <c r="I670" s="1">
        <f>IF('Залишки в регіоні'!$B670=Лист2!$I$1,'Залишки в регіоні'!$L670,0)</f>
        <v>0</v>
      </c>
      <c r="J670" s="1">
        <f>IF('Залишки в регіоні'!$B670=Лист2!$J$1,'Залишки в регіоні'!$L670,0)</f>
        <v>0</v>
      </c>
      <c r="K670" s="1">
        <f>IF('[1]Залишки в регіоні'!$B670=[1]Лист2!$K$1,'[1]Залишки в регіоні'!$L670,0)</f>
        <v>0</v>
      </c>
      <c r="L670" s="1">
        <f>IF('[1]Залишки в регіоні'!$B670=[1]Лист2!$L$1,'[1]Залишки в регіоні'!$L670,0)</f>
        <v>0</v>
      </c>
    </row>
    <row r="671" spans="1:12" x14ac:dyDescent="0.2">
      <c r="A671" s="1">
        <f>IF('Залишки в регіоні'!$B671=Лист2!$A$1,'Залишки в регіоні'!$L671,0)</f>
        <v>0</v>
      </c>
      <c r="B671" s="1">
        <f>IF('Залишки в регіоні'!$B671=Лист2!$B$1,'Залишки в регіоні'!$L671,0)</f>
        <v>0</v>
      </c>
      <c r="C671" s="1">
        <f>IF('Залишки в регіоні'!$B671=Лист2!$C$1,'Залишки в регіоні'!$L671,0)</f>
        <v>0</v>
      </c>
      <c r="D671" s="1">
        <f>IF('Залишки в регіоні'!$B671=Лист2!$D$1,'Залишки в регіоні'!$L671,0)</f>
        <v>0</v>
      </c>
      <c r="E671" s="1">
        <f>IF('Залишки в регіоні'!$B671=Лист2!$E$1,'Залишки в регіоні'!$L671,0)</f>
        <v>0</v>
      </c>
      <c r="F671" s="1">
        <f>IF('Залишки в регіоні'!$B671=Лист2!$F$1,'Залишки в регіоні'!$L671,0)</f>
        <v>0</v>
      </c>
      <c r="G671" s="1">
        <f>IF('Залишки в регіоні'!$B671=Лист2!$G$1,'Залишки в регіоні'!$L671,0)</f>
        <v>0</v>
      </c>
      <c r="H671" s="1">
        <f>IF('Залишки в регіоні'!$B671=Лист2!$H$1,'Залишки в регіоні'!$L671,0)</f>
        <v>0</v>
      </c>
      <c r="I671" s="1">
        <f>IF('Залишки в регіоні'!$B671=Лист2!$I$1,'Залишки в регіоні'!$L671,0)</f>
        <v>0</v>
      </c>
      <c r="J671" s="1">
        <f>IF('Залишки в регіоні'!$B671=Лист2!$J$1,'Залишки в регіоні'!$L671,0)</f>
        <v>0</v>
      </c>
      <c r="K671" s="1">
        <f>IF('[1]Залишки в регіоні'!$B671=[1]Лист2!$K$1,'[1]Залишки в регіоні'!$L671,0)</f>
        <v>0</v>
      </c>
      <c r="L671" s="1">
        <f>IF('[1]Залишки в регіоні'!$B671=[1]Лист2!$L$1,'[1]Залишки в регіоні'!$L671,0)</f>
        <v>0</v>
      </c>
    </row>
    <row r="672" spans="1:12" x14ac:dyDescent="0.2">
      <c r="A672" s="1">
        <f>IF('Залишки в регіоні'!$B672=Лист2!$A$1,'Залишки в регіоні'!$L672,0)</f>
        <v>0</v>
      </c>
      <c r="B672" s="1">
        <f>IF('Залишки в регіоні'!$B672=Лист2!$B$1,'Залишки в регіоні'!$L672,0)</f>
        <v>0</v>
      </c>
      <c r="C672" s="1">
        <f>IF('Залишки в регіоні'!$B672=Лист2!$C$1,'Залишки в регіоні'!$L672,0)</f>
        <v>0</v>
      </c>
      <c r="D672" s="1">
        <f>IF('Залишки в регіоні'!$B672=Лист2!$D$1,'Залишки в регіоні'!$L672,0)</f>
        <v>0</v>
      </c>
      <c r="E672" s="1">
        <f>IF('Залишки в регіоні'!$B672=Лист2!$E$1,'Залишки в регіоні'!$L672,0)</f>
        <v>0</v>
      </c>
      <c r="F672" s="1">
        <f>IF('Залишки в регіоні'!$B672=Лист2!$F$1,'Залишки в регіоні'!$L672,0)</f>
        <v>0</v>
      </c>
      <c r="G672" s="1">
        <f>IF('Залишки в регіоні'!$B672=Лист2!$G$1,'Залишки в регіоні'!$L672,0)</f>
        <v>0</v>
      </c>
      <c r="H672" s="1">
        <f>IF('Залишки в регіоні'!$B672=Лист2!$H$1,'Залишки в регіоні'!$L672,0)</f>
        <v>0</v>
      </c>
      <c r="I672" s="1">
        <f>IF('Залишки в регіоні'!$B672=Лист2!$I$1,'Залишки в регіоні'!$L672,0)</f>
        <v>0</v>
      </c>
      <c r="J672" s="1">
        <f>IF('Залишки в регіоні'!$B672=Лист2!$J$1,'Залишки в регіоні'!$L672,0)</f>
        <v>0</v>
      </c>
      <c r="K672" s="1">
        <f>IF('[1]Залишки в регіоні'!$B672=[1]Лист2!$K$1,'[1]Залишки в регіоні'!$L672,0)</f>
        <v>0</v>
      </c>
      <c r="L672" s="1">
        <f>IF('[1]Залишки в регіоні'!$B672=[1]Лист2!$L$1,'[1]Залишки в регіоні'!$L672,0)</f>
        <v>0</v>
      </c>
    </row>
    <row r="673" spans="1:12" x14ac:dyDescent="0.2">
      <c r="A673" s="1">
        <f>IF('Залишки в регіоні'!$B673=Лист2!$A$1,'Залишки в регіоні'!$L673,0)</f>
        <v>0</v>
      </c>
      <c r="B673" s="1">
        <f>IF('Залишки в регіоні'!$B673=Лист2!$B$1,'Залишки в регіоні'!$L673,0)</f>
        <v>0</v>
      </c>
      <c r="C673" s="1">
        <f>IF('Залишки в регіоні'!$B673=Лист2!$C$1,'Залишки в регіоні'!$L673,0)</f>
        <v>0</v>
      </c>
      <c r="D673" s="1">
        <f>IF('Залишки в регіоні'!$B673=Лист2!$D$1,'Залишки в регіоні'!$L673,0)</f>
        <v>0</v>
      </c>
      <c r="E673" s="1">
        <f>IF('Залишки в регіоні'!$B673=Лист2!$E$1,'Залишки в регіоні'!$L673,0)</f>
        <v>0</v>
      </c>
      <c r="F673" s="1">
        <f>IF('Залишки в регіоні'!$B673=Лист2!$F$1,'Залишки в регіоні'!$L673,0)</f>
        <v>0</v>
      </c>
      <c r="G673" s="1">
        <f>IF('Залишки в регіоні'!$B673=Лист2!$G$1,'Залишки в регіоні'!$L673,0)</f>
        <v>0</v>
      </c>
      <c r="H673" s="1">
        <f>IF('Залишки в регіоні'!$B673=Лист2!$H$1,'Залишки в регіоні'!$L673,0)</f>
        <v>0</v>
      </c>
      <c r="I673" s="1">
        <f>IF('Залишки в регіоні'!$B673=Лист2!$I$1,'Залишки в регіоні'!$L673,0)</f>
        <v>0</v>
      </c>
      <c r="J673" s="1">
        <f>IF('Залишки в регіоні'!$B673=Лист2!$J$1,'Залишки в регіоні'!$L673,0)</f>
        <v>0</v>
      </c>
      <c r="K673" s="1">
        <f>IF('[1]Залишки в регіоні'!$B673=[1]Лист2!$K$1,'[1]Залишки в регіоні'!$L673,0)</f>
        <v>0</v>
      </c>
      <c r="L673" s="1">
        <f>IF('[1]Залишки в регіоні'!$B673=[1]Лист2!$L$1,'[1]Залишки в регіоні'!$L673,0)</f>
        <v>0</v>
      </c>
    </row>
    <row r="674" spans="1:12" x14ac:dyDescent="0.2">
      <c r="A674" s="1">
        <f>IF('Залишки в регіоні'!$B674=Лист2!$A$1,'Залишки в регіоні'!$L674,0)</f>
        <v>0</v>
      </c>
      <c r="B674" s="1">
        <f>IF('Залишки в регіоні'!$B674=Лист2!$B$1,'Залишки в регіоні'!$L674,0)</f>
        <v>0</v>
      </c>
      <c r="C674" s="1">
        <f>IF('Залишки в регіоні'!$B674=Лист2!$C$1,'Залишки в регіоні'!$L674,0)</f>
        <v>0</v>
      </c>
      <c r="D674" s="1">
        <f>IF('Залишки в регіоні'!$B674=Лист2!$D$1,'Залишки в регіоні'!$L674,0)</f>
        <v>0</v>
      </c>
      <c r="E674" s="1">
        <f>IF('Залишки в регіоні'!$B674=Лист2!$E$1,'Залишки в регіоні'!$L674,0)</f>
        <v>0</v>
      </c>
      <c r="F674" s="1">
        <f>IF('Залишки в регіоні'!$B674=Лист2!$F$1,'Залишки в регіоні'!$L674,0)</f>
        <v>0</v>
      </c>
      <c r="G674" s="1">
        <f>IF('Залишки в регіоні'!$B674=Лист2!$G$1,'Залишки в регіоні'!$L674,0)</f>
        <v>0</v>
      </c>
      <c r="H674" s="1">
        <f>IF('Залишки в регіоні'!$B674=Лист2!$H$1,'Залишки в регіоні'!$L674,0)</f>
        <v>0</v>
      </c>
      <c r="I674" s="1">
        <f>IF('Залишки в регіоні'!$B674=Лист2!$I$1,'Залишки в регіоні'!$L674,0)</f>
        <v>0</v>
      </c>
      <c r="J674" s="1">
        <f>IF('Залишки в регіоні'!$B674=Лист2!$J$1,'Залишки в регіоні'!$L674,0)</f>
        <v>0</v>
      </c>
      <c r="K674" s="1">
        <f>IF('[1]Залишки в регіоні'!$B674=[1]Лист2!$K$1,'[1]Залишки в регіоні'!$L674,0)</f>
        <v>0</v>
      </c>
      <c r="L674" s="1">
        <f>IF('[1]Залишки в регіоні'!$B674=[1]Лист2!$L$1,'[1]Залишки в регіоні'!$L674,0)</f>
        <v>0</v>
      </c>
    </row>
    <row r="675" spans="1:12" x14ac:dyDescent="0.2">
      <c r="A675" s="1">
        <f>IF('Залишки в регіоні'!$B675=Лист2!$A$1,'Залишки в регіоні'!$L675,0)</f>
        <v>0</v>
      </c>
      <c r="B675" s="1">
        <f>IF('Залишки в регіоні'!$B675=Лист2!$B$1,'Залишки в регіоні'!$L675,0)</f>
        <v>0</v>
      </c>
      <c r="C675" s="1">
        <f>IF('Залишки в регіоні'!$B675=Лист2!$C$1,'Залишки в регіоні'!$L675,0)</f>
        <v>0</v>
      </c>
      <c r="D675" s="1">
        <f>IF('Залишки в регіоні'!$B675=Лист2!$D$1,'Залишки в регіоні'!$L675,0)</f>
        <v>0</v>
      </c>
      <c r="E675" s="1">
        <f>IF('Залишки в регіоні'!$B675=Лист2!$E$1,'Залишки в регіоні'!$L675,0)</f>
        <v>0</v>
      </c>
      <c r="F675" s="1">
        <f>IF('Залишки в регіоні'!$B675=Лист2!$F$1,'Залишки в регіоні'!$L675,0)</f>
        <v>0</v>
      </c>
      <c r="G675" s="1">
        <f>IF('Залишки в регіоні'!$B675=Лист2!$G$1,'Залишки в регіоні'!$L675,0)</f>
        <v>0</v>
      </c>
      <c r="H675" s="1">
        <f>IF('Залишки в регіоні'!$B675=Лист2!$H$1,'Залишки в регіоні'!$L675,0)</f>
        <v>0</v>
      </c>
      <c r="I675" s="1">
        <f>IF('Залишки в регіоні'!$B675=Лист2!$I$1,'Залишки в регіоні'!$L675,0)</f>
        <v>0</v>
      </c>
      <c r="J675" s="1">
        <f>IF('Залишки в регіоні'!$B675=Лист2!$J$1,'Залишки в регіоні'!$L675,0)</f>
        <v>0</v>
      </c>
      <c r="K675" s="1">
        <f>IF('[1]Залишки в регіоні'!$B675=[1]Лист2!$K$1,'[1]Залишки в регіоні'!$L675,0)</f>
        <v>0</v>
      </c>
      <c r="L675" s="1">
        <f>IF('[1]Залишки в регіоні'!$B675=[1]Лист2!$L$1,'[1]Залишки в регіоні'!$L675,0)</f>
        <v>0</v>
      </c>
    </row>
    <row r="676" spans="1:12" x14ac:dyDescent="0.2">
      <c r="A676" s="1">
        <f>IF('Залишки в регіоні'!$B676=Лист2!$A$1,'Залишки в регіоні'!$L676,0)</f>
        <v>0</v>
      </c>
      <c r="B676" s="1">
        <f>IF('Залишки в регіоні'!$B676=Лист2!$B$1,'Залишки в регіоні'!$L676,0)</f>
        <v>0</v>
      </c>
      <c r="C676" s="1">
        <f>IF('Залишки в регіоні'!$B676=Лист2!$C$1,'Залишки в регіоні'!$L676,0)</f>
        <v>0</v>
      </c>
      <c r="D676" s="1">
        <f>IF('Залишки в регіоні'!$B676=Лист2!$D$1,'Залишки в регіоні'!$L676,0)</f>
        <v>0</v>
      </c>
      <c r="E676" s="1">
        <f>IF('Залишки в регіоні'!$B676=Лист2!$E$1,'Залишки в регіоні'!$L676,0)</f>
        <v>0</v>
      </c>
      <c r="F676" s="1">
        <f>IF('Залишки в регіоні'!$B676=Лист2!$F$1,'Залишки в регіоні'!$L676,0)</f>
        <v>0</v>
      </c>
      <c r="G676" s="1">
        <f>IF('Залишки в регіоні'!$B676=Лист2!$G$1,'Залишки в регіоні'!$L676,0)</f>
        <v>0</v>
      </c>
      <c r="H676" s="1">
        <f>IF('Залишки в регіоні'!$B676=Лист2!$H$1,'Залишки в регіоні'!$L676,0)</f>
        <v>0</v>
      </c>
      <c r="I676" s="1">
        <f>IF('Залишки в регіоні'!$B676=Лист2!$I$1,'Залишки в регіоні'!$L676,0)</f>
        <v>0</v>
      </c>
      <c r="J676" s="1">
        <f>IF('Залишки в регіоні'!$B676=Лист2!$J$1,'Залишки в регіоні'!$L676,0)</f>
        <v>0</v>
      </c>
      <c r="K676" s="1">
        <f>IF('[1]Залишки в регіоні'!$B676=[1]Лист2!$K$1,'[1]Залишки в регіоні'!$L676,0)</f>
        <v>0</v>
      </c>
      <c r="L676" s="1">
        <f>IF('[1]Залишки в регіоні'!$B676=[1]Лист2!$L$1,'[1]Залишки в регіоні'!$L676,0)</f>
        <v>0</v>
      </c>
    </row>
    <row r="677" spans="1:12" x14ac:dyDescent="0.2">
      <c r="A677" s="1">
        <f>IF('Залишки в регіоні'!$B677=Лист2!$A$1,'Залишки в регіоні'!$L677,0)</f>
        <v>0</v>
      </c>
      <c r="B677" s="1">
        <f>IF('Залишки в регіоні'!$B677=Лист2!$B$1,'Залишки в регіоні'!$L677,0)</f>
        <v>0</v>
      </c>
      <c r="C677" s="1">
        <f>IF('Залишки в регіоні'!$B677=Лист2!$C$1,'Залишки в регіоні'!$L677,0)</f>
        <v>0</v>
      </c>
      <c r="D677" s="1">
        <f>IF('Залишки в регіоні'!$B677=Лист2!$D$1,'Залишки в регіоні'!$L677,0)</f>
        <v>0</v>
      </c>
      <c r="E677" s="1">
        <f>IF('Залишки в регіоні'!$B677=Лист2!$E$1,'Залишки в регіоні'!$L677,0)</f>
        <v>0</v>
      </c>
      <c r="F677" s="1">
        <f>IF('Залишки в регіоні'!$B677=Лист2!$F$1,'Залишки в регіоні'!$L677,0)</f>
        <v>0</v>
      </c>
      <c r="G677" s="1">
        <f>IF('Залишки в регіоні'!$B677=Лист2!$G$1,'Залишки в регіоні'!$L677,0)</f>
        <v>0</v>
      </c>
      <c r="H677" s="1">
        <f>IF('Залишки в регіоні'!$B677=Лист2!$H$1,'Залишки в регіоні'!$L677,0)</f>
        <v>0</v>
      </c>
      <c r="I677" s="1">
        <f>IF('Залишки в регіоні'!$B677=Лист2!$I$1,'Залишки в регіоні'!$L677,0)</f>
        <v>0</v>
      </c>
      <c r="J677" s="1">
        <f>IF('Залишки в регіоні'!$B677=Лист2!$J$1,'Залишки в регіоні'!$L677,0)</f>
        <v>0</v>
      </c>
      <c r="K677" s="1">
        <f>IF('[1]Залишки в регіоні'!$B677=[1]Лист2!$K$1,'[1]Залишки в регіоні'!$L677,0)</f>
        <v>0</v>
      </c>
      <c r="L677" s="1">
        <f>IF('[1]Залишки в регіоні'!$B677=[1]Лист2!$L$1,'[1]Залишки в регіоні'!$L677,0)</f>
        <v>0</v>
      </c>
    </row>
    <row r="678" spans="1:12" x14ac:dyDescent="0.2">
      <c r="A678" s="1">
        <f>IF('Залишки в регіоні'!$B678=Лист2!$A$1,'Залишки в регіоні'!$L678,0)</f>
        <v>0</v>
      </c>
      <c r="B678" s="1">
        <f>IF('Залишки в регіоні'!$B678=Лист2!$B$1,'Залишки в регіоні'!$L678,0)</f>
        <v>0</v>
      </c>
      <c r="C678" s="1">
        <f>IF('Залишки в регіоні'!$B678=Лист2!$C$1,'Залишки в регіоні'!$L678,0)</f>
        <v>0</v>
      </c>
      <c r="D678" s="1">
        <f>IF('Залишки в регіоні'!$B678=Лист2!$D$1,'Залишки в регіоні'!$L678,0)</f>
        <v>0</v>
      </c>
      <c r="E678" s="1">
        <f>IF('Залишки в регіоні'!$B678=Лист2!$E$1,'Залишки в регіоні'!$L678,0)</f>
        <v>0</v>
      </c>
      <c r="F678" s="1">
        <f>IF('Залишки в регіоні'!$B678=Лист2!$F$1,'Залишки в регіоні'!$L678,0)</f>
        <v>0</v>
      </c>
      <c r="G678" s="1">
        <f>IF('Залишки в регіоні'!$B678=Лист2!$G$1,'Залишки в регіоні'!$L678,0)</f>
        <v>0</v>
      </c>
      <c r="H678" s="1">
        <f>IF('Залишки в регіоні'!$B678=Лист2!$H$1,'Залишки в регіоні'!$L678,0)</f>
        <v>0</v>
      </c>
      <c r="I678" s="1">
        <f>IF('Залишки в регіоні'!$B678=Лист2!$I$1,'Залишки в регіоні'!$L678,0)</f>
        <v>0</v>
      </c>
      <c r="J678" s="1">
        <f>IF('Залишки в регіоні'!$B678=Лист2!$J$1,'Залишки в регіоні'!$L678,0)</f>
        <v>0</v>
      </c>
      <c r="K678" s="1">
        <f>IF('[1]Залишки в регіоні'!$B678=[1]Лист2!$K$1,'[1]Залишки в регіоні'!$L678,0)</f>
        <v>0</v>
      </c>
      <c r="L678" s="1">
        <f>IF('[1]Залишки в регіоні'!$B678=[1]Лист2!$L$1,'[1]Залишки в регіоні'!$L678,0)</f>
        <v>0</v>
      </c>
    </row>
    <row r="679" spans="1:12" x14ac:dyDescent="0.2">
      <c r="A679" s="1">
        <f>IF('Залишки в регіоні'!$B679=Лист2!$A$1,'Залишки в регіоні'!$L679,0)</f>
        <v>0</v>
      </c>
      <c r="B679" s="1">
        <f>IF('Залишки в регіоні'!$B679=Лист2!$B$1,'Залишки в регіоні'!$L679,0)</f>
        <v>0</v>
      </c>
      <c r="C679" s="1">
        <f>IF('Залишки в регіоні'!$B679=Лист2!$C$1,'Залишки в регіоні'!$L679,0)</f>
        <v>0</v>
      </c>
      <c r="D679" s="1">
        <f>IF('Залишки в регіоні'!$B679=Лист2!$D$1,'Залишки в регіоні'!$L679,0)</f>
        <v>0</v>
      </c>
      <c r="E679" s="1">
        <f>IF('Залишки в регіоні'!$B679=Лист2!$E$1,'Залишки в регіоні'!$L679,0)</f>
        <v>0</v>
      </c>
      <c r="F679" s="1">
        <f>IF('Залишки в регіоні'!$B679=Лист2!$F$1,'Залишки в регіоні'!$L679,0)</f>
        <v>0</v>
      </c>
      <c r="G679" s="1">
        <f>IF('Залишки в регіоні'!$B679=Лист2!$G$1,'Залишки в регіоні'!$L679,0)</f>
        <v>0</v>
      </c>
      <c r="H679" s="1">
        <f>IF('Залишки в регіоні'!$B679=Лист2!$H$1,'Залишки в регіоні'!$L679,0)</f>
        <v>0</v>
      </c>
      <c r="I679" s="1">
        <f>IF('Залишки в регіоні'!$B679=Лист2!$I$1,'Залишки в регіоні'!$L679,0)</f>
        <v>0</v>
      </c>
      <c r="J679" s="1">
        <f>IF('Залишки в регіоні'!$B679=Лист2!$J$1,'Залишки в регіоні'!$L679,0)</f>
        <v>0</v>
      </c>
      <c r="K679" s="1">
        <f>IF('[1]Залишки в регіоні'!$B679=[1]Лист2!$K$1,'[1]Залишки в регіоні'!$L679,0)</f>
        <v>0</v>
      </c>
      <c r="L679" s="1">
        <f>IF('[1]Залишки в регіоні'!$B679=[1]Лист2!$L$1,'[1]Залишки в регіоні'!$L679,0)</f>
        <v>0</v>
      </c>
    </row>
    <row r="680" spans="1:12" x14ac:dyDescent="0.2">
      <c r="A680" s="1">
        <f>IF('Залишки в регіоні'!$B680=Лист2!$A$1,'Залишки в регіоні'!$L680,0)</f>
        <v>0</v>
      </c>
      <c r="B680" s="1">
        <f>IF('Залишки в регіоні'!$B680=Лист2!$B$1,'Залишки в регіоні'!$L680,0)</f>
        <v>0</v>
      </c>
      <c r="C680" s="1">
        <f>IF('Залишки в регіоні'!$B680=Лист2!$C$1,'Залишки в регіоні'!$L680,0)</f>
        <v>0</v>
      </c>
      <c r="D680" s="1">
        <f>IF('Залишки в регіоні'!$B680=Лист2!$D$1,'Залишки в регіоні'!$L680,0)</f>
        <v>0</v>
      </c>
      <c r="E680" s="1">
        <f>IF('Залишки в регіоні'!$B680=Лист2!$E$1,'Залишки в регіоні'!$L680,0)</f>
        <v>0</v>
      </c>
      <c r="F680" s="1">
        <f>IF('Залишки в регіоні'!$B680=Лист2!$F$1,'Залишки в регіоні'!$L680,0)</f>
        <v>0</v>
      </c>
      <c r="G680" s="1">
        <f>IF('Залишки в регіоні'!$B680=Лист2!$G$1,'Залишки в регіоні'!$L680,0)</f>
        <v>0</v>
      </c>
      <c r="H680" s="1">
        <f>IF('Залишки в регіоні'!$B680=Лист2!$H$1,'Залишки в регіоні'!$L680,0)</f>
        <v>0</v>
      </c>
      <c r="I680" s="1">
        <f>IF('Залишки в регіоні'!$B680=Лист2!$I$1,'Залишки в регіоні'!$L680,0)</f>
        <v>0</v>
      </c>
      <c r="J680" s="1">
        <f>IF('Залишки в регіоні'!$B680=Лист2!$J$1,'Залишки в регіоні'!$L680,0)</f>
        <v>0</v>
      </c>
      <c r="K680" s="1">
        <f>IF('[1]Залишки в регіоні'!$B680=[1]Лист2!$K$1,'[1]Залишки в регіоні'!$L680,0)</f>
        <v>0</v>
      </c>
      <c r="L680" s="1">
        <f>IF('[1]Залишки в регіоні'!$B680=[1]Лист2!$L$1,'[1]Залишки в регіоні'!$L680,0)</f>
        <v>0</v>
      </c>
    </row>
    <row r="681" spans="1:12" x14ac:dyDescent="0.2">
      <c r="A681" s="1">
        <f>IF('Залишки в регіоні'!$B681=Лист2!$A$1,'Залишки в регіоні'!$L681,0)</f>
        <v>0</v>
      </c>
      <c r="B681" s="1">
        <f>IF('Залишки в регіоні'!$B681=Лист2!$B$1,'Залишки в регіоні'!$L681,0)</f>
        <v>0</v>
      </c>
      <c r="C681" s="1">
        <f>IF('Залишки в регіоні'!$B681=Лист2!$C$1,'Залишки в регіоні'!$L681,0)</f>
        <v>0</v>
      </c>
      <c r="D681" s="1">
        <f>IF('Залишки в регіоні'!$B681=Лист2!$D$1,'Залишки в регіоні'!$L681,0)</f>
        <v>0</v>
      </c>
      <c r="E681" s="1">
        <f>IF('Залишки в регіоні'!$B681=Лист2!$E$1,'Залишки в регіоні'!$L681,0)</f>
        <v>0</v>
      </c>
      <c r="F681" s="1">
        <f>IF('Залишки в регіоні'!$B681=Лист2!$F$1,'Залишки в регіоні'!$L681,0)</f>
        <v>0</v>
      </c>
      <c r="G681" s="1">
        <f>IF('Залишки в регіоні'!$B681=Лист2!$G$1,'Залишки в регіоні'!$L681,0)</f>
        <v>0</v>
      </c>
      <c r="H681" s="1">
        <f>IF('Залишки в регіоні'!$B681=Лист2!$H$1,'Залишки в регіоні'!$L681,0)</f>
        <v>0</v>
      </c>
      <c r="I681" s="1">
        <f>IF('Залишки в регіоні'!$B681=Лист2!$I$1,'Залишки в регіоні'!$L681,0)</f>
        <v>0</v>
      </c>
      <c r="J681" s="1">
        <f>IF('Залишки в регіоні'!$B681=Лист2!$J$1,'Залишки в регіоні'!$L681,0)</f>
        <v>0</v>
      </c>
      <c r="K681" s="1">
        <f>IF('[1]Залишки в регіоні'!$B681=[1]Лист2!$K$1,'[1]Залишки в регіоні'!$L681,0)</f>
        <v>0</v>
      </c>
      <c r="L681" s="1">
        <f>IF('[1]Залишки в регіоні'!$B681=[1]Лист2!$L$1,'[1]Залишки в регіоні'!$L681,0)</f>
        <v>0</v>
      </c>
    </row>
    <row r="682" spans="1:12" x14ac:dyDescent="0.2">
      <c r="A682" s="1">
        <f>IF('Залишки в регіоні'!$B682=Лист2!$A$1,'Залишки в регіоні'!$L682,0)</f>
        <v>0</v>
      </c>
      <c r="B682" s="1">
        <f>IF('Залишки в регіоні'!$B682=Лист2!$B$1,'Залишки в регіоні'!$L682,0)</f>
        <v>0</v>
      </c>
      <c r="C682" s="1">
        <f>IF('Залишки в регіоні'!$B682=Лист2!$C$1,'Залишки в регіоні'!$L682,0)</f>
        <v>0</v>
      </c>
      <c r="D682" s="1">
        <f>IF('Залишки в регіоні'!$B682=Лист2!$D$1,'Залишки в регіоні'!$L682,0)</f>
        <v>0</v>
      </c>
      <c r="E682" s="1">
        <f>IF('Залишки в регіоні'!$B682=Лист2!$E$1,'Залишки в регіоні'!$L682,0)</f>
        <v>0</v>
      </c>
      <c r="F682" s="1">
        <f>IF('Залишки в регіоні'!$B682=Лист2!$F$1,'Залишки в регіоні'!$L682,0)</f>
        <v>0</v>
      </c>
      <c r="G682" s="1">
        <f>IF('Залишки в регіоні'!$B682=Лист2!$G$1,'Залишки в регіоні'!$L682,0)</f>
        <v>0</v>
      </c>
      <c r="H682" s="1">
        <f>IF('Залишки в регіоні'!$B682=Лист2!$H$1,'Залишки в регіоні'!$L682,0)</f>
        <v>0</v>
      </c>
      <c r="I682" s="1">
        <f>IF('Залишки в регіоні'!$B682=Лист2!$I$1,'Залишки в регіоні'!$L682,0)</f>
        <v>0</v>
      </c>
      <c r="J682" s="1">
        <f>IF('Залишки в регіоні'!$B682=Лист2!$J$1,'Залишки в регіоні'!$L682,0)</f>
        <v>0</v>
      </c>
      <c r="K682" s="1">
        <f>IF('[1]Залишки в регіоні'!$B682=[1]Лист2!$K$1,'[1]Залишки в регіоні'!$L682,0)</f>
        <v>0</v>
      </c>
      <c r="L682" s="1">
        <f>IF('[1]Залишки в регіоні'!$B682=[1]Лист2!$L$1,'[1]Залишки в регіоні'!$L682,0)</f>
        <v>0</v>
      </c>
    </row>
    <row r="683" spans="1:12" x14ac:dyDescent="0.2">
      <c r="A683" s="1">
        <f>IF('Залишки в регіоні'!$B683=Лист2!$A$1,'Залишки в регіоні'!$L683,0)</f>
        <v>0</v>
      </c>
      <c r="B683" s="1">
        <f>IF('Залишки в регіоні'!$B683=Лист2!$B$1,'Залишки в регіоні'!$L683,0)</f>
        <v>0</v>
      </c>
      <c r="C683" s="1">
        <f>IF('Залишки в регіоні'!$B683=Лист2!$C$1,'Залишки в регіоні'!$L683,0)</f>
        <v>0</v>
      </c>
      <c r="D683" s="1">
        <f>IF('Залишки в регіоні'!$B683=Лист2!$D$1,'Залишки в регіоні'!$L683,0)</f>
        <v>0</v>
      </c>
      <c r="E683" s="1">
        <f>IF('Залишки в регіоні'!$B683=Лист2!$E$1,'Залишки в регіоні'!$L683,0)</f>
        <v>0</v>
      </c>
      <c r="F683" s="1">
        <f>IF('Залишки в регіоні'!$B683=Лист2!$F$1,'Залишки в регіоні'!$L683,0)</f>
        <v>0</v>
      </c>
      <c r="G683" s="1">
        <f>IF('Залишки в регіоні'!$B683=Лист2!$G$1,'Залишки в регіоні'!$L683,0)</f>
        <v>0</v>
      </c>
      <c r="H683" s="1">
        <f>IF('Залишки в регіоні'!$B683=Лист2!$H$1,'Залишки в регіоні'!$L683,0)</f>
        <v>0</v>
      </c>
      <c r="I683" s="1">
        <f>IF('Залишки в регіоні'!$B683=Лист2!$I$1,'Залишки в регіоні'!$L683,0)</f>
        <v>0</v>
      </c>
      <c r="J683" s="1">
        <f>IF('Залишки в регіоні'!$B683=Лист2!$J$1,'Залишки в регіоні'!$L683,0)</f>
        <v>0</v>
      </c>
      <c r="K683" s="1">
        <f>IF('[1]Залишки в регіоні'!$B683=[1]Лист2!$K$1,'[1]Залишки в регіоні'!$L683,0)</f>
        <v>0</v>
      </c>
      <c r="L683" s="1">
        <f>IF('[1]Залишки в регіоні'!$B683=[1]Лист2!$L$1,'[1]Залишки в регіоні'!$L683,0)</f>
        <v>0</v>
      </c>
    </row>
    <row r="684" spans="1:12" x14ac:dyDescent="0.2">
      <c r="A684" s="1">
        <f>IF('Залишки в регіоні'!$B684=Лист2!$A$1,'Залишки в регіоні'!$L684,0)</f>
        <v>0</v>
      </c>
      <c r="B684" s="1">
        <f>IF('Залишки в регіоні'!$B684=Лист2!$B$1,'Залишки в регіоні'!$L684,0)</f>
        <v>0</v>
      </c>
      <c r="C684" s="1">
        <f>IF('Залишки в регіоні'!$B684=Лист2!$C$1,'Залишки в регіоні'!$L684,0)</f>
        <v>0</v>
      </c>
      <c r="D684" s="1">
        <f>IF('Залишки в регіоні'!$B684=Лист2!$D$1,'Залишки в регіоні'!$L684,0)</f>
        <v>0</v>
      </c>
      <c r="E684" s="1">
        <f>IF('Залишки в регіоні'!$B684=Лист2!$E$1,'Залишки в регіоні'!$L684,0)</f>
        <v>0</v>
      </c>
      <c r="F684" s="1">
        <f>IF('Залишки в регіоні'!$B684=Лист2!$F$1,'Залишки в регіоні'!$L684,0)</f>
        <v>0</v>
      </c>
      <c r="G684" s="1">
        <f>IF('Залишки в регіоні'!$B684=Лист2!$G$1,'Залишки в регіоні'!$L684,0)</f>
        <v>0</v>
      </c>
      <c r="H684" s="1">
        <f>IF('Залишки в регіоні'!$B684=Лист2!$H$1,'Залишки в регіоні'!$L684,0)</f>
        <v>0</v>
      </c>
      <c r="I684" s="1">
        <f>IF('Залишки в регіоні'!$B684=Лист2!$I$1,'Залишки в регіоні'!$L684,0)</f>
        <v>0</v>
      </c>
      <c r="J684" s="1">
        <f>IF('Залишки в регіоні'!$B684=Лист2!$J$1,'Залишки в регіоні'!$L684,0)</f>
        <v>0</v>
      </c>
      <c r="K684" s="1">
        <f>IF('[1]Залишки в регіоні'!$B684=[1]Лист2!$K$1,'[1]Залишки в регіоні'!$L684,0)</f>
        <v>0</v>
      </c>
      <c r="L684" s="1">
        <f>IF('[1]Залишки в регіоні'!$B684=[1]Лист2!$L$1,'[1]Залишки в регіоні'!$L684,0)</f>
        <v>0</v>
      </c>
    </row>
    <row r="685" spans="1:12" x14ac:dyDescent="0.2">
      <c r="A685" s="1">
        <f>IF('Залишки в регіоні'!$B685=Лист2!$A$1,'Залишки в регіоні'!$L685,0)</f>
        <v>0</v>
      </c>
      <c r="B685" s="1">
        <f>IF('Залишки в регіоні'!$B685=Лист2!$B$1,'Залишки в регіоні'!$L685,0)</f>
        <v>0</v>
      </c>
      <c r="C685" s="1">
        <f>IF('Залишки в регіоні'!$B685=Лист2!$C$1,'Залишки в регіоні'!$L685,0)</f>
        <v>0</v>
      </c>
      <c r="D685" s="1">
        <f>IF('Залишки в регіоні'!$B685=Лист2!$D$1,'Залишки в регіоні'!$L685,0)</f>
        <v>0</v>
      </c>
      <c r="E685" s="1">
        <f>IF('Залишки в регіоні'!$B685=Лист2!$E$1,'Залишки в регіоні'!$L685,0)</f>
        <v>0</v>
      </c>
      <c r="F685" s="1">
        <f>IF('Залишки в регіоні'!$B685=Лист2!$F$1,'Залишки в регіоні'!$L685,0)</f>
        <v>0</v>
      </c>
      <c r="G685" s="1">
        <f>IF('Залишки в регіоні'!$B685=Лист2!$G$1,'Залишки в регіоні'!$L685,0)</f>
        <v>0</v>
      </c>
      <c r="H685" s="1">
        <f>IF('Залишки в регіоні'!$B685=Лист2!$H$1,'Залишки в регіоні'!$L685,0)</f>
        <v>0</v>
      </c>
      <c r="I685" s="1">
        <f>IF('Залишки в регіоні'!$B685=Лист2!$I$1,'Залишки в регіоні'!$L685,0)</f>
        <v>0</v>
      </c>
      <c r="J685" s="1">
        <f>IF('Залишки в регіоні'!$B685=Лист2!$J$1,'Залишки в регіоні'!$L685,0)</f>
        <v>0</v>
      </c>
      <c r="K685" s="1">
        <f>IF('[1]Залишки в регіоні'!$B685=[1]Лист2!$K$1,'[1]Залишки в регіоні'!$L685,0)</f>
        <v>0</v>
      </c>
      <c r="L685" s="1">
        <f>IF('[1]Залишки в регіоні'!$B685=[1]Лист2!$L$1,'[1]Залишки в регіоні'!$L685,0)</f>
        <v>0</v>
      </c>
    </row>
    <row r="686" spans="1:12" x14ac:dyDescent="0.2">
      <c r="A686" s="1">
        <f>IF('Залишки в регіоні'!$B686=Лист2!$A$1,'Залишки в регіоні'!$L686,0)</f>
        <v>0</v>
      </c>
      <c r="B686" s="1">
        <f>IF('Залишки в регіоні'!$B686=Лист2!$B$1,'Залишки в регіоні'!$L686,0)</f>
        <v>0</v>
      </c>
      <c r="C686" s="1">
        <f>IF('Залишки в регіоні'!$B686=Лист2!$C$1,'Залишки в регіоні'!$L686,0)</f>
        <v>0</v>
      </c>
      <c r="D686" s="1">
        <f>IF('Залишки в регіоні'!$B686=Лист2!$D$1,'Залишки в регіоні'!$L686,0)</f>
        <v>0</v>
      </c>
      <c r="E686" s="1">
        <f>IF('Залишки в регіоні'!$B686=Лист2!$E$1,'Залишки в регіоні'!$L686,0)</f>
        <v>0</v>
      </c>
      <c r="F686" s="1">
        <f>IF('Залишки в регіоні'!$B686=Лист2!$F$1,'Залишки в регіоні'!$L686,0)</f>
        <v>0</v>
      </c>
      <c r="G686" s="1">
        <f>IF('Залишки в регіоні'!$B686=Лист2!$G$1,'Залишки в регіоні'!$L686,0)</f>
        <v>0</v>
      </c>
      <c r="H686" s="1">
        <f>IF('Залишки в регіоні'!$B686=Лист2!$H$1,'Залишки в регіоні'!$L686,0)</f>
        <v>0</v>
      </c>
      <c r="I686" s="1">
        <f>IF('Залишки в регіоні'!$B686=Лист2!$I$1,'Залишки в регіоні'!$L686,0)</f>
        <v>0</v>
      </c>
      <c r="J686" s="1">
        <f>IF('Залишки в регіоні'!$B686=Лист2!$J$1,'Залишки в регіоні'!$L686,0)</f>
        <v>0</v>
      </c>
      <c r="K686" s="1">
        <f>IF('[1]Залишки в регіоні'!$B686=[1]Лист2!$K$1,'[1]Залишки в регіоні'!$L686,0)</f>
        <v>0</v>
      </c>
      <c r="L686" s="1">
        <f>IF('[1]Залишки в регіоні'!$B686=[1]Лист2!$L$1,'[1]Залишки в регіоні'!$L686,0)</f>
        <v>0</v>
      </c>
    </row>
    <row r="687" spans="1:12" x14ac:dyDescent="0.2">
      <c r="A687" s="1">
        <f>IF('Залишки в регіоні'!$B687=Лист2!$A$1,'Залишки в регіоні'!$L687,0)</f>
        <v>0</v>
      </c>
      <c r="B687" s="1">
        <f>IF('Залишки в регіоні'!$B687=Лист2!$B$1,'Залишки в регіоні'!$L687,0)</f>
        <v>0</v>
      </c>
      <c r="C687" s="1">
        <f>IF('Залишки в регіоні'!$B687=Лист2!$C$1,'Залишки в регіоні'!$L687,0)</f>
        <v>0</v>
      </c>
      <c r="D687" s="1">
        <f>IF('Залишки в регіоні'!$B687=Лист2!$D$1,'Залишки в регіоні'!$L687,0)</f>
        <v>0</v>
      </c>
      <c r="E687" s="1">
        <f>IF('Залишки в регіоні'!$B687=Лист2!$E$1,'Залишки в регіоні'!$L687,0)</f>
        <v>0</v>
      </c>
      <c r="F687" s="1">
        <f>IF('Залишки в регіоні'!$B687=Лист2!$F$1,'Залишки в регіоні'!$L687,0)</f>
        <v>0</v>
      </c>
      <c r="G687" s="1">
        <f>IF('Залишки в регіоні'!$B687=Лист2!$G$1,'Залишки в регіоні'!$L687,0)</f>
        <v>0</v>
      </c>
      <c r="H687" s="1">
        <f>IF('Залишки в регіоні'!$B687=Лист2!$H$1,'Залишки в регіоні'!$L687,0)</f>
        <v>0</v>
      </c>
      <c r="I687" s="1">
        <f>IF('Залишки в регіоні'!$B687=Лист2!$I$1,'Залишки в регіоні'!$L687,0)</f>
        <v>0</v>
      </c>
      <c r="J687" s="1">
        <f>IF('Залишки в регіоні'!$B687=Лист2!$J$1,'Залишки в регіоні'!$L687,0)</f>
        <v>0</v>
      </c>
      <c r="K687" s="1">
        <f>IF('[1]Залишки в регіоні'!$B687=[1]Лист2!$K$1,'[1]Залишки в регіоні'!$L687,0)</f>
        <v>0</v>
      </c>
      <c r="L687" s="1">
        <f>IF('[1]Залишки в регіоні'!$B687=[1]Лист2!$L$1,'[1]Залишки в регіоні'!$L687,0)</f>
        <v>0</v>
      </c>
    </row>
    <row r="688" spans="1:12" x14ac:dyDescent="0.2">
      <c r="A688" s="1">
        <f>IF('Залишки в регіоні'!$B688=Лист2!$A$1,'Залишки в регіоні'!$L688,0)</f>
        <v>0</v>
      </c>
      <c r="B688" s="1">
        <f>IF('Залишки в регіоні'!$B688=Лист2!$B$1,'Залишки в регіоні'!$L688,0)</f>
        <v>0</v>
      </c>
      <c r="C688" s="1">
        <f>IF('Залишки в регіоні'!$B688=Лист2!$C$1,'Залишки в регіоні'!$L688,0)</f>
        <v>0</v>
      </c>
      <c r="D688" s="1">
        <f>IF('Залишки в регіоні'!$B688=Лист2!$D$1,'Залишки в регіоні'!$L688,0)</f>
        <v>0</v>
      </c>
      <c r="E688" s="1">
        <f>IF('Залишки в регіоні'!$B688=Лист2!$E$1,'Залишки в регіоні'!$L688,0)</f>
        <v>0</v>
      </c>
      <c r="F688" s="1">
        <f>IF('Залишки в регіоні'!$B688=Лист2!$F$1,'Залишки в регіоні'!$L688,0)</f>
        <v>0</v>
      </c>
      <c r="G688" s="1">
        <f>IF('Залишки в регіоні'!$B688=Лист2!$G$1,'Залишки в регіоні'!$L688,0)</f>
        <v>0</v>
      </c>
      <c r="H688" s="1">
        <f>IF('Залишки в регіоні'!$B688=Лист2!$H$1,'Залишки в регіоні'!$L688,0)</f>
        <v>0</v>
      </c>
      <c r="I688" s="1">
        <f>IF('Залишки в регіоні'!$B688=Лист2!$I$1,'Залишки в регіоні'!$L688,0)</f>
        <v>0</v>
      </c>
      <c r="J688" s="1">
        <f>IF('Залишки в регіоні'!$B688=Лист2!$J$1,'Залишки в регіоні'!$L688,0)</f>
        <v>0</v>
      </c>
      <c r="K688" s="1">
        <f>IF('[1]Залишки в регіоні'!$B688=[1]Лист2!$K$1,'[1]Залишки в регіоні'!$L688,0)</f>
        <v>0</v>
      </c>
      <c r="L688" s="1">
        <f>IF('[1]Залишки в регіоні'!$B688=[1]Лист2!$L$1,'[1]Залишки в регіоні'!$L688,0)</f>
        <v>0</v>
      </c>
    </row>
    <row r="689" spans="1:12" x14ac:dyDescent="0.2">
      <c r="A689" s="1">
        <f>IF('Залишки в регіоні'!$B689=Лист2!$A$1,'Залишки в регіоні'!$L689,0)</f>
        <v>0</v>
      </c>
      <c r="B689" s="1">
        <f>IF('Залишки в регіоні'!$B689=Лист2!$B$1,'Залишки в регіоні'!$L689,0)</f>
        <v>0</v>
      </c>
      <c r="C689" s="1">
        <f>IF('Залишки в регіоні'!$B689=Лист2!$C$1,'Залишки в регіоні'!$L689,0)</f>
        <v>0</v>
      </c>
      <c r="D689" s="1">
        <f>IF('Залишки в регіоні'!$B689=Лист2!$D$1,'Залишки в регіоні'!$L689,0)</f>
        <v>0</v>
      </c>
      <c r="E689" s="1">
        <f>IF('Залишки в регіоні'!$B689=Лист2!$E$1,'Залишки в регіоні'!$L689,0)</f>
        <v>0</v>
      </c>
      <c r="F689" s="1">
        <f>IF('Залишки в регіоні'!$B689=Лист2!$F$1,'Залишки в регіоні'!$L689,0)</f>
        <v>0</v>
      </c>
      <c r="G689" s="1">
        <f>IF('Залишки в регіоні'!$B689=Лист2!$G$1,'Залишки в регіоні'!$L689,0)</f>
        <v>0</v>
      </c>
      <c r="H689" s="1">
        <f>IF('Залишки в регіоні'!$B689=Лист2!$H$1,'Залишки в регіоні'!$L689,0)</f>
        <v>0</v>
      </c>
      <c r="I689" s="1">
        <f>IF('Залишки в регіоні'!$B689=Лист2!$I$1,'Залишки в регіоні'!$L689,0)</f>
        <v>0</v>
      </c>
      <c r="J689" s="1">
        <f>IF('Залишки в регіоні'!$B689=Лист2!$J$1,'Залишки в регіоні'!$L689,0)</f>
        <v>0</v>
      </c>
      <c r="K689" s="1">
        <f>IF('[1]Залишки в регіоні'!$B689=[1]Лист2!$K$1,'[1]Залишки в регіоні'!$L689,0)</f>
        <v>0</v>
      </c>
      <c r="L689" s="1">
        <f>IF('[1]Залишки в регіоні'!$B689=[1]Лист2!$L$1,'[1]Залишки в регіоні'!$L689,0)</f>
        <v>0</v>
      </c>
    </row>
    <row r="690" spans="1:12" x14ac:dyDescent="0.2">
      <c r="A690" s="1">
        <f>IF('Залишки в регіоні'!$B690=Лист2!$A$1,'Залишки в регіоні'!$L690,0)</f>
        <v>0</v>
      </c>
      <c r="B690" s="1">
        <f>IF('Залишки в регіоні'!$B690=Лист2!$B$1,'Залишки в регіоні'!$L690,0)</f>
        <v>0</v>
      </c>
      <c r="C690" s="1">
        <f>IF('Залишки в регіоні'!$B690=Лист2!$C$1,'Залишки в регіоні'!$L690,0)</f>
        <v>0</v>
      </c>
      <c r="D690" s="1">
        <f>IF('Залишки в регіоні'!$B690=Лист2!$D$1,'Залишки в регіоні'!$L690,0)</f>
        <v>0</v>
      </c>
      <c r="E690" s="1">
        <f>IF('Залишки в регіоні'!$B690=Лист2!$E$1,'Залишки в регіоні'!$L690,0)</f>
        <v>0</v>
      </c>
      <c r="F690" s="1">
        <f>IF('Залишки в регіоні'!$B690=Лист2!$F$1,'Залишки в регіоні'!$L690,0)</f>
        <v>0</v>
      </c>
      <c r="G690" s="1">
        <f>IF('Залишки в регіоні'!$B690=Лист2!$G$1,'Залишки в регіоні'!$L690,0)</f>
        <v>0</v>
      </c>
      <c r="H690" s="1">
        <f>IF('Залишки в регіоні'!$B690=Лист2!$H$1,'Залишки в регіоні'!$L690,0)</f>
        <v>0</v>
      </c>
      <c r="I690" s="1">
        <f>IF('Залишки в регіоні'!$B690=Лист2!$I$1,'Залишки в регіоні'!$L690,0)</f>
        <v>0</v>
      </c>
      <c r="J690" s="1">
        <f>IF('Залишки в регіоні'!$B690=Лист2!$J$1,'Залишки в регіоні'!$L690,0)</f>
        <v>0</v>
      </c>
      <c r="K690" s="1">
        <f>IF('[1]Залишки в регіоні'!$B690=[1]Лист2!$K$1,'[1]Залишки в регіоні'!$L690,0)</f>
        <v>0</v>
      </c>
      <c r="L690" s="1">
        <f>IF('[1]Залишки в регіоні'!$B690=[1]Лист2!$L$1,'[1]Залишки в регіоні'!$L690,0)</f>
        <v>0</v>
      </c>
    </row>
    <row r="691" spans="1:12" x14ac:dyDescent="0.2">
      <c r="A691" s="1">
        <f>IF('Залишки в регіоні'!$B691=Лист2!$A$1,'Залишки в регіоні'!$L691,0)</f>
        <v>0</v>
      </c>
      <c r="B691" s="1">
        <f>IF('Залишки в регіоні'!$B691=Лист2!$B$1,'Залишки в регіоні'!$L691,0)</f>
        <v>0</v>
      </c>
      <c r="C691" s="1">
        <f>IF('Залишки в регіоні'!$B691=Лист2!$C$1,'Залишки в регіоні'!$L691,0)</f>
        <v>0</v>
      </c>
      <c r="D691" s="1">
        <f>IF('Залишки в регіоні'!$B691=Лист2!$D$1,'Залишки в регіоні'!$L691,0)</f>
        <v>0</v>
      </c>
      <c r="E691" s="1">
        <f>IF('Залишки в регіоні'!$B691=Лист2!$E$1,'Залишки в регіоні'!$L691,0)</f>
        <v>0</v>
      </c>
      <c r="F691" s="1">
        <f>IF('Залишки в регіоні'!$B691=Лист2!$F$1,'Залишки в регіоні'!$L691,0)</f>
        <v>0</v>
      </c>
      <c r="G691" s="1">
        <f>IF('Залишки в регіоні'!$B691=Лист2!$G$1,'Залишки в регіоні'!$L691,0)</f>
        <v>0</v>
      </c>
      <c r="H691" s="1">
        <f>IF('Залишки в регіоні'!$B691=Лист2!$H$1,'Залишки в регіоні'!$L691,0)</f>
        <v>0</v>
      </c>
      <c r="I691" s="1">
        <f>IF('Залишки в регіоні'!$B691=Лист2!$I$1,'Залишки в регіоні'!$L691,0)</f>
        <v>0</v>
      </c>
      <c r="J691" s="1">
        <f>IF('Залишки в регіоні'!$B691=Лист2!$J$1,'Залишки в регіоні'!$L691,0)</f>
        <v>0</v>
      </c>
      <c r="K691" s="1">
        <f>IF('[1]Залишки в регіоні'!$B691=[1]Лист2!$K$1,'[1]Залишки в регіоні'!$L691,0)</f>
        <v>0</v>
      </c>
      <c r="L691" s="1">
        <f>IF('[1]Залишки в регіоні'!$B691=[1]Лист2!$L$1,'[1]Залишки в регіоні'!$L691,0)</f>
        <v>0</v>
      </c>
    </row>
    <row r="692" spans="1:12" x14ac:dyDescent="0.2">
      <c r="A692" s="1">
        <f>IF('Залишки в регіоні'!$B692=Лист2!$A$1,'Залишки в регіоні'!$L692,0)</f>
        <v>0</v>
      </c>
      <c r="B692" s="1">
        <f>IF('Залишки в регіоні'!$B692=Лист2!$B$1,'Залишки в регіоні'!$L692,0)</f>
        <v>0</v>
      </c>
      <c r="C692" s="1">
        <f>IF('Залишки в регіоні'!$B692=Лист2!$C$1,'Залишки в регіоні'!$L692,0)</f>
        <v>0</v>
      </c>
      <c r="D692" s="1">
        <f>IF('Залишки в регіоні'!$B692=Лист2!$D$1,'Залишки в регіоні'!$L692,0)</f>
        <v>0</v>
      </c>
      <c r="E692" s="1">
        <f>IF('Залишки в регіоні'!$B692=Лист2!$E$1,'Залишки в регіоні'!$L692,0)</f>
        <v>0</v>
      </c>
      <c r="F692" s="1">
        <f>IF('Залишки в регіоні'!$B692=Лист2!$F$1,'Залишки в регіоні'!$L692,0)</f>
        <v>0</v>
      </c>
      <c r="G692" s="1">
        <f>IF('Залишки в регіоні'!$B692=Лист2!$G$1,'Залишки в регіоні'!$L692,0)</f>
        <v>0</v>
      </c>
      <c r="H692" s="1">
        <f>IF('Залишки в регіоні'!$B692=Лист2!$H$1,'Залишки в регіоні'!$L692,0)</f>
        <v>0</v>
      </c>
      <c r="I692" s="1">
        <f>IF('Залишки в регіоні'!$B692=Лист2!$I$1,'Залишки в регіоні'!$L692,0)</f>
        <v>0</v>
      </c>
      <c r="J692" s="1">
        <f>IF('Залишки в регіоні'!$B692=Лист2!$J$1,'Залишки в регіоні'!$L692,0)</f>
        <v>0</v>
      </c>
      <c r="K692" s="1">
        <f>IF('[1]Залишки в регіоні'!$B692=[1]Лист2!$K$1,'[1]Залишки в регіоні'!$L692,0)</f>
        <v>0</v>
      </c>
      <c r="L692" s="1">
        <f>IF('[1]Залишки в регіоні'!$B692=[1]Лист2!$L$1,'[1]Залишки в регіоні'!$L692,0)</f>
        <v>0</v>
      </c>
    </row>
    <row r="693" spans="1:12" x14ac:dyDescent="0.2">
      <c r="A693" s="1">
        <f>IF('Залишки в регіоні'!$B693=Лист2!$A$1,'Залишки в регіоні'!$L693,0)</f>
        <v>0</v>
      </c>
      <c r="B693" s="1">
        <f>IF('Залишки в регіоні'!$B693=Лист2!$B$1,'Залишки в регіоні'!$L693,0)</f>
        <v>0</v>
      </c>
      <c r="C693" s="1">
        <f>IF('Залишки в регіоні'!$B693=Лист2!$C$1,'Залишки в регіоні'!$L693,0)</f>
        <v>0</v>
      </c>
      <c r="D693" s="1">
        <f>IF('Залишки в регіоні'!$B693=Лист2!$D$1,'Залишки в регіоні'!$L693,0)</f>
        <v>0</v>
      </c>
      <c r="E693" s="1">
        <f>IF('Залишки в регіоні'!$B693=Лист2!$E$1,'Залишки в регіоні'!$L693,0)</f>
        <v>0</v>
      </c>
      <c r="F693" s="1">
        <f>IF('Залишки в регіоні'!$B693=Лист2!$F$1,'Залишки в регіоні'!$L693,0)</f>
        <v>0</v>
      </c>
      <c r="G693" s="1">
        <f>IF('Залишки в регіоні'!$B693=Лист2!$G$1,'Залишки в регіоні'!$L693,0)</f>
        <v>0</v>
      </c>
      <c r="H693" s="1">
        <f>IF('Залишки в регіоні'!$B693=Лист2!$H$1,'Залишки в регіоні'!$L693,0)</f>
        <v>0</v>
      </c>
      <c r="I693" s="1">
        <f>IF('Залишки в регіоні'!$B693=Лист2!$I$1,'Залишки в регіоні'!$L693,0)</f>
        <v>0</v>
      </c>
      <c r="J693" s="1">
        <f>IF('Залишки в регіоні'!$B693=Лист2!$J$1,'Залишки в регіоні'!$L693,0)</f>
        <v>0</v>
      </c>
      <c r="K693" s="1">
        <f>IF('[1]Залишки в регіоні'!$B693=[1]Лист2!$K$1,'[1]Залишки в регіоні'!$L693,0)</f>
        <v>0</v>
      </c>
      <c r="L693" s="1">
        <f>IF('[1]Залишки в регіоні'!$B693=[1]Лист2!$L$1,'[1]Залишки в регіоні'!$L693,0)</f>
        <v>0</v>
      </c>
    </row>
    <row r="694" spans="1:12" x14ac:dyDescent="0.2">
      <c r="A694" s="1">
        <f>IF('Залишки в регіоні'!$B694=Лист2!$A$1,'Залишки в регіоні'!$L694,0)</f>
        <v>0</v>
      </c>
      <c r="B694" s="1">
        <f>IF('Залишки в регіоні'!$B694=Лист2!$B$1,'Залишки в регіоні'!$L694,0)</f>
        <v>0</v>
      </c>
      <c r="C694" s="1">
        <f>IF('Залишки в регіоні'!$B694=Лист2!$C$1,'Залишки в регіоні'!$L694,0)</f>
        <v>0</v>
      </c>
      <c r="D694" s="1">
        <f>IF('Залишки в регіоні'!$B694=Лист2!$D$1,'Залишки в регіоні'!$L694,0)</f>
        <v>0</v>
      </c>
      <c r="E694" s="1">
        <f>IF('Залишки в регіоні'!$B694=Лист2!$E$1,'Залишки в регіоні'!$L694,0)</f>
        <v>0</v>
      </c>
      <c r="F694" s="1">
        <f>IF('Залишки в регіоні'!$B694=Лист2!$F$1,'Залишки в регіоні'!$L694,0)</f>
        <v>0</v>
      </c>
      <c r="G694" s="1">
        <f>IF('Залишки в регіоні'!$B694=Лист2!$G$1,'Залишки в регіоні'!$L694,0)</f>
        <v>0</v>
      </c>
      <c r="H694" s="1">
        <f>IF('Залишки в регіоні'!$B694=Лист2!$H$1,'Залишки в регіоні'!$L694,0)</f>
        <v>0</v>
      </c>
      <c r="I694" s="1">
        <f>IF('Залишки в регіоні'!$B694=Лист2!$I$1,'Залишки в регіоні'!$L694,0)</f>
        <v>0</v>
      </c>
      <c r="J694" s="1">
        <f>IF('Залишки в регіоні'!$B694=Лист2!$J$1,'Залишки в регіоні'!$L694,0)</f>
        <v>0</v>
      </c>
      <c r="K694" s="1">
        <f>IF('[1]Залишки в регіоні'!$B694=[1]Лист2!$K$1,'[1]Залишки в регіоні'!$L694,0)</f>
        <v>0</v>
      </c>
      <c r="L694" s="1">
        <f>IF('[1]Залишки в регіоні'!$B694=[1]Лист2!$L$1,'[1]Залишки в регіоні'!$L694,0)</f>
        <v>0</v>
      </c>
    </row>
    <row r="695" spans="1:12" x14ac:dyDescent="0.2">
      <c r="A695" s="1">
        <f>IF('Залишки в регіоні'!$B695=Лист2!$A$1,'Залишки в регіоні'!$L695,0)</f>
        <v>0</v>
      </c>
      <c r="B695" s="1">
        <f>IF('Залишки в регіоні'!$B695=Лист2!$B$1,'Залишки в регіоні'!$L695,0)</f>
        <v>0</v>
      </c>
      <c r="C695" s="1">
        <f>IF('Залишки в регіоні'!$B695=Лист2!$C$1,'Залишки в регіоні'!$L695,0)</f>
        <v>0</v>
      </c>
      <c r="D695" s="1">
        <f>IF('Залишки в регіоні'!$B695=Лист2!$D$1,'Залишки в регіоні'!$L695,0)</f>
        <v>0</v>
      </c>
      <c r="E695" s="1">
        <f>IF('Залишки в регіоні'!$B695=Лист2!$E$1,'Залишки в регіоні'!$L695,0)</f>
        <v>0</v>
      </c>
      <c r="F695" s="1">
        <f>IF('Залишки в регіоні'!$B695=Лист2!$F$1,'Залишки в регіоні'!$L695,0)</f>
        <v>0</v>
      </c>
      <c r="G695" s="1">
        <f>IF('Залишки в регіоні'!$B695=Лист2!$G$1,'Залишки в регіоні'!$L695,0)</f>
        <v>0</v>
      </c>
      <c r="H695" s="1">
        <f>IF('Залишки в регіоні'!$B695=Лист2!$H$1,'Залишки в регіоні'!$L695,0)</f>
        <v>0</v>
      </c>
      <c r="I695" s="1">
        <f>IF('Залишки в регіоні'!$B695=Лист2!$I$1,'Залишки в регіоні'!$L695,0)</f>
        <v>0</v>
      </c>
      <c r="J695" s="1">
        <f>IF('Залишки в регіоні'!$B695=Лист2!$J$1,'Залишки в регіоні'!$L695,0)</f>
        <v>0</v>
      </c>
      <c r="K695" s="1">
        <f>IF('[1]Залишки в регіоні'!$B695=[1]Лист2!$K$1,'[1]Залишки в регіоні'!$L695,0)</f>
        <v>0</v>
      </c>
      <c r="L695" s="1">
        <f>IF('[1]Залишки в регіоні'!$B695=[1]Лист2!$L$1,'[1]Залишки в регіоні'!$L695,0)</f>
        <v>0</v>
      </c>
    </row>
    <row r="696" spans="1:12" x14ac:dyDescent="0.2">
      <c r="A696" s="1">
        <f>IF('Залишки в регіоні'!$B696=Лист2!$A$1,'Залишки в регіоні'!$L696,0)</f>
        <v>0</v>
      </c>
      <c r="B696" s="1">
        <f>IF('Залишки в регіоні'!$B696=Лист2!$B$1,'Залишки в регіоні'!$L696,0)</f>
        <v>0</v>
      </c>
      <c r="C696" s="1">
        <f>IF('Залишки в регіоні'!$B696=Лист2!$C$1,'Залишки в регіоні'!$L696,0)</f>
        <v>0</v>
      </c>
      <c r="D696" s="1">
        <f>IF('Залишки в регіоні'!$B696=Лист2!$D$1,'Залишки в регіоні'!$L696,0)</f>
        <v>0</v>
      </c>
      <c r="E696" s="1">
        <f>IF('Залишки в регіоні'!$B696=Лист2!$E$1,'Залишки в регіоні'!$L696,0)</f>
        <v>0</v>
      </c>
      <c r="F696" s="1">
        <f>IF('Залишки в регіоні'!$B696=Лист2!$F$1,'Залишки в регіоні'!$L696,0)</f>
        <v>0</v>
      </c>
      <c r="G696" s="1">
        <f>IF('Залишки в регіоні'!$B696=Лист2!$G$1,'Залишки в регіоні'!$L696,0)</f>
        <v>0</v>
      </c>
      <c r="H696" s="1">
        <f>IF('Залишки в регіоні'!$B696=Лист2!$H$1,'Залишки в регіоні'!$L696,0)</f>
        <v>0</v>
      </c>
      <c r="I696" s="1">
        <f>IF('Залишки в регіоні'!$B696=Лист2!$I$1,'Залишки в регіоні'!$L696,0)</f>
        <v>0</v>
      </c>
      <c r="J696" s="1">
        <f>IF('Залишки в регіоні'!$B696=Лист2!$J$1,'Залишки в регіоні'!$L696,0)</f>
        <v>0</v>
      </c>
      <c r="K696" s="1">
        <f>IF('[1]Залишки в регіоні'!$B696=[1]Лист2!$K$1,'[1]Залишки в регіоні'!$L696,0)</f>
        <v>0</v>
      </c>
      <c r="L696" s="1">
        <f>IF('[1]Залишки в регіоні'!$B696=[1]Лист2!$L$1,'[1]Залишки в регіоні'!$L696,0)</f>
        <v>0</v>
      </c>
    </row>
    <row r="697" spans="1:12" x14ac:dyDescent="0.2">
      <c r="A697" s="1">
        <f>IF('Залишки в регіоні'!$B697=Лист2!$A$1,'Залишки в регіоні'!$L697,0)</f>
        <v>0</v>
      </c>
      <c r="B697" s="1">
        <f>IF('Залишки в регіоні'!$B697=Лист2!$B$1,'Залишки в регіоні'!$L697,0)</f>
        <v>0</v>
      </c>
      <c r="C697" s="1">
        <f>IF('Залишки в регіоні'!$B697=Лист2!$C$1,'Залишки в регіоні'!$L697,0)</f>
        <v>0</v>
      </c>
      <c r="D697" s="1">
        <f>IF('Залишки в регіоні'!$B697=Лист2!$D$1,'Залишки в регіоні'!$L697,0)</f>
        <v>0</v>
      </c>
      <c r="E697" s="1">
        <f>IF('Залишки в регіоні'!$B697=Лист2!$E$1,'Залишки в регіоні'!$L697,0)</f>
        <v>0</v>
      </c>
      <c r="F697" s="1">
        <f>IF('Залишки в регіоні'!$B697=Лист2!$F$1,'Залишки в регіоні'!$L697,0)</f>
        <v>0</v>
      </c>
      <c r="G697" s="1">
        <f>IF('Залишки в регіоні'!$B697=Лист2!$G$1,'Залишки в регіоні'!$L697,0)</f>
        <v>0</v>
      </c>
      <c r="H697" s="1">
        <f>IF('Залишки в регіоні'!$B697=Лист2!$H$1,'Залишки в регіоні'!$L697,0)</f>
        <v>0</v>
      </c>
      <c r="I697" s="1">
        <f>IF('Залишки в регіоні'!$B697=Лист2!$I$1,'Залишки в регіоні'!$L697,0)</f>
        <v>0</v>
      </c>
      <c r="J697" s="1">
        <f>IF('Залишки в регіоні'!$B697=Лист2!$J$1,'Залишки в регіоні'!$L697,0)</f>
        <v>0</v>
      </c>
      <c r="K697" s="1">
        <f>IF('[1]Залишки в регіоні'!$B697=[1]Лист2!$K$1,'[1]Залишки в регіоні'!$L697,0)</f>
        <v>0</v>
      </c>
      <c r="L697" s="1">
        <f>IF('[1]Залишки в регіоні'!$B697=[1]Лист2!$L$1,'[1]Залишки в регіоні'!$L697,0)</f>
        <v>0</v>
      </c>
    </row>
    <row r="698" spans="1:12" x14ac:dyDescent="0.2">
      <c r="A698" s="1">
        <f>IF('Залишки в регіоні'!$B698=Лист2!$A$1,'Залишки в регіоні'!$L698,0)</f>
        <v>0</v>
      </c>
      <c r="B698" s="1">
        <f>IF('Залишки в регіоні'!$B698=Лист2!$B$1,'Залишки в регіоні'!$L698,0)</f>
        <v>0</v>
      </c>
      <c r="C698" s="1">
        <f>IF('Залишки в регіоні'!$B698=Лист2!$C$1,'Залишки в регіоні'!$L698,0)</f>
        <v>0</v>
      </c>
      <c r="D698" s="1">
        <f>IF('Залишки в регіоні'!$B698=Лист2!$D$1,'Залишки в регіоні'!$L698,0)</f>
        <v>0</v>
      </c>
      <c r="E698" s="1">
        <f>IF('Залишки в регіоні'!$B698=Лист2!$E$1,'Залишки в регіоні'!$L698,0)</f>
        <v>0</v>
      </c>
      <c r="F698" s="1">
        <f>IF('Залишки в регіоні'!$B698=Лист2!$F$1,'Залишки в регіоні'!$L698,0)</f>
        <v>0</v>
      </c>
      <c r="G698" s="1">
        <f>IF('Залишки в регіоні'!$B698=Лист2!$G$1,'Залишки в регіоні'!$L698,0)</f>
        <v>0</v>
      </c>
      <c r="H698" s="1">
        <f>IF('Залишки в регіоні'!$B698=Лист2!$H$1,'Залишки в регіоні'!$L698,0)</f>
        <v>0</v>
      </c>
      <c r="I698" s="1">
        <f>IF('Залишки в регіоні'!$B698=Лист2!$I$1,'Залишки в регіоні'!$L698,0)</f>
        <v>0</v>
      </c>
      <c r="J698" s="1">
        <f>IF('Залишки в регіоні'!$B698=Лист2!$J$1,'Залишки в регіоні'!$L698,0)</f>
        <v>0</v>
      </c>
      <c r="K698" s="1">
        <f>IF('[1]Залишки в регіоні'!$B698=[1]Лист2!$K$1,'[1]Залишки в регіоні'!$L698,0)</f>
        <v>0</v>
      </c>
      <c r="L698" s="1">
        <f>IF('[1]Залишки в регіоні'!$B698=[1]Лист2!$L$1,'[1]Залишки в регіоні'!$L698,0)</f>
        <v>0</v>
      </c>
    </row>
    <row r="699" spans="1:12" x14ac:dyDescent="0.2">
      <c r="A699" s="1">
        <f>IF('Залишки в регіоні'!$B699=Лист2!$A$1,'Залишки в регіоні'!$L699,0)</f>
        <v>0</v>
      </c>
      <c r="B699" s="1">
        <f>IF('Залишки в регіоні'!$B699=Лист2!$B$1,'Залишки в регіоні'!$L699,0)</f>
        <v>0</v>
      </c>
      <c r="C699" s="1">
        <f>IF('Залишки в регіоні'!$B699=Лист2!$C$1,'Залишки в регіоні'!$L699,0)</f>
        <v>0</v>
      </c>
      <c r="D699" s="1">
        <f>IF('Залишки в регіоні'!$B699=Лист2!$D$1,'Залишки в регіоні'!$L699,0)</f>
        <v>0</v>
      </c>
      <c r="E699" s="1">
        <f>IF('Залишки в регіоні'!$B699=Лист2!$E$1,'Залишки в регіоні'!$L699,0)</f>
        <v>0</v>
      </c>
      <c r="F699" s="1">
        <f>IF('Залишки в регіоні'!$B699=Лист2!$F$1,'Залишки в регіоні'!$L699,0)</f>
        <v>0</v>
      </c>
      <c r="G699" s="1">
        <f>IF('Залишки в регіоні'!$B699=Лист2!$G$1,'Залишки в регіоні'!$L699,0)</f>
        <v>0</v>
      </c>
      <c r="H699" s="1">
        <f>IF('Залишки в регіоні'!$B699=Лист2!$H$1,'Залишки в регіоні'!$L699,0)</f>
        <v>0</v>
      </c>
      <c r="I699" s="1">
        <f>IF('Залишки в регіоні'!$B699=Лист2!$I$1,'Залишки в регіоні'!$L699,0)</f>
        <v>0</v>
      </c>
      <c r="J699" s="1">
        <f>IF('Залишки в регіоні'!$B699=Лист2!$J$1,'Залишки в регіоні'!$L699,0)</f>
        <v>0</v>
      </c>
      <c r="K699" s="1">
        <f>IF('[1]Залишки в регіоні'!$B699=[1]Лист2!$K$1,'[1]Залишки в регіоні'!$L699,0)</f>
        <v>0</v>
      </c>
      <c r="L699" s="1">
        <f>IF('[1]Залишки в регіоні'!$B699=[1]Лист2!$L$1,'[1]Залишки в регіоні'!$L699,0)</f>
        <v>0</v>
      </c>
    </row>
    <row r="700" spans="1:12" x14ac:dyDescent="0.2">
      <c r="A700" s="1">
        <f>IF('Залишки в регіоні'!$B700=Лист2!$A$1,'Залишки в регіоні'!$L700,0)</f>
        <v>0</v>
      </c>
      <c r="B700" s="1">
        <f>IF('Залишки в регіоні'!$B700=Лист2!$B$1,'Залишки в регіоні'!$L700,0)</f>
        <v>0</v>
      </c>
      <c r="C700" s="1">
        <f>IF('Залишки в регіоні'!$B700=Лист2!$C$1,'Залишки в регіоні'!$L700,0)</f>
        <v>0</v>
      </c>
      <c r="D700" s="1">
        <f>IF('Залишки в регіоні'!$B700=Лист2!$D$1,'Залишки в регіоні'!$L700,0)</f>
        <v>0</v>
      </c>
      <c r="E700" s="1">
        <f>IF('Залишки в регіоні'!$B700=Лист2!$E$1,'Залишки в регіоні'!$L700,0)</f>
        <v>0</v>
      </c>
      <c r="F700" s="1">
        <f>IF('Залишки в регіоні'!$B700=Лист2!$F$1,'Залишки в регіоні'!$L700,0)</f>
        <v>0</v>
      </c>
      <c r="G700" s="1">
        <f>IF('Залишки в регіоні'!$B700=Лист2!$G$1,'Залишки в регіоні'!$L700,0)</f>
        <v>0</v>
      </c>
      <c r="H700" s="1">
        <f>IF('Залишки в регіоні'!$B700=Лист2!$H$1,'Залишки в регіоні'!$L700,0)</f>
        <v>0</v>
      </c>
      <c r="I700" s="1">
        <f>IF('Залишки в регіоні'!$B700=Лист2!$I$1,'Залишки в регіоні'!$L700,0)</f>
        <v>0</v>
      </c>
      <c r="J700" s="1">
        <f>IF('Залишки в регіоні'!$B700=Лист2!$J$1,'Залишки в регіоні'!$L700,0)</f>
        <v>0</v>
      </c>
      <c r="K700" s="1">
        <f>IF('[1]Залишки в регіоні'!$B700=[1]Лист2!$K$1,'[1]Залишки в регіоні'!$L700,0)</f>
        <v>0</v>
      </c>
      <c r="L700" s="1">
        <f>IF('[1]Залишки в регіоні'!$B700=[1]Лист2!$L$1,'[1]Залишки в регіоні'!$L700,0)</f>
        <v>0</v>
      </c>
    </row>
    <row r="701" spans="1:12" x14ac:dyDescent="0.2">
      <c r="A701" s="1">
        <f>IF('Залишки в регіоні'!$B701=Лист2!$A$1,'Залишки в регіоні'!$L701,0)</f>
        <v>0</v>
      </c>
      <c r="B701" s="1">
        <f>IF('Залишки в регіоні'!$B701=Лист2!$B$1,'Залишки в регіоні'!$L701,0)</f>
        <v>0</v>
      </c>
      <c r="C701" s="1">
        <f>IF('Залишки в регіоні'!$B701=Лист2!$C$1,'Залишки в регіоні'!$L701,0)</f>
        <v>0</v>
      </c>
      <c r="D701" s="1">
        <f>IF('Залишки в регіоні'!$B701=Лист2!$D$1,'Залишки в регіоні'!$L701,0)</f>
        <v>0</v>
      </c>
      <c r="E701" s="1">
        <f>IF('Залишки в регіоні'!$B701=Лист2!$E$1,'Залишки в регіоні'!$L701,0)</f>
        <v>0</v>
      </c>
      <c r="F701" s="1">
        <f>IF('Залишки в регіоні'!$B701=Лист2!$F$1,'Залишки в регіоні'!$L701,0)</f>
        <v>0</v>
      </c>
      <c r="G701" s="1">
        <f>IF('Залишки в регіоні'!$B701=Лист2!$G$1,'Залишки в регіоні'!$L701,0)</f>
        <v>0</v>
      </c>
      <c r="H701" s="1">
        <f>IF('Залишки в регіоні'!$B701=Лист2!$H$1,'Залишки в регіоні'!$L701,0)</f>
        <v>0</v>
      </c>
      <c r="I701" s="1">
        <f>IF('Залишки в регіоні'!$B701=Лист2!$I$1,'Залишки в регіоні'!$L701,0)</f>
        <v>0</v>
      </c>
      <c r="J701" s="1">
        <f>IF('Залишки в регіоні'!$B701=Лист2!$J$1,'Залишки в регіоні'!$L701,0)</f>
        <v>0</v>
      </c>
      <c r="K701" s="1">
        <f>IF('[1]Залишки в регіоні'!$B701=[1]Лист2!$K$1,'[1]Залишки в регіоні'!$L701,0)</f>
        <v>0</v>
      </c>
      <c r="L701" s="1">
        <f>IF('[1]Залишки в регіоні'!$B701=[1]Лист2!$L$1,'[1]Залишки в регіоні'!$L701,0)</f>
        <v>0</v>
      </c>
    </row>
    <row r="702" spans="1:12" x14ac:dyDescent="0.2">
      <c r="A702" s="1">
        <f>IF('Залишки в регіоні'!$B702=Лист2!$A$1,'Залишки в регіоні'!$L702,0)</f>
        <v>0</v>
      </c>
      <c r="B702" s="1">
        <f>IF('Залишки в регіоні'!$B702=Лист2!$B$1,'Залишки в регіоні'!$L702,0)</f>
        <v>0</v>
      </c>
      <c r="C702" s="1">
        <f>IF('Залишки в регіоні'!$B702=Лист2!$C$1,'Залишки в регіоні'!$L702,0)</f>
        <v>0</v>
      </c>
      <c r="D702" s="1">
        <f>IF('Залишки в регіоні'!$B702=Лист2!$D$1,'Залишки в регіоні'!$L702,0)</f>
        <v>0</v>
      </c>
      <c r="E702" s="1">
        <f>IF('Залишки в регіоні'!$B702=Лист2!$E$1,'Залишки в регіоні'!$L702,0)</f>
        <v>0</v>
      </c>
      <c r="F702" s="1">
        <f>IF('Залишки в регіоні'!$B702=Лист2!$F$1,'Залишки в регіоні'!$L702,0)</f>
        <v>0</v>
      </c>
      <c r="G702" s="1">
        <f>IF('Залишки в регіоні'!$B702=Лист2!$G$1,'Залишки в регіоні'!$L702,0)</f>
        <v>0</v>
      </c>
      <c r="H702" s="1">
        <f>IF('Залишки в регіоні'!$B702=Лист2!$H$1,'Залишки в регіоні'!$L702,0)</f>
        <v>0</v>
      </c>
      <c r="I702" s="1">
        <f>IF('Залишки в регіоні'!$B702=Лист2!$I$1,'Залишки в регіоні'!$L702,0)</f>
        <v>0</v>
      </c>
      <c r="J702" s="1">
        <f>IF('Залишки в регіоні'!$B702=Лист2!$J$1,'Залишки в регіоні'!$L702,0)</f>
        <v>0</v>
      </c>
      <c r="K702" s="1">
        <f>IF('[1]Залишки в регіоні'!$B702=[1]Лист2!$K$1,'[1]Залишки в регіоні'!$L702,0)</f>
        <v>0</v>
      </c>
      <c r="L702" s="1">
        <f>IF('[1]Залишки в регіоні'!$B702=[1]Лист2!$L$1,'[1]Залишки в регіоні'!$L702,0)</f>
        <v>0</v>
      </c>
    </row>
    <row r="703" spans="1:12" x14ac:dyDescent="0.2">
      <c r="A703" s="1">
        <f>IF('Залишки в регіоні'!$B703=Лист2!$A$1,'Залишки в регіоні'!$L703,0)</f>
        <v>0</v>
      </c>
      <c r="B703" s="1">
        <f>IF('Залишки в регіоні'!$B703=Лист2!$B$1,'Залишки в регіоні'!$L703,0)</f>
        <v>0</v>
      </c>
      <c r="C703" s="1">
        <f>IF('Залишки в регіоні'!$B703=Лист2!$C$1,'Залишки в регіоні'!$L703,0)</f>
        <v>0</v>
      </c>
      <c r="D703" s="1">
        <f>IF('Залишки в регіоні'!$B703=Лист2!$D$1,'Залишки в регіоні'!$L703,0)</f>
        <v>0</v>
      </c>
      <c r="E703" s="1">
        <f>IF('Залишки в регіоні'!$B703=Лист2!$E$1,'Залишки в регіоні'!$L703,0)</f>
        <v>0</v>
      </c>
      <c r="F703" s="1">
        <f>IF('Залишки в регіоні'!$B703=Лист2!$F$1,'Залишки в регіоні'!$L703,0)</f>
        <v>0</v>
      </c>
      <c r="G703" s="1">
        <f>IF('Залишки в регіоні'!$B703=Лист2!$G$1,'Залишки в регіоні'!$L703,0)</f>
        <v>0</v>
      </c>
      <c r="H703" s="1">
        <f>IF('Залишки в регіоні'!$B703=Лист2!$H$1,'Залишки в регіоні'!$L703,0)</f>
        <v>0</v>
      </c>
      <c r="I703" s="1">
        <f>IF('Залишки в регіоні'!$B703=Лист2!$I$1,'Залишки в регіоні'!$L703,0)</f>
        <v>0</v>
      </c>
      <c r="J703" s="1">
        <f>IF('Залишки в регіоні'!$B703=Лист2!$J$1,'Залишки в регіоні'!$L703,0)</f>
        <v>0</v>
      </c>
      <c r="K703" s="1">
        <f>IF('[1]Залишки в регіоні'!$B703=[1]Лист2!$K$1,'[1]Залишки в регіоні'!$L703,0)</f>
        <v>0</v>
      </c>
      <c r="L703" s="1">
        <f>IF('[1]Залишки в регіоні'!$B703=[1]Лист2!$L$1,'[1]Залишки в регіоні'!$L703,0)</f>
        <v>0</v>
      </c>
    </row>
    <row r="704" spans="1:12" x14ac:dyDescent="0.2">
      <c r="A704" s="1">
        <f>IF('Залишки в регіоні'!$B704=Лист2!$A$1,'Залишки в регіоні'!$L704,0)</f>
        <v>0</v>
      </c>
      <c r="B704" s="1">
        <f>IF('Залишки в регіоні'!$B704=Лист2!$B$1,'Залишки в регіоні'!$L704,0)</f>
        <v>0</v>
      </c>
      <c r="C704" s="1">
        <f>IF('Залишки в регіоні'!$B704=Лист2!$C$1,'Залишки в регіоні'!$L704,0)</f>
        <v>0</v>
      </c>
      <c r="D704" s="1">
        <f>IF('Залишки в регіоні'!$B704=Лист2!$D$1,'Залишки в регіоні'!$L704,0)</f>
        <v>0</v>
      </c>
      <c r="E704" s="1">
        <f>IF('Залишки в регіоні'!$B704=Лист2!$E$1,'Залишки в регіоні'!$L704,0)</f>
        <v>0</v>
      </c>
      <c r="F704" s="1">
        <f>IF('Залишки в регіоні'!$B704=Лист2!$F$1,'Залишки в регіоні'!$L704,0)</f>
        <v>0</v>
      </c>
      <c r="G704" s="1">
        <f>IF('Залишки в регіоні'!$B704=Лист2!$G$1,'Залишки в регіоні'!$L704,0)</f>
        <v>0</v>
      </c>
      <c r="H704" s="1">
        <f>IF('Залишки в регіоні'!$B704=Лист2!$H$1,'Залишки в регіоні'!$L704,0)</f>
        <v>0</v>
      </c>
      <c r="I704" s="1">
        <f>IF('Залишки в регіоні'!$B704=Лист2!$I$1,'Залишки в регіоні'!$L704,0)</f>
        <v>0</v>
      </c>
      <c r="J704" s="1">
        <f>IF('Залишки в регіоні'!$B704=Лист2!$J$1,'Залишки в регіоні'!$L704,0)</f>
        <v>0</v>
      </c>
      <c r="K704" s="1">
        <f>IF('[1]Залишки в регіоні'!$B704=[1]Лист2!$K$1,'[1]Залишки в регіоні'!$L704,0)</f>
        <v>0</v>
      </c>
      <c r="L704" s="1">
        <f>IF('[1]Залишки в регіоні'!$B704=[1]Лист2!$L$1,'[1]Залишки в регіоні'!$L704,0)</f>
        <v>0</v>
      </c>
    </row>
    <row r="705" spans="1:12" x14ac:dyDescent="0.2">
      <c r="A705" s="1">
        <f>IF('Залишки в регіоні'!$B705=Лист2!$A$1,'Залишки в регіоні'!$L705,0)</f>
        <v>0</v>
      </c>
      <c r="B705" s="1">
        <f>IF('Залишки в регіоні'!$B705=Лист2!$B$1,'Залишки в регіоні'!$L705,0)</f>
        <v>0</v>
      </c>
      <c r="C705" s="1">
        <f>IF('Залишки в регіоні'!$B705=Лист2!$C$1,'Залишки в регіоні'!$L705,0)</f>
        <v>0</v>
      </c>
      <c r="D705" s="1">
        <f>IF('Залишки в регіоні'!$B705=Лист2!$D$1,'Залишки в регіоні'!$L705,0)</f>
        <v>0</v>
      </c>
      <c r="E705" s="1">
        <f>IF('Залишки в регіоні'!$B705=Лист2!$E$1,'Залишки в регіоні'!$L705,0)</f>
        <v>0</v>
      </c>
      <c r="F705" s="1">
        <f>IF('Залишки в регіоні'!$B705=Лист2!$F$1,'Залишки в регіоні'!$L705,0)</f>
        <v>0</v>
      </c>
      <c r="G705" s="1">
        <f>IF('Залишки в регіоні'!$B705=Лист2!$G$1,'Залишки в регіоні'!$L705,0)</f>
        <v>0</v>
      </c>
      <c r="H705" s="1">
        <f>IF('Залишки в регіоні'!$B705=Лист2!$H$1,'Залишки в регіоні'!$L705,0)</f>
        <v>0</v>
      </c>
      <c r="I705" s="1">
        <f>IF('Залишки в регіоні'!$B705=Лист2!$I$1,'Залишки в регіоні'!$L705,0)</f>
        <v>0</v>
      </c>
      <c r="J705" s="1">
        <f>IF('Залишки в регіоні'!$B705=Лист2!$J$1,'Залишки в регіоні'!$L705,0)</f>
        <v>0</v>
      </c>
      <c r="K705" s="1">
        <f>IF('[1]Залишки в регіоні'!$B705=[1]Лист2!$K$1,'[1]Залишки в регіоні'!$L705,0)</f>
        <v>0</v>
      </c>
      <c r="L705" s="1">
        <f>IF('[1]Залишки в регіоні'!$B705=[1]Лист2!$L$1,'[1]Залишки в регіоні'!$L705,0)</f>
        <v>0</v>
      </c>
    </row>
    <row r="706" spans="1:12" x14ac:dyDescent="0.2">
      <c r="A706" s="1">
        <f>IF('Залишки в регіоні'!$B706=Лист2!$A$1,'Залишки в регіоні'!$L706,0)</f>
        <v>0</v>
      </c>
      <c r="B706" s="1">
        <f>IF('Залишки в регіоні'!$B706=Лист2!$B$1,'Залишки в регіоні'!$L706,0)</f>
        <v>0</v>
      </c>
      <c r="C706" s="1">
        <f>IF('Залишки в регіоні'!$B706=Лист2!$C$1,'Залишки в регіоні'!$L706,0)</f>
        <v>0</v>
      </c>
      <c r="D706" s="1">
        <f>IF('Залишки в регіоні'!$B706=Лист2!$D$1,'Залишки в регіоні'!$L706,0)</f>
        <v>0</v>
      </c>
      <c r="E706" s="1">
        <f>IF('Залишки в регіоні'!$B706=Лист2!$E$1,'Залишки в регіоні'!$L706,0)</f>
        <v>0</v>
      </c>
      <c r="F706" s="1">
        <f>IF('Залишки в регіоні'!$B706=Лист2!$F$1,'Залишки в регіоні'!$L706,0)</f>
        <v>0</v>
      </c>
      <c r="G706" s="1">
        <f>IF('Залишки в регіоні'!$B706=Лист2!$G$1,'Залишки в регіоні'!$L706,0)</f>
        <v>0</v>
      </c>
      <c r="H706" s="1">
        <f>IF('Залишки в регіоні'!$B706=Лист2!$H$1,'Залишки в регіоні'!$L706,0)</f>
        <v>0</v>
      </c>
      <c r="I706" s="1">
        <f>IF('Залишки в регіоні'!$B706=Лист2!$I$1,'Залишки в регіоні'!$L706,0)</f>
        <v>0</v>
      </c>
      <c r="J706" s="1">
        <f>IF('Залишки в регіоні'!$B706=Лист2!$J$1,'Залишки в регіоні'!$L706,0)</f>
        <v>0</v>
      </c>
      <c r="K706" s="1">
        <f>IF('[1]Залишки в регіоні'!$B706=[1]Лист2!$K$1,'[1]Залишки в регіоні'!$L706,0)</f>
        <v>0</v>
      </c>
      <c r="L706" s="1">
        <f>IF('[1]Залишки в регіоні'!$B706=[1]Лист2!$L$1,'[1]Залишки в регіоні'!$L706,0)</f>
        <v>0</v>
      </c>
    </row>
    <row r="707" spans="1:12" x14ac:dyDescent="0.2">
      <c r="A707" s="1">
        <f>IF('Залишки в регіоні'!$B707=Лист2!$A$1,'Залишки в регіоні'!$L707,0)</f>
        <v>0</v>
      </c>
      <c r="B707" s="1">
        <f>IF('Залишки в регіоні'!$B707=Лист2!$B$1,'Залишки в регіоні'!$L707,0)</f>
        <v>0</v>
      </c>
      <c r="C707" s="1">
        <f>IF('Залишки в регіоні'!$B707=Лист2!$C$1,'Залишки в регіоні'!$L707,0)</f>
        <v>0</v>
      </c>
      <c r="D707" s="1">
        <f>IF('Залишки в регіоні'!$B707=Лист2!$D$1,'Залишки в регіоні'!$L707,0)</f>
        <v>0</v>
      </c>
      <c r="E707" s="1">
        <f>IF('Залишки в регіоні'!$B707=Лист2!$E$1,'Залишки в регіоні'!$L707,0)</f>
        <v>0</v>
      </c>
      <c r="F707" s="1">
        <f>IF('Залишки в регіоні'!$B707=Лист2!$F$1,'Залишки в регіоні'!$L707,0)</f>
        <v>0</v>
      </c>
      <c r="G707" s="1">
        <f>IF('Залишки в регіоні'!$B707=Лист2!$G$1,'Залишки в регіоні'!$L707,0)</f>
        <v>0</v>
      </c>
      <c r="H707" s="1">
        <f>IF('Залишки в регіоні'!$B707=Лист2!$H$1,'Залишки в регіоні'!$L707,0)</f>
        <v>0</v>
      </c>
      <c r="I707" s="1">
        <f>IF('Залишки в регіоні'!$B707=Лист2!$I$1,'Залишки в регіоні'!$L707,0)</f>
        <v>0</v>
      </c>
      <c r="J707" s="1">
        <f>IF('Залишки в регіоні'!$B707=Лист2!$J$1,'Залишки в регіоні'!$L707,0)</f>
        <v>0</v>
      </c>
      <c r="K707" s="1">
        <f>IF('[1]Залишки в регіоні'!$B707=[1]Лист2!$K$1,'[1]Залишки в регіоні'!$L707,0)</f>
        <v>0</v>
      </c>
      <c r="L707" s="1">
        <f>IF('[1]Залишки в регіоні'!$B707=[1]Лист2!$L$1,'[1]Залишки в регіоні'!$L707,0)</f>
        <v>0</v>
      </c>
    </row>
    <row r="708" spans="1:12" x14ac:dyDescent="0.2">
      <c r="A708" s="1">
        <f>IF('Залишки в регіоні'!$B708=Лист2!$A$1,'Залишки в регіоні'!$L708,0)</f>
        <v>0</v>
      </c>
      <c r="B708" s="1">
        <f>IF('Залишки в регіоні'!$B708=Лист2!$B$1,'Залишки в регіоні'!$L708,0)</f>
        <v>0</v>
      </c>
      <c r="C708" s="1">
        <f>IF('Залишки в регіоні'!$B708=Лист2!$C$1,'Залишки в регіоні'!$L708,0)</f>
        <v>0</v>
      </c>
      <c r="D708" s="1">
        <f>IF('Залишки в регіоні'!$B708=Лист2!$D$1,'Залишки в регіоні'!$L708,0)</f>
        <v>0</v>
      </c>
      <c r="E708" s="1">
        <f>IF('Залишки в регіоні'!$B708=Лист2!$E$1,'Залишки в регіоні'!$L708,0)</f>
        <v>0</v>
      </c>
      <c r="F708" s="1">
        <f>IF('Залишки в регіоні'!$B708=Лист2!$F$1,'Залишки в регіоні'!$L708,0)</f>
        <v>0</v>
      </c>
      <c r="G708" s="1">
        <f>IF('Залишки в регіоні'!$B708=Лист2!$G$1,'Залишки в регіоні'!$L708,0)</f>
        <v>0</v>
      </c>
      <c r="H708" s="1">
        <f>IF('Залишки в регіоні'!$B708=Лист2!$H$1,'Залишки в регіоні'!$L708,0)</f>
        <v>0</v>
      </c>
      <c r="I708" s="1">
        <f>IF('Залишки в регіоні'!$B708=Лист2!$I$1,'Залишки в регіоні'!$L708,0)</f>
        <v>0</v>
      </c>
      <c r="J708" s="1">
        <f>IF('Залишки в регіоні'!$B708=Лист2!$J$1,'Залишки в регіоні'!$L708,0)</f>
        <v>0</v>
      </c>
      <c r="K708" s="1">
        <f>IF('[1]Залишки в регіоні'!$B708=[1]Лист2!$K$1,'[1]Залишки в регіоні'!$L708,0)</f>
        <v>0</v>
      </c>
      <c r="L708" s="1">
        <f>IF('[1]Залишки в регіоні'!$B708=[1]Лист2!$L$1,'[1]Залишки в регіоні'!$L708,0)</f>
        <v>0</v>
      </c>
    </row>
    <row r="709" spans="1:12" x14ac:dyDescent="0.2">
      <c r="A709" s="1">
        <f>IF('Залишки в регіоні'!$B709=Лист2!$A$1,'Залишки в регіоні'!$L709,0)</f>
        <v>0</v>
      </c>
      <c r="B709" s="1">
        <f>IF('Залишки в регіоні'!$B709=Лист2!$B$1,'Залишки в регіоні'!$L709,0)</f>
        <v>0</v>
      </c>
      <c r="C709" s="1">
        <f>IF('Залишки в регіоні'!$B709=Лист2!$C$1,'Залишки в регіоні'!$L709,0)</f>
        <v>0</v>
      </c>
      <c r="D709" s="1">
        <f>IF('Залишки в регіоні'!$B709=Лист2!$D$1,'Залишки в регіоні'!$L709,0)</f>
        <v>0</v>
      </c>
      <c r="E709" s="1">
        <f>IF('Залишки в регіоні'!$B709=Лист2!$E$1,'Залишки в регіоні'!$L709,0)</f>
        <v>0</v>
      </c>
      <c r="F709" s="1">
        <f>IF('Залишки в регіоні'!$B709=Лист2!$F$1,'Залишки в регіоні'!$L709,0)</f>
        <v>0</v>
      </c>
      <c r="G709" s="1">
        <f>IF('Залишки в регіоні'!$B709=Лист2!$G$1,'Залишки в регіоні'!$L709,0)</f>
        <v>0</v>
      </c>
      <c r="H709" s="1">
        <f>IF('Залишки в регіоні'!$B709=Лист2!$H$1,'Залишки в регіоні'!$L709,0)</f>
        <v>0</v>
      </c>
      <c r="I709" s="1">
        <f>IF('Залишки в регіоні'!$B709=Лист2!$I$1,'Залишки в регіоні'!$L709,0)</f>
        <v>0</v>
      </c>
      <c r="J709" s="1">
        <f>IF('Залишки в регіоні'!$B709=Лист2!$J$1,'Залишки в регіоні'!$L709,0)</f>
        <v>0</v>
      </c>
      <c r="K709" s="1">
        <f>IF('[1]Залишки в регіоні'!$B709=[1]Лист2!$K$1,'[1]Залишки в регіоні'!$L709,0)</f>
        <v>0</v>
      </c>
      <c r="L709" s="1">
        <f>IF('[1]Залишки в регіоні'!$B709=[1]Лист2!$L$1,'[1]Залишки в регіоні'!$L709,0)</f>
        <v>0</v>
      </c>
    </row>
    <row r="710" spans="1:12" x14ac:dyDescent="0.2">
      <c r="A710" s="1">
        <f>IF('Залишки в регіоні'!$B710=Лист2!$A$1,'Залишки в регіоні'!$L710,0)</f>
        <v>0</v>
      </c>
      <c r="B710" s="1">
        <f>IF('Залишки в регіоні'!$B710=Лист2!$B$1,'Залишки в регіоні'!$L710,0)</f>
        <v>0</v>
      </c>
      <c r="C710" s="1">
        <f>IF('Залишки в регіоні'!$B710=Лист2!$C$1,'Залишки в регіоні'!$L710,0)</f>
        <v>0</v>
      </c>
      <c r="D710" s="1">
        <f>IF('Залишки в регіоні'!$B710=Лист2!$D$1,'Залишки в регіоні'!$L710,0)</f>
        <v>0</v>
      </c>
      <c r="E710" s="1">
        <f>IF('Залишки в регіоні'!$B710=Лист2!$E$1,'Залишки в регіоні'!$L710,0)</f>
        <v>0</v>
      </c>
      <c r="F710" s="1">
        <f>IF('Залишки в регіоні'!$B710=Лист2!$F$1,'Залишки в регіоні'!$L710,0)</f>
        <v>0</v>
      </c>
      <c r="G710" s="1">
        <f>IF('Залишки в регіоні'!$B710=Лист2!$G$1,'Залишки в регіоні'!$L710,0)</f>
        <v>0</v>
      </c>
      <c r="H710" s="1">
        <f>IF('Залишки в регіоні'!$B710=Лист2!$H$1,'Залишки в регіоні'!$L710,0)</f>
        <v>0</v>
      </c>
      <c r="I710" s="1">
        <f>IF('Залишки в регіоні'!$B710=Лист2!$I$1,'Залишки в регіоні'!$L710,0)</f>
        <v>0</v>
      </c>
      <c r="J710" s="1">
        <f>IF('Залишки в регіоні'!$B710=Лист2!$J$1,'Залишки в регіоні'!$L710,0)</f>
        <v>0</v>
      </c>
      <c r="K710" s="1">
        <f>IF('[1]Залишки в регіоні'!$B710=[1]Лист2!$K$1,'[1]Залишки в регіоні'!$L710,0)</f>
        <v>0</v>
      </c>
      <c r="L710" s="1">
        <f>IF('[1]Залишки в регіоні'!$B710=[1]Лист2!$L$1,'[1]Залишки в регіоні'!$L710,0)</f>
        <v>0</v>
      </c>
    </row>
    <row r="711" spans="1:12" x14ac:dyDescent="0.2">
      <c r="A711" s="1">
        <f>IF('Залишки в регіоні'!$B711=Лист2!$A$1,'Залишки в регіоні'!$L711,0)</f>
        <v>0</v>
      </c>
      <c r="B711" s="1">
        <f>IF('Залишки в регіоні'!$B711=Лист2!$B$1,'Залишки в регіоні'!$L711,0)</f>
        <v>0</v>
      </c>
      <c r="C711" s="1">
        <f>IF('Залишки в регіоні'!$B711=Лист2!$C$1,'Залишки в регіоні'!$L711,0)</f>
        <v>0</v>
      </c>
      <c r="D711" s="1">
        <f>IF('Залишки в регіоні'!$B711=Лист2!$D$1,'Залишки в регіоні'!$L711,0)</f>
        <v>0</v>
      </c>
      <c r="E711" s="1">
        <f>IF('Залишки в регіоні'!$B711=Лист2!$E$1,'Залишки в регіоні'!$L711,0)</f>
        <v>0</v>
      </c>
      <c r="F711" s="1">
        <f>IF('Залишки в регіоні'!$B711=Лист2!$F$1,'Залишки в регіоні'!$L711,0)</f>
        <v>0</v>
      </c>
      <c r="G711" s="1">
        <f>IF('Залишки в регіоні'!$B711=Лист2!$G$1,'Залишки в регіоні'!$L711,0)</f>
        <v>0</v>
      </c>
      <c r="H711" s="1">
        <f>IF('Залишки в регіоні'!$B711=Лист2!$H$1,'Залишки в регіоні'!$L711,0)</f>
        <v>0</v>
      </c>
      <c r="I711" s="1">
        <f>IF('Залишки в регіоні'!$B711=Лист2!$I$1,'Залишки в регіоні'!$L711,0)</f>
        <v>0</v>
      </c>
      <c r="J711" s="1">
        <f>IF('Залишки в регіоні'!$B711=Лист2!$J$1,'Залишки в регіоні'!$L711,0)</f>
        <v>0</v>
      </c>
      <c r="K711" s="1">
        <f>IF('[1]Залишки в регіоні'!$B711=[1]Лист2!$K$1,'[1]Залишки в регіоні'!$L711,0)</f>
        <v>0</v>
      </c>
      <c r="L711" s="1">
        <f>IF('[1]Залишки в регіоні'!$B711=[1]Лист2!$L$1,'[1]Залишки в регіоні'!$L711,0)</f>
        <v>0</v>
      </c>
    </row>
    <row r="712" spans="1:12" x14ac:dyDescent="0.2">
      <c r="A712" s="1">
        <f>IF('Залишки в регіоні'!$B712=Лист2!$A$1,'Залишки в регіоні'!$L712,0)</f>
        <v>0</v>
      </c>
      <c r="B712" s="1">
        <f>IF('Залишки в регіоні'!$B712=Лист2!$B$1,'Залишки в регіоні'!$L712,0)</f>
        <v>0</v>
      </c>
      <c r="C712" s="1">
        <f>IF('Залишки в регіоні'!$B712=Лист2!$C$1,'Залишки в регіоні'!$L712,0)</f>
        <v>0</v>
      </c>
      <c r="D712" s="1">
        <f>IF('Залишки в регіоні'!$B712=Лист2!$D$1,'Залишки в регіоні'!$L712,0)</f>
        <v>0</v>
      </c>
      <c r="E712" s="1">
        <f>IF('Залишки в регіоні'!$B712=Лист2!$E$1,'Залишки в регіоні'!$L712,0)</f>
        <v>0</v>
      </c>
      <c r="F712" s="1">
        <f>IF('Залишки в регіоні'!$B712=Лист2!$F$1,'Залишки в регіоні'!$L712,0)</f>
        <v>0</v>
      </c>
      <c r="G712" s="1">
        <f>IF('Залишки в регіоні'!$B712=Лист2!$G$1,'Залишки в регіоні'!$L712,0)</f>
        <v>0</v>
      </c>
      <c r="H712" s="1">
        <f>IF('Залишки в регіоні'!$B712=Лист2!$H$1,'Залишки в регіоні'!$L712,0)</f>
        <v>0</v>
      </c>
      <c r="I712" s="1">
        <f>IF('Залишки в регіоні'!$B712=Лист2!$I$1,'Залишки в регіоні'!$L712,0)</f>
        <v>0</v>
      </c>
      <c r="J712" s="1">
        <f>IF('Залишки в регіоні'!$B712=Лист2!$J$1,'Залишки в регіоні'!$L712,0)</f>
        <v>0</v>
      </c>
      <c r="K712" s="1">
        <f>IF('[1]Залишки в регіоні'!$B712=[1]Лист2!$K$1,'[1]Залишки в регіоні'!$L712,0)</f>
        <v>0</v>
      </c>
      <c r="L712" s="1">
        <f>IF('[1]Залишки в регіоні'!$B712=[1]Лист2!$L$1,'[1]Залишки в регіоні'!$L712,0)</f>
        <v>0</v>
      </c>
    </row>
    <row r="713" spans="1:12" x14ac:dyDescent="0.2">
      <c r="A713" s="1">
        <f>IF('Залишки в регіоні'!$B713=Лист2!$A$1,'Залишки в регіоні'!$L713,0)</f>
        <v>0</v>
      </c>
      <c r="B713" s="1">
        <f>IF('Залишки в регіоні'!$B713=Лист2!$B$1,'Залишки в регіоні'!$L713,0)</f>
        <v>0</v>
      </c>
      <c r="C713" s="1">
        <f>IF('Залишки в регіоні'!$B713=Лист2!$C$1,'Залишки в регіоні'!$L713,0)</f>
        <v>0</v>
      </c>
      <c r="D713" s="1">
        <f>IF('Залишки в регіоні'!$B713=Лист2!$D$1,'Залишки в регіоні'!$L713,0)</f>
        <v>0</v>
      </c>
      <c r="E713" s="1">
        <f>IF('Залишки в регіоні'!$B713=Лист2!$E$1,'Залишки в регіоні'!$L713,0)</f>
        <v>0</v>
      </c>
      <c r="F713" s="1">
        <f>IF('Залишки в регіоні'!$B713=Лист2!$F$1,'Залишки в регіоні'!$L713,0)</f>
        <v>0</v>
      </c>
      <c r="G713" s="1">
        <f>IF('Залишки в регіоні'!$B713=Лист2!$G$1,'Залишки в регіоні'!$L713,0)</f>
        <v>0</v>
      </c>
      <c r="H713" s="1">
        <f>IF('Залишки в регіоні'!$B713=Лист2!$H$1,'Залишки в регіоні'!$L713,0)</f>
        <v>0</v>
      </c>
      <c r="I713" s="1">
        <f>IF('Залишки в регіоні'!$B713=Лист2!$I$1,'Залишки в регіоні'!$L713,0)</f>
        <v>0</v>
      </c>
      <c r="J713" s="1">
        <f>IF('Залишки в регіоні'!$B713=Лист2!$J$1,'Залишки в регіоні'!$L713,0)</f>
        <v>0</v>
      </c>
      <c r="K713" s="1">
        <f>IF('[1]Залишки в регіоні'!$B713=[1]Лист2!$K$1,'[1]Залишки в регіоні'!$L713,0)</f>
        <v>0</v>
      </c>
      <c r="L713" s="1">
        <f>IF('[1]Залишки в регіоні'!$B713=[1]Лист2!$L$1,'[1]Залишки в регіоні'!$L713,0)</f>
        <v>0</v>
      </c>
    </row>
    <row r="714" spans="1:12" x14ac:dyDescent="0.2">
      <c r="A714" s="1">
        <f>IF('Залишки в регіоні'!$B714=Лист2!$A$1,'Залишки в регіоні'!$L714,0)</f>
        <v>0</v>
      </c>
      <c r="B714" s="1">
        <f>IF('Залишки в регіоні'!$B714=Лист2!$B$1,'Залишки в регіоні'!$L714,0)</f>
        <v>0</v>
      </c>
      <c r="C714" s="1">
        <f>IF('Залишки в регіоні'!$B714=Лист2!$C$1,'Залишки в регіоні'!$L714,0)</f>
        <v>0</v>
      </c>
      <c r="D714" s="1">
        <f>IF('Залишки в регіоні'!$B714=Лист2!$D$1,'Залишки в регіоні'!$L714,0)</f>
        <v>0</v>
      </c>
      <c r="E714" s="1">
        <f>IF('Залишки в регіоні'!$B714=Лист2!$E$1,'Залишки в регіоні'!$L714,0)</f>
        <v>0</v>
      </c>
      <c r="F714" s="1">
        <f>IF('Залишки в регіоні'!$B714=Лист2!$F$1,'Залишки в регіоні'!$L714,0)</f>
        <v>0</v>
      </c>
      <c r="G714" s="1">
        <f>IF('Залишки в регіоні'!$B714=Лист2!$G$1,'Залишки в регіоні'!$L714,0)</f>
        <v>0</v>
      </c>
      <c r="H714" s="1">
        <f>IF('Залишки в регіоні'!$B714=Лист2!$H$1,'Залишки в регіоні'!$L714,0)</f>
        <v>0</v>
      </c>
      <c r="I714" s="1">
        <f>IF('Залишки в регіоні'!$B714=Лист2!$I$1,'Залишки в регіоні'!$L714,0)</f>
        <v>0</v>
      </c>
      <c r="J714" s="1">
        <f>IF('Залишки в регіоні'!$B714=Лист2!$J$1,'Залишки в регіоні'!$L714,0)</f>
        <v>0</v>
      </c>
      <c r="K714" s="1">
        <f>IF('[1]Залишки в регіоні'!$B714=[1]Лист2!$K$1,'[1]Залишки в регіоні'!$L714,0)</f>
        <v>0</v>
      </c>
      <c r="L714" s="1">
        <f>IF('[1]Залишки в регіоні'!$B714=[1]Лист2!$L$1,'[1]Залишки в регіоні'!$L714,0)</f>
        <v>0</v>
      </c>
    </row>
    <row r="715" spans="1:12" x14ac:dyDescent="0.2">
      <c r="A715" s="1">
        <f>IF('Залишки в регіоні'!$B715=Лист2!$A$1,'Залишки в регіоні'!$L715,0)</f>
        <v>0</v>
      </c>
      <c r="B715" s="1">
        <f>IF('Залишки в регіоні'!$B715=Лист2!$B$1,'Залишки в регіоні'!$L715,0)</f>
        <v>0</v>
      </c>
      <c r="C715" s="1">
        <f>IF('Залишки в регіоні'!$B715=Лист2!$C$1,'Залишки в регіоні'!$L715,0)</f>
        <v>0</v>
      </c>
      <c r="D715" s="1">
        <f>IF('Залишки в регіоні'!$B715=Лист2!$D$1,'Залишки в регіоні'!$L715,0)</f>
        <v>0</v>
      </c>
      <c r="E715" s="1">
        <f>IF('Залишки в регіоні'!$B715=Лист2!$E$1,'Залишки в регіоні'!$L715,0)</f>
        <v>0</v>
      </c>
      <c r="F715" s="1">
        <f>IF('Залишки в регіоні'!$B715=Лист2!$F$1,'Залишки в регіоні'!$L715,0)</f>
        <v>0</v>
      </c>
      <c r="G715" s="1">
        <f>IF('Залишки в регіоні'!$B715=Лист2!$G$1,'Залишки в регіоні'!$L715,0)</f>
        <v>0</v>
      </c>
      <c r="H715" s="1">
        <f>IF('Залишки в регіоні'!$B715=Лист2!$H$1,'Залишки в регіоні'!$L715,0)</f>
        <v>0</v>
      </c>
      <c r="I715" s="1">
        <f>IF('Залишки в регіоні'!$B715=Лист2!$I$1,'Залишки в регіоні'!$L715,0)</f>
        <v>0</v>
      </c>
      <c r="J715" s="1">
        <f>IF('Залишки в регіоні'!$B715=Лист2!$J$1,'Залишки в регіоні'!$L715,0)</f>
        <v>0</v>
      </c>
      <c r="K715" s="1">
        <f>IF('[1]Залишки в регіоні'!$B715=[1]Лист2!$K$1,'[1]Залишки в регіоні'!$L715,0)</f>
        <v>0</v>
      </c>
      <c r="L715" s="1">
        <f>IF('[1]Залишки в регіоні'!$B715=[1]Лист2!$L$1,'[1]Залишки в регіоні'!$L715,0)</f>
        <v>0</v>
      </c>
    </row>
    <row r="716" spans="1:12" x14ac:dyDescent="0.2">
      <c r="A716" s="1">
        <f>IF('Залишки в регіоні'!$B716=Лист2!$A$1,'Залишки в регіоні'!$L716,0)</f>
        <v>0</v>
      </c>
      <c r="B716" s="1">
        <f>IF('Залишки в регіоні'!$B716=Лист2!$B$1,'Залишки в регіоні'!$L716,0)</f>
        <v>0</v>
      </c>
      <c r="C716" s="1">
        <f>IF('Залишки в регіоні'!$B716=Лист2!$C$1,'Залишки в регіоні'!$L716,0)</f>
        <v>0</v>
      </c>
      <c r="D716" s="1">
        <f>IF('Залишки в регіоні'!$B716=Лист2!$D$1,'Залишки в регіоні'!$L716,0)</f>
        <v>0</v>
      </c>
      <c r="E716" s="1">
        <f>IF('Залишки в регіоні'!$B716=Лист2!$E$1,'Залишки в регіоні'!$L716,0)</f>
        <v>0</v>
      </c>
      <c r="F716" s="1">
        <f>IF('Залишки в регіоні'!$B716=Лист2!$F$1,'Залишки в регіоні'!$L716,0)</f>
        <v>0</v>
      </c>
      <c r="G716" s="1">
        <f>IF('Залишки в регіоні'!$B716=Лист2!$G$1,'Залишки в регіоні'!$L716,0)</f>
        <v>0</v>
      </c>
      <c r="H716" s="1">
        <f>IF('Залишки в регіоні'!$B716=Лист2!$H$1,'Залишки в регіоні'!$L716,0)</f>
        <v>0</v>
      </c>
      <c r="I716" s="1">
        <f>IF('Залишки в регіоні'!$B716=Лист2!$I$1,'Залишки в регіоні'!$L716,0)</f>
        <v>0</v>
      </c>
      <c r="J716" s="1">
        <f>IF('Залишки в регіоні'!$B716=Лист2!$J$1,'Залишки в регіоні'!$L716,0)</f>
        <v>0</v>
      </c>
      <c r="K716" s="1">
        <f>IF('[1]Залишки в регіоні'!$B716=[1]Лист2!$K$1,'[1]Залишки в регіоні'!$L716,0)</f>
        <v>0</v>
      </c>
      <c r="L716" s="1">
        <f>IF('[1]Залишки в регіоні'!$B716=[1]Лист2!$L$1,'[1]Залишки в регіоні'!$L716,0)</f>
        <v>0</v>
      </c>
    </row>
    <row r="717" spans="1:12" x14ac:dyDescent="0.2">
      <c r="A717" s="1">
        <f>IF('Залишки в регіоні'!$B717=Лист2!$A$1,'Залишки в регіоні'!$L717,0)</f>
        <v>0</v>
      </c>
      <c r="B717" s="1">
        <f>IF('Залишки в регіоні'!$B717=Лист2!$B$1,'Залишки в регіоні'!$L717,0)</f>
        <v>0</v>
      </c>
      <c r="C717" s="1">
        <f>IF('Залишки в регіоні'!$B717=Лист2!$C$1,'Залишки в регіоні'!$L717,0)</f>
        <v>0</v>
      </c>
      <c r="D717" s="1">
        <f>IF('Залишки в регіоні'!$B717=Лист2!$D$1,'Залишки в регіоні'!$L717,0)</f>
        <v>0</v>
      </c>
      <c r="E717" s="1">
        <f>IF('Залишки в регіоні'!$B717=Лист2!$E$1,'Залишки в регіоні'!$L717,0)</f>
        <v>0</v>
      </c>
      <c r="F717" s="1">
        <f>IF('Залишки в регіоні'!$B717=Лист2!$F$1,'Залишки в регіоні'!$L717,0)</f>
        <v>0</v>
      </c>
      <c r="G717" s="1">
        <f>IF('Залишки в регіоні'!$B717=Лист2!$G$1,'Залишки в регіоні'!$L717,0)</f>
        <v>0</v>
      </c>
      <c r="H717" s="1">
        <f>IF('Залишки в регіоні'!$B717=Лист2!$H$1,'Залишки в регіоні'!$L717,0)</f>
        <v>0</v>
      </c>
      <c r="I717" s="1">
        <f>IF('Залишки в регіоні'!$B717=Лист2!$I$1,'Залишки в регіоні'!$L717,0)</f>
        <v>0</v>
      </c>
      <c r="J717" s="1">
        <f>IF('Залишки в регіоні'!$B717=Лист2!$J$1,'Залишки в регіоні'!$L717,0)</f>
        <v>0</v>
      </c>
      <c r="K717" s="1">
        <f>IF('[1]Залишки в регіоні'!$B717=[1]Лист2!$K$1,'[1]Залишки в регіоні'!$L717,0)</f>
        <v>0</v>
      </c>
      <c r="L717" s="1">
        <f>IF('[1]Залишки в регіоні'!$B717=[1]Лист2!$L$1,'[1]Залишки в регіоні'!$L717,0)</f>
        <v>0</v>
      </c>
    </row>
    <row r="718" spans="1:12" x14ac:dyDescent="0.2">
      <c r="A718" s="1">
        <f>IF('Залишки в регіоні'!$B718=Лист2!$A$1,'Залишки в регіоні'!$L718,0)</f>
        <v>0</v>
      </c>
      <c r="B718" s="1">
        <f>IF('Залишки в регіоні'!$B718=Лист2!$B$1,'Залишки в регіоні'!$L718,0)</f>
        <v>0</v>
      </c>
      <c r="C718" s="1">
        <f>IF('Залишки в регіоні'!$B718=Лист2!$C$1,'Залишки в регіоні'!$L718,0)</f>
        <v>0</v>
      </c>
      <c r="D718" s="1">
        <f>IF('Залишки в регіоні'!$B718=Лист2!$D$1,'Залишки в регіоні'!$L718,0)</f>
        <v>0</v>
      </c>
      <c r="E718" s="1">
        <f>IF('Залишки в регіоні'!$B718=Лист2!$E$1,'Залишки в регіоні'!$L718,0)</f>
        <v>0</v>
      </c>
      <c r="F718" s="1">
        <f>IF('Залишки в регіоні'!$B718=Лист2!$F$1,'Залишки в регіоні'!$L718,0)</f>
        <v>0</v>
      </c>
      <c r="G718" s="1">
        <f>IF('Залишки в регіоні'!$B718=Лист2!$G$1,'Залишки в регіоні'!$L718,0)</f>
        <v>0</v>
      </c>
      <c r="H718" s="1">
        <f>IF('Залишки в регіоні'!$B718=Лист2!$H$1,'Залишки в регіоні'!$L718,0)</f>
        <v>0</v>
      </c>
      <c r="I718" s="1">
        <f>IF('Залишки в регіоні'!$B718=Лист2!$I$1,'Залишки в регіоні'!$L718,0)</f>
        <v>0</v>
      </c>
      <c r="J718" s="1">
        <f>IF('Залишки в регіоні'!$B718=Лист2!$J$1,'Залишки в регіоні'!$L718,0)</f>
        <v>0</v>
      </c>
      <c r="K718" s="1">
        <f>IF('[1]Залишки в регіоні'!$B718=[1]Лист2!$K$1,'[1]Залишки в регіоні'!$L718,0)</f>
        <v>0</v>
      </c>
      <c r="L718" s="1">
        <f>IF('[1]Залишки в регіоні'!$B718=[1]Лист2!$L$1,'[1]Залишки в регіоні'!$L718,0)</f>
        <v>0</v>
      </c>
    </row>
    <row r="719" spans="1:12" x14ac:dyDescent="0.2">
      <c r="A719" s="1">
        <f>IF('Залишки в регіоні'!$B719=Лист2!$A$1,'Залишки в регіоні'!$L719,0)</f>
        <v>0</v>
      </c>
      <c r="B719" s="1">
        <f>IF('Залишки в регіоні'!$B719=Лист2!$B$1,'Залишки в регіоні'!$L719,0)</f>
        <v>0</v>
      </c>
      <c r="C719" s="1">
        <f>IF('Залишки в регіоні'!$B719=Лист2!$C$1,'Залишки в регіоні'!$L719,0)</f>
        <v>0</v>
      </c>
      <c r="D719" s="1">
        <f>IF('Залишки в регіоні'!$B719=Лист2!$D$1,'Залишки в регіоні'!$L719,0)</f>
        <v>0</v>
      </c>
      <c r="E719" s="1">
        <f>IF('Залишки в регіоні'!$B719=Лист2!$E$1,'Залишки в регіоні'!$L719,0)</f>
        <v>0</v>
      </c>
      <c r="F719" s="1">
        <f>IF('Залишки в регіоні'!$B719=Лист2!$F$1,'Залишки в регіоні'!$L719,0)</f>
        <v>0</v>
      </c>
      <c r="G719" s="1">
        <f>IF('Залишки в регіоні'!$B719=Лист2!$G$1,'Залишки в регіоні'!$L719,0)</f>
        <v>0</v>
      </c>
      <c r="H719" s="1">
        <f>IF('Залишки в регіоні'!$B719=Лист2!$H$1,'Залишки в регіоні'!$L719,0)</f>
        <v>0</v>
      </c>
      <c r="I719" s="1">
        <f>IF('Залишки в регіоні'!$B719=Лист2!$I$1,'Залишки в регіоні'!$L719,0)</f>
        <v>0</v>
      </c>
      <c r="J719" s="1">
        <f>IF('Залишки в регіоні'!$B719=Лист2!$J$1,'Залишки в регіоні'!$L719,0)</f>
        <v>0</v>
      </c>
      <c r="K719" s="1">
        <f>IF('[1]Залишки в регіоні'!$B719=[1]Лист2!$K$1,'[1]Залишки в регіоні'!$L719,0)</f>
        <v>0</v>
      </c>
      <c r="L719" s="1">
        <f>IF('[1]Залишки в регіоні'!$B719=[1]Лист2!$L$1,'[1]Залишки в регіоні'!$L719,0)</f>
        <v>0</v>
      </c>
    </row>
    <row r="720" spans="1:12" x14ac:dyDescent="0.2">
      <c r="A720" s="1">
        <f>IF('Залишки в регіоні'!$B720=Лист2!$A$1,'Залишки в регіоні'!$L720,0)</f>
        <v>0</v>
      </c>
      <c r="B720" s="1">
        <f>IF('Залишки в регіоні'!$B720=Лист2!$B$1,'Залишки в регіоні'!$L720,0)</f>
        <v>0</v>
      </c>
      <c r="C720" s="1">
        <f>IF('Залишки в регіоні'!$B720=Лист2!$C$1,'Залишки в регіоні'!$L720,0)</f>
        <v>0</v>
      </c>
      <c r="D720" s="1">
        <f>IF('Залишки в регіоні'!$B720=Лист2!$D$1,'Залишки в регіоні'!$L720,0)</f>
        <v>0</v>
      </c>
      <c r="E720" s="1">
        <f>IF('Залишки в регіоні'!$B720=Лист2!$E$1,'Залишки в регіоні'!$L720,0)</f>
        <v>0</v>
      </c>
      <c r="F720" s="1">
        <f>IF('Залишки в регіоні'!$B720=Лист2!$F$1,'Залишки в регіоні'!$L720,0)</f>
        <v>0</v>
      </c>
      <c r="G720" s="1">
        <f>IF('Залишки в регіоні'!$B720=Лист2!$G$1,'Залишки в регіоні'!$L720,0)</f>
        <v>0</v>
      </c>
      <c r="H720" s="1">
        <f>IF('Залишки в регіоні'!$B720=Лист2!$H$1,'Залишки в регіоні'!$L720,0)</f>
        <v>0</v>
      </c>
      <c r="I720" s="1">
        <f>IF('Залишки в регіоні'!$B720=Лист2!$I$1,'Залишки в регіоні'!$L720,0)</f>
        <v>0</v>
      </c>
      <c r="J720" s="1">
        <f>IF('Залишки в регіоні'!$B720=Лист2!$J$1,'Залишки в регіоні'!$L720,0)</f>
        <v>0</v>
      </c>
      <c r="K720" s="1">
        <f>IF('[1]Залишки в регіоні'!$B720=[1]Лист2!$K$1,'[1]Залишки в регіоні'!$L720,0)</f>
        <v>0</v>
      </c>
      <c r="L720" s="1">
        <f>IF('[1]Залишки в регіоні'!$B720=[1]Лист2!$L$1,'[1]Залишки в регіоні'!$L720,0)</f>
        <v>0</v>
      </c>
    </row>
    <row r="721" spans="1:12" x14ac:dyDescent="0.2">
      <c r="A721" s="1">
        <f>IF('Залишки в регіоні'!$B721=Лист2!$A$1,'Залишки в регіоні'!$L721,0)</f>
        <v>0</v>
      </c>
      <c r="B721" s="1">
        <f>IF('Залишки в регіоні'!$B721=Лист2!$B$1,'Залишки в регіоні'!$L721,0)</f>
        <v>0</v>
      </c>
      <c r="C721" s="1">
        <f>IF('Залишки в регіоні'!$B721=Лист2!$C$1,'Залишки в регіоні'!$L721,0)</f>
        <v>0</v>
      </c>
      <c r="D721" s="1">
        <f>IF('Залишки в регіоні'!$B721=Лист2!$D$1,'Залишки в регіоні'!$L721,0)</f>
        <v>0</v>
      </c>
      <c r="E721" s="1">
        <f>IF('Залишки в регіоні'!$B721=Лист2!$E$1,'Залишки в регіоні'!$L721,0)</f>
        <v>0</v>
      </c>
      <c r="F721" s="1">
        <f>IF('Залишки в регіоні'!$B721=Лист2!$F$1,'Залишки в регіоні'!$L721,0)</f>
        <v>0</v>
      </c>
      <c r="G721" s="1">
        <f>IF('Залишки в регіоні'!$B721=Лист2!$G$1,'Залишки в регіоні'!$L721,0)</f>
        <v>0</v>
      </c>
      <c r="H721" s="1">
        <f>IF('Залишки в регіоні'!$B721=Лист2!$H$1,'Залишки в регіоні'!$L721,0)</f>
        <v>0</v>
      </c>
      <c r="I721" s="1">
        <f>IF('Залишки в регіоні'!$B721=Лист2!$I$1,'Залишки в регіоні'!$L721,0)</f>
        <v>0</v>
      </c>
      <c r="J721" s="1">
        <f>IF('Залишки в регіоні'!$B721=Лист2!$J$1,'Залишки в регіоні'!$L721,0)</f>
        <v>0</v>
      </c>
      <c r="K721" s="1">
        <f>IF('[1]Залишки в регіоні'!$B721=[1]Лист2!$K$1,'[1]Залишки в регіоні'!$L721,0)</f>
        <v>0</v>
      </c>
      <c r="L721" s="1">
        <f>IF('[1]Залишки в регіоні'!$B721=[1]Лист2!$L$1,'[1]Залишки в регіоні'!$L721,0)</f>
        <v>0</v>
      </c>
    </row>
    <row r="722" spans="1:12" x14ac:dyDescent="0.2">
      <c r="A722" s="1">
        <f>IF('Залишки в регіоні'!$B722=Лист2!$A$1,'Залишки в регіоні'!$L722,0)</f>
        <v>0</v>
      </c>
      <c r="B722" s="1">
        <f>IF('Залишки в регіоні'!$B722=Лист2!$B$1,'Залишки в регіоні'!$L722,0)</f>
        <v>0</v>
      </c>
      <c r="C722" s="1">
        <f>IF('Залишки в регіоні'!$B722=Лист2!$C$1,'Залишки в регіоні'!$L722,0)</f>
        <v>0</v>
      </c>
      <c r="D722" s="1">
        <f>IF('Залишки в регіоні'!$B722=Лист2!$D$1,'Залишки в регіоні'!$L722,0)</f>
        <v>0</v>
      </c>
      <c r="E722" s="1">
        <f>IF('Залишки в регіоні'!$B722=Лист2!$E$1,'Залишки в регіоні'!$L722,0)</f>
        <v>0</v>
      </c>
      <c r="F722" s="1">
        <f>IF('Залишки в регіоні'!$B722=Лист2!$F$1,'Залишки в регіоні'!$L722,0)</f>
        <v>0</v>
      </c>
      <c r="G722" s="1">
        <f>IF('Залишки в регіоні'!$B722=Лист2!$G$1,'Залишки в регіоні'!$L722,0)</f>
        <v>0</v>
      </c>
      <c r="H722" s="1">
        <f>IF('Залишки в регіоні'!$B722=Лист2!$H$1,'Залишки в регіоні'!$L722,0)</f>
        <v>0</v>
      </c>
      <c r="I722" s="1">
        <f>IF('Залишки в регіоні'!$B722=Лист2!$I$1,'Залишки в регіоні'!$L722,0)</f>
        <v>0</v>
      </c>
      <c r="J722" s="1">
        <f>IF('Залишки в регіоні'!$B722=Лист2!$J$1,'Залишки в регіоні'!$L722,0)</f>
        <v>0</v>
      </c>
      <c r="K722" s="1">
        <f>IF('[1]Залишки в регіоні'!$B722=[1]Лист2!$K$1,'[1]Залишки в регіоні'!$L722,0)</f>
        <v>0</v>
      </c>
      <c r="L722" s="1">
        <f>IF('[1]Залишки в регіоні'!$B722=[1]Лист2!$L$1,'[1]Залишки в регіоні'!$L722,0)</f>
        <v>0</v>
      </c>
    </row>
    <row r="723" spans="1:12" x14ac:dyDescent="0.2">
      <c r="A723" s="1">
        <f>IF('Залишки в регіоні'!$B723=Лист2!$A$1,'Залишки в регіоні'!$L723,0)</f>
        <v>0</v>
      </c>
      <c r="B723" s="1">
        <f>IF('Залишки в регіоні'!$B723=Лист2!$B$1,'Залишки в регіоні'!$L723,0)</f>
        <v>0</v>
      </c>
      <c r="C723" s="1">
        <f>IF('Залишки в регіоні'!$B723=Лист2!$C$1,'Залишки в регіоні'!$L723,0)</f>
        <v>0</v>
      </c>
      <c r="D723" s="1">
        <f>IF('Залишки в регіоні'!$B723=Лист2!$D$1,'Залишки в регіоні'!$L723,0)</f>
        <v>0</v>
      </c>
      <c r="E723" s="1">
        <f>IF('Залишки в регіоні'!$B723=Лист2!$E$1,'Залишки в регіоні'!$L723,0)</f>
        <v>0</v>
      </c>
      <c r="F723" s="1">
        <f>IF('Залишки в регіоні'!$B723=Лист2!$F$1,'Залишки в регіоні'!$L723,0)</f>
        <v>0</v>
      </c>
      <c r="G723" s="1">
        <f>IF('Залишки в регіоні'!$B723=Лист2!$G$1,'Залишки в регіоні'!$L723,0)</f>
        <v>0</v>
      </c>
      <c r="H723" s="1">
        <f>IF('Залишки в регіоні'!$B723=Лист2!$H$1,'Залишки в регіоні'!$L723,0)</f>
        <v>0</v>
      </c>
      <c r="I723" s="1">
        <f>IF('Залишки в регіоні'!$B723=Лист2!$I$1,'Залишки в регіоні'!$L723,0)</f>
        <v>0</v>
      </c>
      <c r="J723" s="1">
        <f>IF('Залишки в регіоні'!$B723=Лист2!$J$1,'Залишки в регіоні'!$L723,0)</f>
        <v>0</v>
      </c>
      <c r="K723" s="1">
        <f>IF('[1]Залишки в регіоні'!$B723=[1]Лист2!$K$1,'[1]Залишки в регіоні'!$L723,0)</f>
        <v>0</v>
      </c>
      <c r="L723" s="1">
        <f>IF('[1]Залишки в регіоні'!$B723=[1]Лист2!$L$1,'[1]Залишки в регіоні'!$L723,0)</f>
        <v>0</v>
      </c>
    </row>
    <row r="724" spans="1:12" x14ac:dyDescent="0.2">
      <c r="A724" s="1">
        <f>IF('Залишки в регіоні'!$B724=Лист2!$A$1,'Залишки в регіоні'!$L724,0)</f>
        <v>0</v>
      </c>
      <c r="B724" s="1">
        <f>IF('Залишки в регіоні'!$B724=Лист2!$B$1,'Залишки в регіоні'!$L724,0)</f>
        <v>0</v>
      </c>
      <c r="C724" s="1">
        <f>IF('Залишки в регіоні'!$B724=Лист2!$C$1,'Залишки в регіоні'!$L724,0)</f>
        <v>0</v>
      </c>
      <c r="D724" s="1">
        <f>IF('Залишки в регіоні'!$B724=Лист2!$D$1,'Залишки в регіоні'!$L724,0)</f>
        <v>0</v>
      </c>
      <c r="E724" s="1">
        <f>IF('Залишки в регіоні'!$B724=Лист2!$E$1,'Залишки в регіоні'!$L724,0)</f>
        <v>0</v>
      </c>
      <c r="F724" s="1">
        <f>IF('Залишки в регіоні'!$B724=Лист2!$F$1,'Залишки в регіоні'!$L724,0)</f>
        <v>0</v>
      </c>
      <c r="G724" s="1">
        <f>IF('Залишки в регіоні'!$B724=Лист2!$G$1,'Залишки в регіоні'!$L724,0)</f>
        <v>0</v>
      </c>
      <c r="H724" s="1">
        <f>IF('Залишки в регіоні'!$B724=Лист2!$H$1,'Залишки в регіоні'!$L724,0)</f>
        <v>0</v>
      </c>
      <c r="I724" s="1">
        <f>IF('Залишки в регіоні'!$B724=Лист2!$I$1,'Залишки в регіоні'!$L724,0)</f>
        <v>0</v>
      </c>
      <c r="J724" s="1">
        <f>IF('Залишки в регіоні'!$B724=Лист2!$J$1,'Залишки в регіоні'!$L724,0)</f>
        <v>0</v>
      </c>
      <c r="K724" s="1">
        <f>IF('[1]Залишки в регіоні'!$B724=[1]Лист2!$K$1,'[1]Залишки в регіоні'!$L724,0)</f>
        <v>0</v>
      </c>
      <c r="L724" s="1">
        <f>IF('[1]Залишки в регіоні'!$B724=[1]Лист2!$L$1,'[1]Залишки в регіоні'!$L724,0)</f>
        <v>0</v>
      </c>
    </row>
    <row r="725" spans="1:12" x14ac:dyDescent="0.2">
      <c r="A725" s="1">
        <f>IF('Залишки в регіоні'!$B725=Лист2!$A$1,'Залишки в регіоні'!$L725,0)</f>
        <v>0</v>
      </c>
      <c r="B725" s="1">
        <f>IF('Залишки в регіоні'!$B725=Лист2!$B$1,'Залишки в регіоні'!$L725,0)</f>
        <v>0</v>
      </c>
      <c r="C725" s="1">
        <f>IF('Залишки в регіоні'!$B725=Лист2!$C$1,'Залишки в регіоні'!$L725,0)</f>
        <v>0</v>
      </c>
      <c r="D725" s="1">
        <f>IF('Залишки в регіоні'!$B725=Лист2!$D$1,'Залишки в регіоні'!$L725,0)</f>
        <v>0</v>
      </c>
      <c r="E725" s="1">
        <f>IF('Залишки в регіоні'!$B725=Лист2!$E$1,'Залишки в регіоні'!$L725,0)</f>
        <v>0</v>
      </c>
      <c r="F725" s="1">
        <f>IF('Залишки в регіоні'!$B725=Лист2!$F$1,'Залишки в регіоні'!$L725,0)</f>
        <v>0</v>
      </c>
      <c r="G725" s="1">
        <f>IF('Залишки в регіоні'!$B725=Лист2!$G$1,'Залишки в регіоні'!$L725,0)</f>
        <v>0</v>
      </c>
      <c r="H725" s="1">
        <f>IF('Залишки в регіоні'!$B725=Лист2!$H$1,'Залишки в регіоні'!$L725,0)</f>
        <v>0</v>
      </c>
      <c r="I725" s="1">
        <f>IF('Залишки в регіоні'!$B725=Лист2!$I$1,'Залишки в регіоні'!$L725,0)</f>
        <v>0</v>
      </c>
      <c r="J725" s="1">
        <f>IF('Залишки в регіоні'!$B725=Лист2!$J$1,'Залишки в регіоні'!$L725,0)</f>
        <v>0</v>
      </c>
      <c r="K725" s="1">
        <f>IF('[1]Залишки в регіоні'!$B725=[1]Лист2!$K$1,'[1]Залишки в регіоні'!$L725,0)</f>
        <v>0</v>
      </c>
      <c r="L725" s="1">
        <f>IF('[1]Залишки в регіоні'!$B725=[1]Лист2!$L$1,'[1]Залишки в регіоні'!$L725,0)</f>
        <v>0</v>
      </c>
    </row>
    <row r="726" spans="1:12" x14ac:dyDescent="0.2">
      <c r="A726" s="1">
        <f>IF('Залишки в регіоні'!$B726=Лист2!$A$1,'Залишки в регіоні'!$L726,0)</f>
        <v>0</v>
      </c>
      <c r="B726" s="1">
        <f>IF('Залишки в регіоні'!$B726=Лист2!$B$1,'Залишки в регіоні'!$L726,0)</f>
        <v>0</v>
      </c>
      <c r="C726" s="1">
        <f>IF('Залишки в регіоні'!$B726=Лист2!$C$1,'Залишки в регіоні'!$L726,0)</f>
        <v>0</v>
      </c>
      <c r="D726" s="1">
        <f>IF('Залишки в регіоні'!$B726=Лист2!$D$1,'Залишки в регіоні'!$L726,0)</f>
        <v>0</v>
      </c>
      <c r="E726" s="1">
        <f>IF('Залишки в регіоні'!$B726=Лист2!$E$1,'Залишки в регіоні'!$L726,0)</f>
        <v>0</v>
      </c>
      <c r="F726" s="1">
        <f>IF('Залишки в регіоні'!$B726=Лист2!$F$1,'Залишки в регіоні'!$L726,0)</f>
        <v>0</v>
      </c>
      <c r="G726" s="1">
        <f>IF('Залишки в регіоні'!$B726=Лист2!$G$1,'Залишки в регіоні'!$L726,0)</f>
        <v>0</v>
      </c>
      <c r="H726" s="1">
        <f>IF('Залишки в регіоні'!$B726=Лист2!$H$1,'Залишки в регіоні'!$L726,0)</f>
        <v>0</v>
      </c>
      <c r="I726" s="1">
        <f>IF('Залишки в регіоні'!$B726=Лист2!$I$1,'Залишки в регіоні'!$L726,0)</f>
        <v>0</v>
      </c>
      <c r="J726" s="1">
        <f>IF('Залишки в регіоні'!$B726=Лист2!$J$1,'Залишки в регіоні'!$L726,0)</f>
        <v>0</v>
      </c>
      <c r="K726" s="1">
        <f>IF('[1]Залишки в регіоні'!$B726=[1]Лист2!$K$1,'[1]Залишки в регіоні'!$L726,0)</f>
        <v>0</v>
      </c>
      <c r="L726" s="1">
        <f>IF('[1]Залишки в регіоні'!$B726=[1]Лист2!$L$1,'[1]Залишки в регіоні'!$L726,0)</f>
        <v>0</v>
      </c>
    </row>
    <row r="727" spans="1:12" x14ac:dyDescent="0.2">
      <c r="A727" s="1">
        <f>IF('Залишки в регіоні'!$B727=Лист2!$A$1,'Залишки в регіоні'!$L727,0)</f>
        <v>0</v>
      </c>
      <c r="B727" s="1">
        <f>IF('Залишки в регіоні'!$B727=Лист2!$B$1,'Залишки в регіоні'!$L727,0)</f>
        <v>0</v>
      </c>
      <c r="C727" s="1">
        <f>IF('Залишки в регіоні'!$B727=Лист2!$C$1,'Залишки в регіоні'!$L727,0)</f>
        <v>0</v>
      </c>
      <c r="D727" s="1">
        <f>IF('Залишки в регіоні'!$B727=Лист2!$D$1,'Залишки в регіоні'!$L727,0)</f>
        <v>0</v>
      </c>
      <c r="E727" s="1">
        <f>IF('Залишки в регіоні'!$B727=Лист2!$E$1,'Залишки в регіоні'!$L727,0)</f>
        <v>0</v>
      </c>
      <c r="F727" s="1">
        <f>IF('Залишки в регіоні'!$B727=Лист2!$F$1,'Залишки в регіоні'!$L727,0)</f>
        <v>0</v>
      </c>
      <c r="G727" s="1">
        <f>IF('Залишки в регіоні'!$B727=Лист2!$G$1,'Залишки в регіоні'!$L727,0)</f>
        <v>0</v>
      </c>
      <c r="H727" s="1">
        <f>IF('Залишки в регіоні'!$B727=Лист2!$H$1,'Залишки в регіоні'!$L727,0)</f>
        <v>0</v>
      </c>
      <c r="I727" s="1">
        <f>IF('Залишки в регіоні'!$B727=Лист2!$I$1,'Залишки в регіоні'!$L727,0)</f>
        <v>0</v>
      </c>
      <c r="J727" s="1">
        <f>IF('Залишки в регіоні'!$B727=Лист2!$J$1,'Залишки в регіоні'!$L727,0)</f>
        <v>0</v>
      </c>
      <c r="K727" s="1">
        <f>IF('[1]Залишки в регіоні'!$B727=[1]Лист2!$K$1,'[1]Залишки в регіоні'!$L727,0)</f>
        <v>0</v>
      </c>
      <c r="L727" s="1">
        <f>IF('[1]Залишки в регіоні'!$B727=[1]Лист2!$L$1,'[1]Залишки в регіоні'!$L727,0)</f>
        <v>0</v>
      </c>
    </row>
    <row r="728" spans="1:12" x14ac:dyDescent="0.2">
      <c r="A728" s="1">
        <f>IF('Залишки в регіоні'!$B728=Лист2!$A$1,'Залишки в регіоні'!$L728,0)</f>
        <v>0</v>
      </c>
      <c r="B728" s="1">
        <f>IF('Залишки в регіоні'!$B728=Лист2!$B$1,'Залишки в регіоні'!$L728,0)</f>
        <v>0</v>
      </c>
      <c r="C728" s="1">
        <f>IF('Залишки в регіоні'!$B728=Лист2!$C$1,'Залишки в регіоні'!$L728,0)</f>
        <v>0</v>
      </c>
      <c r="D728" s="1">
        <f>IF('Залишки в регіоні'!$B728=Лист2!$D$1,'Залишки в регіоні'!$L728,0)</f>
        <v>0</v>
      </c>
      <c r="E728" s="1">
        <f>IF('Залишки в регіоні'!$B728=Лист2!$E$1,'Залишки в регіоні'!$L728,0)</f>
        <v>0</v>
      </c>
      <c r="F728" s="1">
        <f>IF('Залишки в регіоні'!$B728=Лист2!$F$1,'Залишки в регіоні'!$L728,0)</f>
        <v>0</v>
      </c>
      <c r="G728" s="1">
        <f>IF('Залишки в регіоні'!$B728=Лист2!$G$1,'Залишки в регіоні'!$L728,0)</f>
        <v>0</v>
      </c>
      <c r="H728" s="1">
        <f>IF('Залишки в регіоні'!$B728=Лист2!$H$1,'Залишки в регіоні'!$L728,0)</f>
        <v>0</v>
      </c>
      <c r="I728" s="1">
        <f>IF('Залишки в регіоні'!$B728=Лист2!$I$1,'Залишки в регіоні'!$L728,0)</f>
        <v>0</v>
      </c>
      <c r="J728" s="1">
        <f>IF('Залишки в регіоні'!$B728=Лист2!$J$1,'Залишки в регіоні'!$L728,0)</f>
        <v>0</v>
      </c>
      <c r="K728" s="1">
        <f>IF('[1]Залишки в регіоні'!$B728=[1]Лист2!$K$1,'[1]Залишки в регіоні'!$L728,0)</f>
        <v>0</v>
      </c>
      <c r="L728" s="1">
        <f>IF('[1]Залишки в регіоні'!$B728=[1]Лист2!$L$1,'[1]Залишки в регіоні'!$L728,0)</f>
        <v>0</v>
      </c>
    </row>
    <row r="729" spans="1:12" x14ac:dyDescent="0.2">
      <c r="A729" s="1">
        <f>IF('Залишки в регіоні'!$B729=Лист2!$A$1,'Залишки в регіоні'!$L729,0)</f>
        <v>0</v>
      </c>
      <c r="B729" s="1">
        <f>IF('Залишки в регіоні'!$B729=Лист2!$B$1,'Залишки в регіоні'!$L729,0)</f>
        <v>0</v>
      </c>
      <c r="C729" s="1">
        <f>IF('Залишки в регіоні'!$B729=Лист2!$C$1,'Залишки в регіоні'!$L729,0)</f>
        <v>0</v>
      </c>
      <c r="D729" s="1">
        <f>IF('Залишки в регіоні'!$B729=Лист2!$D$1,'Залишки в регіоні'!$L729,0)</f>
        <v>0</v>
      </c>
      <c r="E729" s="1">
        <f>IF('Залишки в регіоні'!$B729=Лист2!$E$1,'Залишки в регіоні'!$L729,0)</f>
        <v>0</v>
      </c>
      <c r="F729" s="1">
        <f>IF('Залишки в регіоні'!$B729=Лист2!$F$1,'Залишки в регіоні'!$L729,0)</f>
        <v>0</v>
      </c>
      <c r="G729" s="1">
        <f>IF('Залишки в регіоні'!$B729=Лист2!$G$1,'Залишки в регіоні'!$L729,0)</f>
        <v>0</v>
      </c>
      <c r="H729" s="1">
        <f>IF('Залишки в регіоні'!$B729=Лист2!$H$1,'Залишки в регіоні'!$L729,0)</f>
        <v>0</v>
      </c>
      <c r="I729" s="1">
        <f>IF('Залишки в регіоні'!$B729=Лист2!$I$1,'Залишки в регіоні'!$L729,0)</f>
        <v>0</v>
      </c>
      <c r="J729" s="1">
        <f>IF('Залишки в регіоні'!$B729=Лист2!$J$1,'Залишки в регіоні'!$L729,0)</f>
        <v>0</v>
      </c>
      <c r="K729" s="1">
        <f>IF('[1]Залишки в регіоні'!$B729=[1]Лист2!$K$1,'[1]Залишки в регіоні'!$L729,0)</f>
        <v>0</v>
      </c>
      <c r="L729" s="1">
        <f>IF('[1]Залишки в регіоні'!$B729=[1]Лист2!$L$1,'[1]Залишки в регіоні'!$L729,0)</f>
        <v>0</v>
      </c>
    </row>
    <row r="730" spans="1:12" x14ac:dyDescent="0.2">
      <c r="A730" s="1">
        <f>IF('Залишки в регіоні'!$B730=Лист2!$A$1,'Залишки в регіоні'!$L730,0)</f>
        <v>0</v>
      </c>
      <c r="B730" s="1">
        <f>IF('Залишки в регіоні'!$B730=Лист2!$B$1,'Залишки в регіоні'!$L730,0)</f>
        <v>0</v>
      </c>
      <c r="C730" s="1">
        <f>IF('Залишки в регіоні'!$B730=Лист2!$C$1,'Залишки в регіоні'!$L730,0)</f>
        <v>0</v>
      </c>
      <c r="D730" s="1">
        <f>IF('Залишки в регіоні'!$B730=Лист2!$D$1,'Залишки в регіоні'!$L730,0)</f>
        <v>0</v>
      </c>
      <c r="E730" s="1">
        <f>IF('Залишки в регіоні'!$B730=Лист2!$E$1,'Залишки в регіоні'!$L730,0)</f>
        <v>0</v>
      </c>
      <c r="F730" s="1">
        <f>IF('Залишки в регіоні'!$B730=Лист2!$F$1,'Залишки в регіоні'!$L730,0)</f>
        <v>0</v>
      </c>
      <c r="G730" s="1">
        <f>IF('Залишки в регіоні'!$B730=Лист2!$G$1,'Залишки в регіоні'!$L730,0)</f>
        <v>0</v>
      </c>
      <c r="H730" s="1">
        <f>IF('Залишки в регіоні'!$B730=Лист2!$H$1,'Залишки в регіоні'!$L730,0)</f>
        <v>0</v>
      </c>
      <c r="I730" s="1">
        <f>IF('Залишки в регіоні'!$B730=Лист2!$I$1,'Залишки в регіоні'!$L730,0)</f>
        <v>0</v>
      </c>
      <c r="J730" s="1">
        <f>IF('Залишки в регіоні'!$B730=Лист2!$J$1,'Залишки в регіоні'!$L730,0)</f>
        <v>0</v>
      </c>
      <c r="K730" s="1">
        <f>IF('[1]Залишки в регіоні'!$B730=[1]Лист2!$K$1,'[1]Залишки в регіоні'!$L730,0)</f>
        <v>0</v>
      </c>
      <c r="L730" s="1">
        <f>IF('[1]Залишки в регіоні'!$B730=[1]Лист2!$L$1,'[1]Залишки в регіоні'!$L730,0)</f>
        <v>0</v>
      </c>
    </row>
    <row r="731" spans="1:12" x14ac:dyDescent="0.2">
      <c r="A731" s="1">
        <f>IF('Залишки в регіоні'!$B731=Лист2!$A$1,'Залишки в регіоні'!$L731,0)</f>
        <v>0</v>
      </c>
      <c r="B731" s="1">
        <f>IF('Залишки в регіоні'!$B731=Лист2!$B$1,'Залишки в регіоні'!$L731,0)</f>
        <v>0</v>
      </c>
      <c r="C731" s="1">
        <f>IF('Залишки в регіоні'!$B731=Лист2!$C$1,'Залишки в регіоні'!$L731,0)</f>
        <v>0</v>
      </c>
      <c r="D731" s="1">
        <f>IF('Залишки в регіоні'!$B731=Лист2!$D$1,'Залишки в регіоні'!$L731,0)</f>
        <v>0</v>
      </c>
      <c r="E731" s="1">
        <f>IF('Залишки в регіоні'!$B731=Лист2!$E$1,'Залишки в регіоні'!$L731,0)</f>
        <v>0</v>
      </c>
      <c r="F731" s="1">
        <f>IF('Залишки в регіоні'!$B731=Лист2!$F$1,'Залишки в регіоні'!$L731,0)</f>
        <v>0</v>
      </c>
      <c r="G731" s="1">
        <f>IF('Залишки в регіоні'!$B731=Лист2!$G$1,'Залишки в регіоні'!$L731,0)</f>
        <v>0</v>
      </c>
      <c r="H731" s="1">
        <f>IF('Залишки в регіоні'!$B731=Лист2!$H$1,'Залишки в регіоні'!$L731,0)</f>
        <v>0</v>
      </c>
      <c r="I731" s="1">
        <f>IF('Залишки в регіоні'!$B731=Лист2!$I$1,'Залишки в регіоні'!$L731,0)</f>
        <v>0</v>
      </c>
      <c r="J731" s="1">
        <f>IF('Залишки в регіоні'!$B731=Лист2!$J$1,'Залишки в регіоні'!$L731,0)</f>
        <v>0</v>
      </c>
      <c r="K731" s="1">
        <f>IF('[1]Залишки в регіоні'!$B731=[1]Лист2!$K$1,'[1]Залишки в регіоні'!$L731,0)</f>
        <v>0</v>
      </c>
      <c r="L731" s="1">
        <f>IF('[1]Залишки в регіоні'!$B731=[1]Лист2!$L$1,'[1]Залишки в регіоні'!$L731,0)</f>
        <v>0</v>
      </c>
    </row>
    <row r="732" spans="1:12" x14ac:dyDescent="0.2">
      <c r="A732" s="1">
        <f>IF('Залишки в регіоні'!$B732=Лист2!$A$1,'Залишки в регіоні'!$L732,0)</f>
        <v>0</v>
      </c>
      <c r="B732" s="1">
        <f>IF('Залишки в регіоні'!$B732=Лист2!$B$1,'Залишки в регіоні'!$L732,0)</f>
        <v>0</v>
      </c>
      <c r="C732" s="1">
        <f>IF('Залишки в регіоні'!$B732=Лист2!$C$1,'Залишки в регіоні'!$L732,0)</f>
        <v>0</v>
      </c>
      <c r="D732" s="1">
        <f>IF('Залишки в регіоні'!$B732=Лист2!$D$1,'Залишки в регіоні'!$L732,0)</f>
        <v>0</v>
      </c>
      <c r="E732" s="1">
        <f>IF('Залишки в регіоні'!$B732=Лист2!$E$1,'Залишки в регіоні'!$L732,0)</f>
        <v>0</v>
      </c>
      <c r="F732" s="1">
        <f>IF('Залишки в регіоні'!$B732=Лист2!$F$1,'Залишки в регіоні'!$L732,0)</f>
        <v>0</v>
      </c>
      <c r="G732" s="1">
        <f>IF('Залишки в регіоні'!$B732=Лист2!$G$1,'Залишки в регіоні'!$L732,0)</f>
        <v>0</v>
      </c>
      <c r="H732" s="1">
        <f>IF('Залишки в регіоні'!$B732=Лист2!$H$1,'Залишки в регіоні'!$L732,0)</f>
        <v>0</v>
      </c>
      <c r="I732" s="1">
        <f>IF('Залишки в регіоні'!$B732=Лист2!$I$1,'Залишки в регіоні'!$L732,0)</f>
        <v>0</v>
      </c>
      <c r="J732" s="1">
        <f>IF('Залишки в регіоні'!$B732=Лист2!$J$1,'Залишки в регіоні'!$L732,0)</f>
        <v>0</v>
      </c>
      <c r="K732" s="1">
        <f>IF('[1]Залишки в регіоні'!$B732=[1]Лист2!$K$1,'[1]Залишки в регіоні'!$L732,0)</f>
        <v>0</v>
      </c>
      <c r="L732" s="1">
        <f>IF('[1]Залишки в регіоні'!$B732=[1]Лист2!$L$1,'[1]Залишки в регіоні'!$L732,0)</f>
        <v>0</v>
      </c>
    </row>
    <row r="733" spans="1:12" x14ac:dyDescent="0.2">
      <c r="A733" s="1">
        <f>IF('Залишки в регіоні'!$B733=Лист2!$A$1,'Залишки в регіоні'!$L733,0)</f>
        <v>0</v>
      </c>
      <c r="B733" s="1">
        <f>IF('Залишки в регіоні'!$B733=Лист2!$B$1,'Залишки в регіоні'!$L733,0)</f>
        <v>0</v>
      </c>
      <c r="C733" s="1">
        <f>IF('Залишки в регіоні'!$B733=Лист2!$C$1,'Залишки в регіоні'!$L733,0)</f>
        <v>0</v>
      </c>
      <c r="D733" s="1">
        <f>IF('Залишки в регіоні'!$B733=Лист2!$D$1,'Залишки в регіоні'!$L733,0)</f>
        <v>0</v>
      </c>
      <c r="E733" s="1">
        <f>IF('Залишки в регіоні'!$B733=Лист2!$E$1,'Залишки в регіоні'!$L733,0)</f>
        <v>0</v>
      </c>
      <c r="F733" s="1">
        <f>IF('Залишки в регіоні'!$B733=Лист2!$F$1,'Залишки в регіоні'!$L733,0)</f>
        <v>0</v>
      </c>
      <c r="G733" s="1">
        <f>IF('Залишки в регіоні'!$B733=Лист2!$G$1,'Залишки в регіоні'!$L733,0)</f>
        <v>0</v>
      </c>
      <c r="H733" s="1">
        <f>IF('Залишки в регіоні'!$B733=Лист2!$H$1,'Залишки в регіоні'!$L733,0)</f>
        <v>0</v>
      </c>
      <c r="I733" s="1">
        <f>IF('Залишки в регіоні'!$B733=Лист2!$I$1,'Залишки в регіоні'!$L733,0)</f>
        <v>0</v>
      </c>
      <c r="J733" s="1">
        <f>IF('Залишки в регіоні'!$B733=Лист2!$J$1,'Залишки в регіоні'!$L733,0)</f>
        <v>0</v>
      </c>
      <c r="K733" s="1">
        <f>IF('[1]Залишки в регіоні'!$B733=[1]Лист2!$K$1,'[1]Залишки в регіоні'!$L733,0)</f>
        <v>0</v>
      </c>
      <c r="L733" s="1">
        <f>IF('[1]Залишки в регіоні'!$B733=[1]Лист2!$L$1,'[1]Залишки в регіоні'!$L733,0)</f>
        <v>0</v>
      </c>
    </row>
    <row r="734" spans="1:12" x14ac:dyDescent="0.2">
      <c r="A734" s="1">
        <f>IF('Залишки в регіоні'!$B734=Лист2!$A$1,'Залишки в регіоні'!$L734,0)</f>
        <v>0</v>
      </c>
      <c r="B734" s="1">
        <f>IF('Залишки в регіоні'!$B734=Лист2!$B$1,'Залишки в регіоні'!$L734,0)</f>
        <v>0</v>
      </c>
      <c r="C734" s="1">
        <f>IF('Залишки в регіоні'!$B734=Лист2!$C$1,'Залишки в регіоні'!$L734,0)</f>
        <v>0</v>
      </c>
      <c r="D734" s="1">
        <f>IF('Залишки в регіоні'!$B734=Лист2!$D$1,'Залишки в регіоні'!$L734,0)</f>
        <v>0</v>
      </c>
      <c r="E734" s="1">
        <f>IF('Залишки в регіоні'!$B734=Лист2!$E$1,'Залишки в регіоні'!$L734,0)</f>
        <v>0</v>
      </c>
      <c r="F734" s="1">
        <f>IF('Залишки в регіоні'!$B734=Лист2!$F$1,'Залишки в регіоні'!$L734,0)</f>
        <v>0</v>
      </c>
      <c r="G734" s="1">
        <f>IF('Залишки в регіоні'!$B734=Лист2!$G$1,'Залишки в регіоні'!$L734,0)</f>
        <v>0</v>
      </c>
      <c r="H734" s="1">
        <f>IF('Залишки в регіоні'!$B734=Лист2!$H$1,'Залишки в регіоні'!$L734,0)</f>
        <v>0</v>
      </c>
      <c r="I734" s="1">
        <f>IF('Залишки в регіоні'!$B734=Лист2!$I$1,'Залишки в регіоні'!$L734,0)</f>
        <v>0</v>
      </c>
      <c r="J734" s="1">
        <f>IF('Залишки в регіоні'!$B734=Лист2!$J$1,'Залишки в регіоні'!$L734,0)</f>
        <v>0</v>
      </c>
      <c r="K734" s="1">
        <f>IF('[1]Залишки в регіоні'!$B734=[1]Лист2!$K$1,'[1]Залишки в регіоні'!$L734,0)</f>
        <v>0</v>
      </c>
      <c r="L734" s="1">
        <f>IF('[1]Залишки в регіоні'!$B734=[1]Лист2!$L$1,'[1]Залишки в регіоні'!$L734,0)</f>
        <v>0</v>
      </c>
    </row>
    <row r="735" spans="1:12" x14ac:dyDescent="0.2">
      <c r="A735" s="1">
        <f>IF('Залишки в регіоні'!$B735=Лист2!$A$1,'Залишки в регіоні'!$L735,0)</f>
        <v>0</v>
      </c>
      <c r="B735" s="1">
        <f>IF('Залишки в регіоні'!$B735=Лист2!$B$1,'Залишки в регіоні'!$L735,0)</f>
        <v>0</v>
      </c>
      <c r="C735" s="1">
        <f>IF('Залишки в регіоні'!$B735=Лист2!$C$1,'Залишки в регіоні'!$L735,0)</f>
        <v>0</v>
      </c>
      <c r="D735" s="1">
        <f>IF('Залишки в регіоні'!$B735=Лист2!$D$1,'Залишки в регіоні'!$L735,0)</f>
        <v>0</v>
      </c>
      <c r="E735" s="1">
        <f>IF('Залишки в регіоні'!$B735=Лист2!$E$1,'Залишки в регіоні'!$L735,0)</f>
        <v>0</v>
      </c>
      <c r="F735" s="1">
        <f>IF('Залишки в регіоні'!$B735=Лист2!$F$1,'Залишки в регіоні'!$L735,0)</f>
        <v>0</v>
      </c>
      <c r="G735" s="1">
        <f>IF('Залишки в регіоні'!$B735=Лист2!$G$1,'Залишки в регіоні'!$L735,0)</f>
        <v>0</v>
      </c>
      <c r="H735" s="1">
        <f>IF('Залишки в регіоні'!$B735=Лист2!$H$1,'Залишки в регіоні'!$L735,0)</f>
        <v>0</v>
      </c>
      <c r="I735" s="1">
        <f>IF('Залишки в регіоні'!$B735=Лист2!$I$1,'Залишки в регіоні'!$L735,0)</f>
        <v>0</v>
      </c>
      <c r="J735" s="1">
        <f>IF('Залишки в регіоні'!$B735=Лист2!$J$1,'Залишки в регіоні'!$L735,0)</f>
        <v>0</v>
      </c>
      <c r="K735" s="1">
        <f>IF('[1]Залишки в регіоні'!$B735=[1]Лист2!$K$1,'[1]Залишки в регіоні'!$L735,0)</f>
        <v>0</v>
      </c>
      <c r="L735" s="1">
        <f>IF('[1]Залишки в регіоні'!$B735=[1]Лист2!$L$1,'[1]Залишки в регіоні'!$L735,0)</f>
        <v>0</v>
      </c>
    </row>
    <row r="736" spans="1:12" x14ac:dyDescent="0.2">
      <c r="A736" s="1">
        <f>IF('Залишки в регіоні'!$B736=Лист2!$A$1,'Залишки в регіоні'!$L736,0)</f>
        <v>0</v>
      </c>
      <c r="B736" s="1">
        <f>IF('Залишки в регіоні'!$B736=Лист2!$B$1,'Залишки в регіоні'!$L736,0)</f>
        <v>0</v>
      </c>
      <c r="C736" s="1">
        <f>IF('Залишки в регіоні'!$B736=Лист2!$C$1,'Залишки в регіоні'!$L736,0)</f>
        <v>0</v>
      </c>
      <c r="D736" s="1">
        <f>IF('Залишки в регіоні'!$B736=Лист2!$D$1,'Залишки в регіоні'!$L736,0)</f>
        <v>0</v>
      </c>
      <c r="E736" s="1">
        <f>IF('Залишки в регіоні'!$B736=Лист2!$E$1,'Залишки в регіоні'!$L736,0)</f>
        <v>0</v>
      </c>
      <c r="F736" s="1">
        <f>IF('Залишки в регіоні'!$B736=Лист2!$F$1,'Залишки в регіоні'!$L736,0)</f>
        <v>0</v>
      </c>
      <c r="G736" s="1">
        <f>IF('Залишки в регіоні'!$B736=Лист2!$G$1,'Залишки в регіоні'!$L736,0)</f>
        <v>0</v>
      </c>
      <c r="H736" s="1">
        <f>IF('Залишки в регіоні'!$B736=Лист2!$H$1,'Залишки в регіоні'!$L736,0)</f>
        <v>0</v>
      </c>
      <c r="I736" s="1">
        <f>IF('Залишки в регіоні'!$B736=Лист2!$I$1,'Залишки в регіоні'!$L736,0)</f>
        <v>0</v>
      </c>
      <c r="J736" s="1">
        <f>IF('Залишки в регіоні'!$B736=Лист2!$J$1,'Залишки в регіоні'!$L736,0)</f>
        <v>0</v>
      </c>
      <c r="K736" s="1">
        <f>IF('[1]Залишки в регіоні'!$B736=[1]Лист2!$K$1,'[1]Залишки в регіоні'!$L736,0)</f>
        <v>0</v>
      </c>
      <c r="L736" s="1">
        <f>IF('[1]Залишки в регіоні'!$B736=[1]Лист2!$L$1,'[1]Залишки в регіоні'!$L736,0)</f>
        <v>0</v>
      </c>
    </row>
    <row r="737" spans="1:12" x14ac:dyDescent="0.2">
      <c r="A737" s="1">
        <f>IF('Залишки в регіоні'!$B737=Лист2!$A$1,'Залишки в регіоні'!$L737,0)</f>
        <v>0</v>
      </c>
      <c r="B737" s="1">
        <f>IF('Залишки в регіоні'!$B737=Лист2!$B$1,'Залишки в регіоні'!$L737,0)</f>
        <v>0</v>
      </c>
      <c r="C737" s="1">
        <f>IF('Залишки в регіоні'!$B737=Лист2!$C$1,'Залишки в регіоні'!$L737,0)</f>
        <v>0</v>
      </c>
      <c r="D737" s="1">
        <f>IF('Залишки в регіоні'!$B737=Лист2!$D$1,'Залишки в регіоні'!$L737,0)</f>
        <v>0</v>
      </c>
      <c r="E737" s="1">
        <f>IF('Залишки в регіоні'!$B737=Лист2!$E$1,'Залишки в регіоні'!$L737,0)</f>
        <v>0</v>
      </c>
      <c r="F737" s="1">
        <f>IF('Залишки в регіоні'!$B737=Лист2!$F$1,'Залишки в регіоні'!$L737,0)</f>
        <v>0</v>
      </c>
      <c r="G737" s="1">
        <f>IF('Залишки в регіоні'!$B737=Лист2!$G$1,'Залишки в регіоні'!$L737,0)</f>
        <v>0</v>
      </c>
      <c r="H737" s="1">
        <f>IF('Залишки в регіоні'!$B737=Лист2!$H$1,'Залишки в регіоні'!$L737,0)</f>
        <v>0</v>
      </c>
      <c r="I737" s="1">
        <f>IF('Залишки в регіоні'!$B737=Лист2!$I$1,'Залишки в регіоні'!$L737,0)</f>
        <v>0</v>
      </c>
      <c r="J737" s="1">
        <f>IF('Залишки в регіоні'!$B737=Лист2!$J$1,'Залишки в регіоні'!$L737,0)</f>
        <v>0</v>
      </c>
      <c r="K737" s="1">
        <f>IF('[1]Залишки в регіоні'!$B737=[1]Лист2!$K$1,'[1]Залишки в регіоні'!$L737,0)</f>
        <v>0</v>
      </c>
      <c r="L737" s="1">
        <f>IF('[1]Залишки в регіоні'!$B737=[1]Лист2!$L$1,'[1]Залишки в регіоні'!$L737,0)</f>
        <v>0</v>
      </c>
    </row>
    <row r="738" spans="1:12" x14ac:dyDescent="0.2">
      <c r="A738" s="1">
        <f>IF('Залишки в регіоні'!$B738=Лист2!$A$1,'Залишки в регіоні'!$L738,0)</f>
        <v>0</v>
      </c>
      <c r="B738" s="1">
        <f>IF('Залишки в регіоні'!$B738=Лист2!$B$1,'Залишки в регіоні'!$L738,0)</f>
        <v>0</v>
      </c>
      <c r="C738" s="1">
        <f>IF('Залишки в регіоні'!$B738=Лист2!$C$1,'Залишки в регіоні'!$L738,0)</f>
        <v>0</v>
      </c>
      <c r="D738" s="1">
        <f>IF('Залишки в регіоні'!$B738=Лист2!$D$1,'Залишки в регіоні'!$L738,0)</f>
        <v>0</v>
      </c>
      <c r="E738" s="1">
        <f>IF('Залишки в регіоні'!$B738=Лист2!$E$1,'Залишки в регіоні'!$L738,0)</f>
        <v>0</v>
      </c>
      <c r="F738" s="1">
        <f>IF('Залишки в регіоні'!$B738=Лист2!$F$1,'Залишки в регіоні'!$L738,0)</f>
        <v>0</v>
      </c>
      <c r="G738" s="1">
        <f>IF('Залишки в регіоні'!$B738=Лист2!$G$1,'Залишки в регіоні'!$L738,0)</f>
        <v>0</v>
      </c>
      <c r="H738" s="1">
        <f>IF('Залишки в регіоні'!$B738=Лист2!$H$1,'Залишки в регіоні'!$L738,0)</f>
        <v>0</v>
      </c>
      <c r="I738" s="1">
        <f>IF('Залишки в регіоні'!$B738=Лист2!$I$1,'Залишки в регіоні'!$L738,0)</f>
        <v>0</v>
      </c>
      <c r="J738" s="1">
        <f>IF('Залишки в регіоні'!$B738=Лист2!$J$1,'Залишки в регіоні'!$L738,0)</f>
        <v>0</v>
      </c>
      <c r="K738" s="1">
        <f>IF('[1]Залишки в регіоні'!$B738=[1]Лист2!$K$1,'[1]Залишки в регіоні'!$L738,0)</f>
        <v>0</v>
      </c>
      <c r="L738" s="1">
        <f>IF('[1]Залишки в регіоні'!$B738=[1]Лист2!$L$1,'[1]Залишки в регіоні'!$L738,0)</f>
        <v>0</v>
      </c>
    </row>
    <row r="739" spans="1:12" x14ac:dyDescent="0.2">
      <c r="A739" s="1">
        <f>IF('Залишки в регіоні'!$B739=Лист2!$A$1,'Залишки в регіоні'!$L739,0)</f>
        <v>0</v>
      </c>
      <c r="B739" s="1">
        <f>IF('Залишки в регіоні'!$B739=Лист2!$B$1,'Залишки в регіоні'!$L739,0)</f>
        <v>0</v>
      </c>
      <c r="C739" s="1">
        <f>IF('Залишки в регіоні'!$B739=Лист2!$C$1,'Залишки в регіоні'!$L739,0)</f>
        <v>0</v>
      </c>
      <c r="D739" s="1">
        <f>IF('Залишки в регіоні'!$B739=Лист2!$D$1,'Залишки в регіоні'!$L739,0)</f>
        <v>0</v>
      </c>
      <c r="E739" s="1">
        <f>IF('Залишки в регіоні'!$B739=Лист2!$E$1,'Залишки в регіоні'!$L739,0)</f>
        <v>0</v>
      </c>
      <c r="F739" s="1">
        <f>IF('Залишки в регіоні'!$B739=Лист2!$F$1,'Залишки в регіоні'!$L739,0)</f>
        <v>0</v>
      </c>
      <c r="G739" s="1">
        <f>IF('Залишки в регіоні'!$B739=Лист2!$G$1,'Залишки в регіоні'!$L739,0)</f>
        <v>0</v>
      </c>
      <c r="H739" s="1">
        <f>IF('Залишки в регіоні'!$B739=Лист2!$H$1,'Залишки в регіоні'!$L739,0)</f>
        <v>0</v>
      </c>
      <c r="I739" s="1">
        <f>IF('Залишки в регіоні'!$B739=Лист2!$I$1,'Залишки в регіоні'!$L739,0)</f>
        <v>0</v>
      </c>
      <c r="J739" s="1">
        <f>IF('Залишки в регіоні'!$B739=Лист2!$J$1,'Залишки в регіоні'!$L739,0)</f>
        <v>0</v>
      </c>
      <c r="K739" s="1">
        <f>IF('[1]Залишки в регіоні'!$B739=[1]Лист2!$K$1,'[1]Залишки в регіоні'!$L739,0)</f>
        <v>0</v>
      </c>
      <c r="L739" s="1">
        <f>IF('[1]Залишки в регіоні'!$B739=[1]Лист2!$L$1,'[1]Залишки в регіоні'!$L739,0)</f>
        <v>0</v>
      </c>
    </row>
    <row r="740" spans="1:12" x14ac:dyDescent="0.2">
      <c r="A740" s="1">
        <f>IF('Залишки в регіоні'!$B740=Лист2!$A$1,'Залишки в регіоні'!$L740,0)</f>
        <v>0</v>
      </c>
      <c r="B740" s="1">
        <f>IF('Залишки в регіоні'!$B740=Лист2!$B$1,'Залишки в регіоні'!$L740,0)</f>
        <v>0</v>
      </c>
      <c r="C740" s="1">
        <f>IF('Залишки в регіоні'!$B740=Лист2!$C$1,'Залишки в регіоні'!$L740,0)</f>
        <v>0</v>
      </c>
      <c r="D740" s="1">
        <f>IF('Залишки в регіоні'!$B740=Лист2!$D$1,'Залишки в регіоні'!$L740,0)</f>
        <v>0</v>
      </c>
      <c r="E740" s="1">
        <f>IF('Залишки в регіоні'!$B740=Лист2!$E$1,'Залишки в регіоні'!$L740,0)</f>
        <v>0</v>
      </c>
      <c r="F740" s="1">
        <f>IF('Залишки в регіоні'!$B740=Лист2!$F$1,'Залишки в регіоні'!$L740,0)</f>
        <v>0</v>
      </c>
      <c r="G740" s="1">
        <f>IF('Залишки в регіоні'!$B740=Лист2!$G$1,'Залишки в регіоні'!$L740,0)</f>
        <v>0</v>
      </c>
      <c r="H740" s="1">
        <f>IF('Залишки в регіоні'!$B740=Лист2!$H$1,'Залишки в регіоні'!$L740,0)</f>
        <v>0</v>
      </c>
      <c r="I740" s="1">
        <f>IF('Залишки в регіоні'!$B740=Лист2!$I$1,'Залишки в регіоні'!$L740,0)</f>
        <v>0</v>
      </c>
      <c r="J740" s="1">
        <f>IF('Залишки в регіоні'!$B740=Лист2!$J$1,'Залишки в регіоні'!$L740,0)</f>
        <v>0</v>
      </c>
      <c r="K740" s="1">
        <f>IF('[1]Залишки в регіоні'!$B740=[1]Лист2!$K$1,'[1]Залишки в регіоні'!$L740,0)</f>
        <v>0</v>
      </c>
      <c r="L740" s="1">
        <f>IF('[1]Залишки в регіоні'!$B740=[1]Лист2!$L$1,'[1]Залишки в регіоні'!$L740,0)</f>
        <v>0</v>
      </c>
    </row>
    <row r="741" spans="1:12" x14ac:dyDescent="0.2">
      <c r="A741" s="1">
        <f>IF('Залишки в регіоні'!$B741=Лист2!$A$1,'Залишки в регіоні'!$L741,0)</f>
        <v>0</v>
      </c>
      <c r="B741" s="1">
        <f>IF('Залишки в регіоні'!$B741=Лист2!$B$1,'Залишки в регіоні'!$L741,0)</f>
        <v>0</v>
      </c>
      <c r="C741" s="1">
        <f>IF('Залишки в регіоні'!$B741=Лист2!$C$1,'Залишки в регіоні'!$L741,0)</f>
        <v>0</v>
      </c>
      <c r="D741" s="1">
        <f>IF('Залишки в регіоні'!$B741=Лист2!$D$1,'Залишки в регіоні'!$L741,0)</f>
        <v>0</v>
      </c>
      <c r="E741" s="1">
        <f>IF('Залишки в регіоні'!$B741=Лист2!$E$1,'Залишки в регіоні'!$L741,0)</f>
        <v>0</v>
      </c>
      <c r="F741" s="1">
        <f>IF('Залишки в регіоні'!$B741=Лист2!$F$1,'Залишки в регіоні'!$L741,0)</f>
        <v>0</v>
      </c>
      <c r="G741" s="1">
        <f>IF('Залишки в регіоні'!$B741=Лист2!$G$1,'Залишки в регіоні'!$L741,0)</f>
        <v>0</v>
      </c>
      <c r="H741" s="1">
        <f>IF('Залишки в регіоні'!$B741=Лист2!$H$1,'Залишки в регіоні'!$L741,0)</f>
        <v>0</v>
      </c>
      <c r="I741" s="1">
        <f>IF('Залишки в регіоні'!$B741=Лист2!$I$1,'Залишки в регіоні'!$L741,0)</f>
        <v>0</v>
      </c>
      <c r="J741" s="1">
        <f>IF('Залишки в регіоні'!$B741=Лист2!$J$1,'Залишки в регіоні'!$L741,0)</f>
        <v>0</v>
      </c>
      <c r="K741" s="1">
        <f>IF('[1]Залишки в регіоні'!$B741=[1]Лист2!$K$1,'[1]Залишки в регіоні'!$L741,0)</f>
        <v>0</v>
      </c>
      <c r="L741" s="1">
        <f>IF('[1]Залишки в регіоні'!$B741=[1]Лист2!$L$1,'[1]Залишки в регіоні'!$L741,0)</f>
        <v>0</v>
      </c>
    </row>
    <row r="742" spans="1:12" x14ac:dyDescent="0.2">
      <c r="A742" s="1">
        <f>IF('Залишки в регіоні'!$B742=Лист2!$A$1,'Залишки в регіоні'!$L742,0)</f>
        <v>0</v>
      </c>
      <c r="B742" s="1">
        <f>IF('Залишки в регіоні'!$B742=Лист2!$B$1,'Залишки в регіоні'!$L742,0)</f>
        <v>0</v>
      </c>
      <c r="C742" s="1">
        <f>IF('Залишки в регіоні'!$B742=Лист2!$C$1,'Залишки в регіоні'!$L742,0)</f>
        <v>0</v>
      </c>
      <c r="D742" s="1">
        <f>IF('Залишки в регіоні'!$B742=Лист2!$D$1,'Залишки в регіоні'!$L742,0)</f>
        <v>0</v>
      </c>
      <c r="E742" s="1">
        <f>IF('Залишки в регіоні'!$B742=Лист2!$E$1,'Залишки в регіоні'!$L742,0)</f>
        <v>0</v>
      </c>
      <c r="F742" s="1">
        <f>IF('Залишки в регіоні'!$B742=Лист2!$F$1,'Залишки в регіоні'!$L742,0)</f>
        <v>0</v>
      </c>
      <c r="G742" s="1">
        <f>IF('Залишки в регіоні'!$B742=Лист2!$G$1,'Залишки в регіоні'!$L742,0)</f>
        <v>0</v>
      </c>
      <c r="H742" s="1">
        <f>IF('Залишки в регіоні'!$B742=Лист2!$H$1,'Залишки в регіоні'!$L742,0)</f>
        <v>0</v>
      </c>
      <c r="I742" s="1">
        <f>IF('Залишки в регіоні'!$B742=Лист2!$I$1,'Залишки в регіоні'!$L742,0)</f>
        <v>0</v>
      </c>
      <c r="J742" s="1">
        <f>IF('Залишки в регіоні'!$B742=Лист2!$J$1,'Залишки в регіоні'!$L742,0)</f>
        <v>0</v>
      </c>
      <c r="K742" s="1">
        <f>IF('[1]Залишки в регіоні'!$B742=[1]Лист2!$K$1,'[1]Залишки в регіоні'!$L742,0)</f>
        <v>0</v>
      </c>
      <c r="L742" s="1">
        <f>IF('[1]Залишки в регіоні'!$B742=[1]Лист2!$L$1,'[1]Залишки в регіоні'!$L742,0)</f>
        <v>0</v>
      </c>
    </row>
    <row r="743" spans="1:12" x14ac:dyDescent="0.2">
      <c r="A743" s="1">
        <f>IF('Залишки в регіоні'!$B743=Лист2!$A$1,'Залишки в регіоні'!$L743,0)</f>
        <v>0</v>
      </c>
      <c r="B743" s="1">
        <f>IF('Залишки в регіоні'!$B743=Лист2!$B$1,'Залишки в регіоні'!$L743,0)</f>
        <v>0</v>
      </c>
      <c r="C743" s="1">
        <f>IF('Залишки в регіоні'!$B743=Лист2!$C$1,'Залишки в регіоні'!$L743,0)</f>
        <v>0</v>
      </c>
      <c r="D743" s="1">
        <f>IF('Залишки в регіоні'!$B743=Лист2!$D$1,'Залишки в регіоні'!$L743,0)</f>
        <v>0</v>
      </c>
      <c r="E743" s="1">
        <f>IF('Залишки в регіоні'!$B743=Лист2!$E$1,'Залишки в регіоні'!$L743,0)</f>
        <v>0</v>
      </c>
      <c r="F743" s="1">
        <f>IF('Залишки в регіоні'!$B743=Лист2!$F$1,'Залишки в регіоні'!$L743,0)</f>
        <v>0</v>
      </c>
      <c r="G743" s="1">
        <f>IF('Залишки в регіоні'!$B743=Лист2!$G$1,'Залишки в регіоні'!$L743,0)</f>
        <v>0</v>
      </c>
      <c r="H743" s="1">
        <f>IF('Залишки в регіоні'!$B743=Лист2!$H$1,'Залишки в регіоні'!$L743,0)</f>
        <v>0</v>
      </c>
      <c r="I743" s="1">
        <f>IF('Залишки в регіоні'!$B743=Лист2!$I$1,'Залишки в регіоні'!$L743,0)</f>
        <v>0</v>
      </c>
      <c r="J743" s="1">
        <f>IF('Залишки в регіоні'!$B743=Лист2!$J$1,'Залишки в регіоні'!$L743,0)</f>
        <v>0</v>
      </c>
      <c r="K743" s="1">
        <f>IF('[1]Залишки в регіоні'!$B743=[1]Лист2!$K$1,'[1]Залишки в регіоні'!$L743,0)</f>
        <v>0</v>
      </c>
      <c r="L743" s="1">
        <f>IF('[1]Залишки в регіоні'!$B743=[1]Лист2!$L$1,'[1]Залишки в регіоні'!$L743,0)</f>
        <v>0</v>
      </c>
    </row>
    <row r="744" spans="1:12" x14ac:dyDescent="0.2">
      <c r="A744" s="1">
        <f>IF('Залишки в регіоні'!$B744=Лист2!$A$1,'Залишки в регіоні'!$L744,0)</f>
        <v>0</v>
      </c>
      <c r="B744" s="1">
        <f>IF('Залишки в регіоні'!$B744=Лист2!$B$1,'Залишки в регіоні'!$L744,0)</f>
        <v>0</v>
      </c>
      <c r="C744" s="1">
        <f>IF('Залишки в регіоні'!$B744=Лист2!$C$1,'Залишки в регіоні'!$L744,0)</f>
        <v>0</v>
      </c>
      <c r="D744" s="1">
        <f>IF('Залишки в регіоні'!$B744=Лист2!$D$1,'Залишки в регіоні'!$L744,0)</f>
        <v>0</v>
      </c>
      <c r="E744" s="1">
        <f>IF('Залишки в регіоні'!$B744=Лист2!$E$1,'Залишки в регіоні'!$L744,0)</f>
        <v>0</v>
      </c>
      <c r="F744" s="1">
        <f>IF('Залишки в регіоні'!$B744=Лист2!$F$1,'Залишки в регіоні'!$L744,0)</f>
        <v>0</v>
      </c>
      <c r="G744" s="1">
        <f>IF('Залишки в регіоні'!$B744=Лист2!$G$1,'Залишки в регіоні'!$L744,0)</f>
        <v>0</v>
      </c>
      <c r="H744" s="1">
        <f>IF('Залишки в регіоні'!$B744=Лист2!$H$1,'Залишки в регіоні'!$L744,0)</f>
        <v>0</v>
      </c>
      <c r="I744" s="1">
        <f>IF('Залишки в регіоні'!$B744=Лист2!$I$1,'Залишки в регіоні'!$L744,0)</f>
        <v>0</v>
      </c>
      <c r="J744" s="1">
        <f>IF('Залишки в регіоні'!$B744=Лист2!$J$1,'Залишки в регіоні'!$L744,0)</f>
        <v>0</v>
      </c>
      <c r="K744" s="1">
        <f>IF('[1]Залишки в регіоні'!$B744=[1]Лист2!$K$1,'[1]Залишки в регіоні'!$L744,0)</f>
        <v>0</v>
      </c>
      <c r="L744" s="1">
        <f>IF('[1]Залишки в регіоні'!$B744=[1]Лист2!$L$1,'[1]Залишки в регіоні'!$L744,0)</f>
        <v>0</v>
      </c>
    </row>
    <row r="745" spans="1:12" x14ac:dyDescent="0.2">
      <c r="A745" s="1">
        <f>IF('Залишки в регіоні'!$B745=Лист2!$A$1,'Залишки в регіоні'!$L745,0)</f>
        <v>0</v>
      </c>
      <c r="B745" s="1">
        <f>IF('Залишки в регіоні'!$B745=Лист2!$B$1,'Залишки в регіоні'!$L745,0)</f>
        <v>0</v>
      </c>
      <c r="C745" s="1">
        <f>IF('Залишки в регіоні'!$B745=Лист2!$C$1,'Залишки в регіоні'!$L745,0)</f>
        <v>0</v>
      </c>
      <c r="D745" s="1">
        <f>IF('Залишки в регіоні'!$B745=Лист2!$D$1,'Залишки в регіоні'!$L745,0)</f>
        <v>0</v>
      </c>
      <c r="E745" s="1">
        <f>IF('Залишки в регіоні'!$B745=Лист2!$E$1,'Залишки в регіоні'!$L745,0)</f>
        <v>0</v>
      </c>
      <c r="F745" s="1">
        <f>IF('Залишки в регіоні'!$B745=Лист2!$F$1,'Залишки в регіоні'!$L745,0)</f>
        <v>0</v>
      </c>
      <c r="G745" s="1">
        <f>IF('Залишки в регіоні'!$B745=Лист2!$G$1,'Залишки в регіоні'!$L745,0)</f>
        <v>0</v>
      </c>
      <c r="H745" s="1">
        <f>IF('Залишки в регіоні'!$B745=Лист2!$H$1,'Залишки в регіоні'!$L745,0)</f>
        <v>0</v>
      </c>
      <c r="I745" s="1">
        <f>IF('Залишки в регіоні'!$B745=Лист2!$I$1,'Залишки в регіоні'!$L745,0)</f>
        <v>0</v>
      </c>
      <c r="J745" s="1">
        <f>IF('Залишки в регіоні'!$B745=Лист2!$J$1,'Залишки в регіоні'!$L745,0)</f>
        <v>0</v>
      </c>
      <c r="K745" s="1">
        <f>IF('[1]Залишки в регіоні'!$B745=[1]Лист2!$K$1,'[1]Залишки в регіоні'!$L745,0)</f>
        <v>0</v>
      </c>
      <c r="L745" s="1">
        <f>IF('[1]Залишки в регіоні'!$B745=[1]Лист2!$L$1,'[1]Залишки в регіоні'!$L745,0)</f>
        <v>0</v>
      </c>
    </row>
    <row r="746" spans="1:12" x14ac:dyDescent="0.2">
      <c r="A746" s="1">
        <f>IF('Залишки в регіоні'!$B746=Лист2!$A$1,'Залишки в регіоні'!$L746,0)</f>
        <v>0</v>
      </c>
      <c r="B746" s="1">
        <f>IF('Залишки в регіоні'!$B746=Лист2!$B$1,'Залишки в регіоні'!$L746,0)</f>
        <v>0</v>
      </c>
      <c r="C746" s="1">
        <f>IF('Залишки в регіоні'!$B746=Лист2!$C$1,'Залишки в регіоні'!$L746,0)</f>
        <v>0</v>
      </c>
      <c r="D746" s="1">
        <f>IF('Залишки в регіоні'!$B746=Лист2!$D$1,'Залишки в регіоні'!$L746,0)</f>
        <v>0</v>
      </c>
      <c r="E746" s="1">
        <f>IF('Залишки в регіоні'!$B746=Лист2!$E$1,'Залишки в регіоні'!$L746,0)</f>
        <v>0</v>
      </c>
      <c r="F746" s="1">
        <f>IF('Залишки в регіоні'!$B746=Лист2!$F$1,'Залишки в регіоні'!$L746,0)</f>
        <v>0</v>
      </c>
      <c r="G746" s="1">
        <f>IF('Залишки в регіоні'!$B746=Лист2!$G$1,'Залишки в регіоні'!$L746,0)</f>
        <v>0</v>
      </c>
      <c r="H746" s="1">
        <f>IF('Залишки в регіоні'!$B746=Лист2!$H$1,'Залишки в регіоні'!$L746,0)</f>
        <v>0</v>
      </c>
      <c r="I746" s="1">
        <f>IF('Залишки в регіоні'!$B746=Лист2!$I$1,'Залишки в регіоні'!$L746,0)</f>
        <v>0</v>
      </c>
      <c r="J746" s="1">
        <f>IF('Залишки в регіоні'!$B746=Лист2!$J$1,'Залишки в регіоні'!$L746,0)</f>
        <v>0</v>
      </c>
      <c r="K746" s="1">
        <f>IF('[1]Залишки в регіоні'!$B746=[1]Лист2!$K$1,'[1]Залишки в регіоні'!$L746,0)</f>
        <v>0</v>
      </c>
      <c r="L746" s="1">
        <f>IF('[1]Залишки в регіоні'!$B746=[1]Лист2!$L$1,'[1]Залишки в регіоні'!$L746,0)</f>
        <v>0</v>
      </c>
    </row>
    <row r="747" spans="1:12" x14ac:dyDescent="0.2">
      <c r="A747" s="1">
        <f>IF('Залишки в регіоні'!$B747=Лист2!$A$1,'Залишки в регіоні'!$L747,0)</f>
        <v>0</v>
      </c>
      <c r="B747" s="1">
        <f>IF('Залишки в регіоні'!$B747=Лист2!$B$1,'Залишки в регіоні'!$L747,0)</f>
        <v>0</v>
      </c>
      <c r="C747" s="1">
        <f>IF('Залишки в регіоні'!$B747=Лист2!$C$1,'Залишки в регіоні'!$L747,0)</f>
        <v>0</v>
      </c>
      <c r="D747" s="1">
        <f>IF('Залишки в регіоні'!$B747=Лист2!$D$1,'Залишки в регіоні'!$L747,0)</f>
        <v>0</v>
      </c>
      <c r="E747" s="1">
        <f>IF('Залишки в регіоні'!$B747=Лист2!$E$1,'Залишки в регіоні'!$L747,0)</f>
        <v>0</v>
      </c>
      <c r="F747" s="1">
        <f>IF('Залишки в регіоні'!$B747=Лист2!$F$1,'Залишки в регіоні'!$L747,0)</f>
        <v>0</v>
      </c>
      <c r="G747" s="1">
        <f>IF('Залишки в регіоні'!$B747=Лист2!$G$1,'Залишки в регіоні'!$L747,0)</f>
        <v>0</v>
      </c>
      <c r="H747" s="1">
        <f>IF('Залишки в регіоні'!$B747=Лист2!$H$1,'Залишки в регіоні'!$L747,0)</f>
        <v>0</v>
      </c>
      <c r="I747" s="1">
        <f>IF('Залишки в регіоні'!$B747=Лист2!$I$1,'Залишки в регіоні'!$L747,0)</f>
        <v>0</v>
      </c>
      <c r="J747" s="1">
        <f>IF('Залишки в регіоні'!$B747=Лист2!$J$1,'Залишки в регіоні'!$L747,0)</f>
        <v>0</v>
      </c>
      <c r="K747" s="1">
        <f>IF('[1]Залишки в регіоні'!$B747=[1]Лист2!$K$1,'[1]Залишки в регіоні'!$L747,0)</f>
        <v>0</v>
      </c>
      <c r="L747" s="1">
        <f>IF('[1]Залишки в регіоні'!$B747=[1]Лист2!$L$1,'[1]Залишки в регіоні'!$L747,0)</f>
        <v>0</v>
      </c>
    </row>
    <row r="748" spans="1:12" x14ac:dyDescent="0.2">
      <c r="A748" s="1">
        <f>IF('Залишки в регіоні'!$B748=Лист2!$A$1,'Залишки в регіоні'!$L748,0)</f>
        <v>0</v>
      </c>
      <c r="B748" s="1">
        <f>IF('Залишки в регіоні'!$B748=Лист2!$B$1,'Залишки в регіоні'!$L748,0)</f>
        <v>0</v>
      </c>
      <c r="C748" s="1">
        <f>IF('Залишки в регіоні'!$B748=Лист2!$C$1,'Залишки в регіоні'!$L748,0)</f>
        <v>0</v>
      </c>
      <c r="D748" s="1">
        <f>IF('Залишки в регіоні'!$B748=Лист2!$D$1,'Залишки в регіоні'!$L748,0)</f>
        <v>0</v>
      </c>
      <c r="E748" s="1">
        <f>IF('Залишки в регіоні'!$B748=Лист2!$E$1,'Залишки в регіоні'!$L748,0)</f>
        <v>0</v>
      </c>
      <c r="F748" s="1">
        <f>IF('Залишки в регіоні'!$B748=Лист2!$F$1,'Залишки в регіоні'!$L748,0)</f>
        <v>0</v>
      </c>
      <c r="G748" s="1">
        <f>IF('Залишки в регіоні'!$B748=Лист2!$G$1,'Залишки в регіоні'!$L748,0)</f>
        <v>0</v>
      </c>
      <c r="H748" s="1">
        <f>IF('Залишки в регіоні'!$B748=Лист2!$H$1,'Залишки в регіоні'!$L748,0)</f>
        <v>0</v>
      </c>
      <c r="I748" s="1">
        <f>IF('Залишки в регіоні'!$B748=Лист2!$I$1,'Залишки в регіоні'!$L748,0)</f>
        <v>0</v>
      </c>
      <c r="J748" s="1">
        <f>IF('Залишки в регіоні'!$B748=Лист2!$J$1,'Залишки в регіоні'!$L748,0)</f>
        <v>0</v>
      </c>
      <c r="K748" s="1">
        <f>IF('[1]Залишки в регіоні'!$B748=[1]Лист2!$K$1,'[1]Залишки в регіоні'!$L748,0)</f>
        <v>0</v>
      </c>
      <c r="L748" s="1">
        <f>IF('[1]Залишки в регіоні'!$B748=[1]Лист2!$L$1,'[1]Залишки в регіоні'!$L748,0)</f>
        <v>0</v>
      </c>
    </row>
    <row r="749" spans="1:12" x14ac:dyDescent="0.2">
      <c r="A749" s="1">
        <f>IF('Залишки в регіоні'!$B749=Лист2!$A$1,'Залишки в регіоні'!$L749,0)</f>
        <v>0</v>
      </c>
      <c r="B749" s="1">
        <f>IF('Залишки в регіоні'!$B749=Лист2!$B$1,'Залишки в регіоні'!$L749,0)</f>
        <v>0</v>
      </c>
      <c r="C749" s="1">
        <f>IF('Залишки в регіоні'!$B749=Лист2!$C$1,'Залишки в регіоні'!$L749,0)</f>
        <v>0</v>
      </c>
      <c r="D749" s="1">
        <f>IF('Залишки в регіоні'!$B749=Лист2!$D$1,'Залишки в регіоні'!$L749,0)</f>
        <v>0</v>
      </c>
      <c r="E749" s="1">
        <f>IF('Залишки в регіоні'!$B749=Лист2!$E$1,'Залишки в регіоні'!$L749,0)</f>
        <v>0</v>
      </c>
      <c r="F749" s="1">
        <f>IF('Залишки в регіоні'!$B749=Лист2!$F$1,'Залишки в регіоні'!$L749,0)</f>
        <v>0</v>
      </c>
      <c r="G749" s="1">
        <f>IF('Залишки в регіоні'!$B749=Лист2!$G$1,'Залишки в регіоні'!$L749,0)</f>
        <v>0</v>
      </c>
      <c r="H749" s="1">
        <f>IF('Залишки в регіоні'!$B749=Лист2!$H$1,'Залишки в регіоні'!$L749,0)</f>
        <v>0</v>
      </c>
      <c r="I749" s="1">
        <f>IF('Залишки в регіоні'!$B749=Лист2!$I$1,'Залишки в регіоні'!$L749,0)</f>
        <v>0</v>
      </c>
      <c r="J749" s="1">
        <f>IF('Залишки в регіоні'!$B749=Лист2!$J$1,'Залишки в регіоні'!$L749,0)</f>
        <v>0</v>
      </c>
      <c r="K749" s="1">
        <f>IF('[1]Залишки в регіоні'!$B749=[1]Лист2!$K$1,'[1]Залишки в регіоні'!$L749,0)</f>
        <v>0</v>
      </c>
      <c r="L749" s="1">
        <f>IF('[1]Залишки в регіоні'!$B749=[1]Лист2!$L$1,'[1]Залишки в регіоні'!$L749,0)</f>
        <v>0</v>
      </c>
    </row>
    <row r="750" spans="1:12" x14ac:dyDescent="0.2">
      <c r="A750" s="1">
        <f>IF('Залишки в регіоні'!$B750=Лист2!$A$1,'Залишки в регіоні'!$L750,0)</f>
        <v>0</v>
      </c>
      <c r="B750" s="1">
        <f>IF('Залишки в регіоні'!$B750=Лист2!$B$1,'Залишки в регіоні'!$L750,0)</f>
        <v>0</v>
      </c>
      <c r="C750" s="1">
        <f>IF('Залишки в регіоні'!$B750=Лист2!$C$1,'Залишки в регіоні'!$L750,0)</f>
        <v>0</v>
      </c>
      <c r="D750" s="1">
        <f>IF('Залишки в регіоні'!$B750=Лист2!$D$1,'Залишки в регіоні'!$L750,0)</f>
        <v>0</v>
      </c>
      <c r="E750" s="1">
        <f>IF('Залишки в регіоні'!$B750=Лист2!$E$1,'Залишки в регіоні'!$L750,0)</f>
        <v>0</v>
      </c>
      <c r="F750" s="1">
        <f>IF('Залишки в регіоні'!$B750=Лист2!$F$1,'Залишки в регіоні'!$L750,0)</f>
        <v>0</v>
      </c>
      <c r="G750" s="1">
        <f>IF('Залишки в регіоні'!$B750=Лист2!$G$1,'Залишки в регіоні'!$L750,0)</f>
        <v>0</v>
      </c>
      <c r="H750" s="1">
        <f>IF('Залишки в регіоні'!$B750=Лист2!$H$1,'Залишки в регіоні'!$L750,0)</f>
        <v>0</v>
      </c>
      <c r="I750" s="1">
        <f>IF('Залишки в регіоні'!$B750=Лист2!$I$1,'Залишки в регіоні'!$L750,0)</f>
        <v>0</v>
      </c>
      <c r="J750" s="1">
        <f>IF('Залишки в регіоні'!$B750=Лист2!$J$1,'Залишки в регіоні'!$L750,0)</f>
        <v>0</v>
      </c>
      <c r="K750" s="1">
        <f>IF('[1]Залишки в регіоні'!$B750=[1]Лист2!$K$1,'[1]Залишки в регіоні'!$L750,0)</f>
        <v>0</v>
      </c>
      <c r="L750" s="1">
        <f>IF('[1]Залишки в регіоні'!$B750=[1]Лист2!$L$1,'[1]Залишки в регіоні'!$L750,0)</f>
        <v>0</v>
      </c>
    </row>
    <row r="751" spans="1:12" x14ac:dyDescent="0.2">
      <c r="A751" s="1">
        <f>IF('Залишки в регіоні'!$B751=Лист2!$A$1,'Залишки в регіоні'!$L751,0)</f>
        <v>0</v>
      </c>
      <c r="B751" s="1">
        <f>IF('Залишки в регіоні'!$B751=Лист2!$B$1,'Залишки в регіоні'!$L751,0)</f>
        <v>0</v>
      </c>
      <c r="C751" s="1">
        <f>IF('Залишки в регіоні'!$B751=Лист2!$C$1,'Залишки в регіоні'!$L751,0)</f>
        <v>0</v>
      </c>
      <c r="D751" s="1">
        <f>IF('Залишки в регіоні'!$B751=Лист2!$D$1,'Залишки в регіоні'!$L751,0)</f>
        <v>0</v>
      </c>
      <c r="E751" s="1">
        <f>IF('Залишки в регіоні'!$B751=Лист2!$E$1,'Залишки в регіоні'!$L751,0)</f>
        <v>0</v>
      </c>
      <c r="F751" s="1">
        <f>IF('Залишки в регіоні'!$B751=Лист2!$F$1,'Залишки в регіоні'!$L751,0)</f>
        <v>0</v>
      </c>
      <c r="G751" s="1">
        <f>IF('Залишки в регіоні'!$B751=Лист2!$G$1,'Залишки в регіоні'!$L751,0)</f>
        <v>0</v>
      </c>
      <c r="H751" s="1">
        <f>IF('Залишки в регіоні'!$B751=Лист2!$H$1,'Залишки в регіоні'!$L751,0)</f>
        <v>0</v>
      </c>
      <c r="I751" s="1">
        <f>IF('Залишки в регіоні'!$B751=Лист2!$I$1,'Залишки в регіоні'!$L751,0)</f>
        <v>0</v>
      </c>
      <c r="J751" s="1">
        <f>IF('Залишки в регіоні'!$B751=Лист2!$J$1,'Залишки в регіоні'!$L751,0)</f>
        <v>0</v>
      </c>
      <c r="K751" s="1">
        <f>IF('[1]Залишки в регіоні'!$B751=[1]Лист2!$K$1,'[1]Залишки в регіоні'!$L751,0)</f>
        <v>0</v>
      </c>
      <c r="L751" s="1">
        <f>IF('[1]Залишки в регіоні'!$B751=[1]Лист2!$L$1,'[1]Залишки в регіоні'!$L751,0)</f>
        <v>0</v>
      </c>
    </row>
    <row r="752" spans="1:12" x14ac:dyDescent="0.2">
      <c r="A752" s="1">
        <f>IF('Залишки в регіоні'!$B752=Лист2!$A$1,'Залишки в регіоні'!$L752,0)</f>
        <v>0</v>
      </c>
      <c r="B752" s="1">
        <f>IF('Залишки в регіоні'!$B752=Лист2!$B$1,'Залишки в регіоні'!$L752,0)</f>
        <v>0</v>
      </c>
      <c r="C752" s="1">
        <f>IF('Залишки в регіоні'!$B752=Лист2!$C$1,'Залишки в регіоні'!$L752,0)</f>
        <v>0</v>
      </c>
      <c r="D752" s="1">
        <f>IF('Залишки в регіоні'!$B752=Лист2!$D$1,'Залишки в регіоні'!$L752,0)</f>
        <v>0</v>
      </c>
      <c r="E752" s="1">
        <f>IF('Залишки в регіоні'!$B752=Лист2!$E$1,'Залишки в регіоні'!$L752,0)</f>
        <v>0</v>
      </c>
      <c r="F752" s="1">
        <f>IF('Залишки в регіоні'!$B752=Лист2!$F$1,'Залишки в регіоні'!$L752,0)</f>
        <v>0</v>
      </c>
      <c r="G752" s="1">
        <f>IF('Залишки в регіоні'!$B752=Лист2!$G$1,'Залишки в регіоні'!$L752,0)</f>
        <v>0</v>
      </c>
      <c r="H752" s="1">
        <f>IF('Залишки в регіоні'!$B752=Лист2!$H$1,'Залишки в регіоні'!$L752,0)</f>
        <v>0</v>
      </c>
      <c r="I752" s="1">
        <f>IF('Залишки в регіоні'!$B752=Лист2!$I$1,'Залишки в регіоні'!$L752,0)</f>
        <v>0</v>
      </c>
      <c r="J752" s="1">
        <f>IF('Залишки в регіоні'!$B752=Лист2!$J$1,'Залишки в регіоні'!$L752,0)</f>
        <v>0</v>
      </c>
      <c r="K752" s="1">
        <f>IF('[1]Залишки в регіоні'!$B752=[1]Лист2!$K$1,'[1]Залишки в регіоні'!$L752,0)</f>
        <v>0</v>
      </c>
      <c r="L752" s="1">
        <f>IF('[1]Залишки в регіоні'!$B752=[1]Лист2!$L$1,'[1]Залишки в регіоні'!$L752,0)</f>
        <v>0</v>
      </c>
    </row>
    <row r="753" spans="1:12" x14ac:dyDescent="0.2">
      <c r="A753" s="1">
        <f>IF('Залишки в регіоні'!$B753=Лист2!$A$1,'Залишки в регіоні'!$L753,0)</f>
        <v>0</v>
      </c>
      <c r="B753" s="1">
        <f>IF('Залишки в регіоні'!$B753=Лист2!$B$1,'Залишки в регіоні'!$L753,0)</f>
        <v>0</v>
      </c>
      <c r="C753" s="1">
        <f>IF('Залишки в регіоні'!$B753=Лист2!$C$1,'Залишки в регіоні'!$L753,0)</f>
        <v>0</v>
      </c>
      <c r="D753" s="1">
        <f>IF('Залишки в регіоні'!$B753=Лист2!$D$1,'Залишки в регіоні'!$L753,0)</f>
        <v>0</v>
      </c>
      <c r="E753" s="1">
        <f>IF('Залишки в регіоні'!$B753=Лист2!$E$1,'Залишки в регіоні'!$L753,0)</f>
        <v>0</v>
      </c>
      <c r="F753" s="1">
        <f>IF('Залишки в регіоні'!$B753=Лист2!$F$1,'Залишки в регіоні'!$L753,0)</f>
        <v>0</v>
      </c>
      <c r="G753" s="1">
        <f>IF('Залишки в регіоні'!$B753=Лист2!$G$1,'Залишки в регіоні'!$L753,0)</f>
        <v>0</v>
      </c>
      <c r="H753" s="1">
        <f>IF('Залишки в регіоні'!$B753=Лист2!$H$1,'Залишки в регіоні'!$L753,0)</f>
        <v>0</v>
      </c>
      <c r="I753" s="1">
        <f>IF('Залишки в регіоні'!$B753=Лист2!$I$1,'Залишки в регіоні'!$L753,0)</f>
        <v>0</v>
      </c>
      <c r="J753" s="1">
        <f>IF('Залишки в регіоні'!$B753=Лист2!$J$1,'Залишки в регіоні'!$L753,0)</f>
        <v>0</v>
      </c>
      <c r="K753" s="1">
        <f>IF('[1]Залишки в регіоні'!$B753=[1]Лист2!$K$1,'[1]Залишки в регіоні'!$L753,0)</f>
        <v>0</v>
      </c>
      <c r="L753" s="1">
        <f>IF('[1]Залишки в регіоні'!$B753=[1]Лист2!$L$1,'[1]Залишки в регіоні'!$L753,0)</f>
        <v>0</v>
      </c>
    </row>
    <row r="754" spans="1:12" x14ac:dyDescent="0.2">
      <c r="A754" s="1">
        <f>IF('Залишки в регіоні'!$B754=Лист2!$A$1,'Залишки в регіоні'!$L754,0)</f>
        <v>0</v>
      </c>
      <c r="B754" s="1">
        <f>IF('Залишки в регіоні'!$B754=Лист2!$B$1,'Залишки в регіоні'!$L754,0)</f>
        <v>0</v>
      </c>
      <c r="C754" s="1">
        <f>IF('Залишки в регіоні'!$B754=Лист2!$C$1,'Залишки в регіоні'!$L754,0)</f>
        <v>0</v>
      </c>
      <c r="D754" s="1">
        <f>IF('Залишки в регіоні'!$B754=Лист2!$D$1,'Залишки в регіоні'!$L754,0)</f>
        <v>0</v>
      </c>
      <c r="E754" s="1">
        <f>IF('Залишки в регіоні'!$B754=Лист2!$E$1,'Залишки в регіоні'!$L754,0)</f>
        <v>0</v>
      </c>
      <c r="F754" s="1">
        <f>IF('Залишки в регіоні'!$B754=Лист2!$F$1,'Залишки в регіоні'!$L754,0)</f>
        <v>0</v>
      </c>
      <c r="G754" s="1">
        <f>IF('Залишки в регіоні'!$B754=Лист2!$G$1,'Залишки в регіоні'!$L754,0)</f>
        <v>0</v>
      </c>
      <c r="H754" s="1">
        <f>IF('Залишки в регіоні'!$B754=Лист2!$H$1,'Залишки в регіоні'!$L754,0)</f>
        <v>0</v>
      </c>
      <c r="I754" s="1">
        <f>IF('Залишки в регіоні'!$B754=Лист2!$I$1,'Залишки в регіоні'!$L754,0)</f>
        <v>0</v>
      </c>
      <c r="J754" s="1">
        <f>IF('Залишки в регіоні'!$B754=Лист2!$J$1,'Залишки в регіоні'!$L754,0)</f>
        <v>0</v>
      </c>
      <c r="K754" s="1">
        <f>IF('[1]Залишки в регіоні'!$B754=[1]Лист2!$K$1,'[1]Залишки в регіоні'!$L754,0)</f>
        <v>0</v>
      </c>
      <c r="L754" s="1">
        <f>IF('[1]Залишки в регіоні'!$B754=[1]Лист2!$L$1,'[1]Залишки в регіоні'!$L754,0)</f>
        <v>0</v>
      </c>
    </row>
    <row r="755" spans="1:12" x14ac:dyDescent="0.2">
      <c r="A755" s="1">
        <f>IF('Залишки в регіоні'!$B755=Лист2!$A$1,'Залишки в регіоні'!$L755,0)</f>
        <v>0</v>
      </c>
      <c r="B755" s="1">
        <f>IF('Залишки в регіоні'!$B755=Лист2!$B$1,'Залишки в регіоні'!$L755,0)</f>
        <v>0</v>
      </c>
      <c r="C755" s="1">
        <f>IF('Залишки в регіоні'!$B755=Лист2!$C$1,'Залишки в регіоні'!$L755,0)</f>
        <v>0</v>
      </c>
      <c r="D755" s="1">
        <f>IF('Залишки в регіоні'!$B755=Лист2!$D$1,'Залишки в регіоні'!$L755,0)</f>
        <v>0</v>
      </c>
      <c r="E755" s="1">
        <f>IF('Залишки в регіоні'!$B755=Лист2!$E$1,'Залишки в регіоні'!$L755,0)</f>
        <v>0</v>
      </c>
      <c r="F755" s="1">
        <f>IF('Залишки в регіоні'!$B755=Лист2!$F$1,'Залишки в регіоні'!$L755,0)</f>
        <v>0</v>
      </c>
      <c r="G755" s="1">
        <f>IF('Залишки в регіоні'!$B755=Лист2!$G$1,'Залишки в регіоні'!$L755,0)</f>
        <v>0</v>
      </c>
      <c r="H755" s="1">
        <f>IF('Залишки в регіоні'!$B755=Лист2!$H$1,'Залишки в регіоні'!$L755,0)</f>
        <v>0</v>
      </c>
      <c r="I755" s="1">
        <f>IF('Залишки в регіоні'!$B755=Лист2!$I$1,'Залишки в регіоні'!$L755,0)</f>
        <v>0</v>
      </c>
      <c r="J755" s="1">
        <f>IF('Залишки в регіоні'!$B755=Лист2!$J$1,'Залишки в регіоні'!$L755,0)</f>
        <v>0</v>
      </c>
      <c r="K755" s="1">
        <f>IF('[1]Залишки в регіоні'!$B755=[1]Лист2!$K$1,'[1]Залишки в регіоні'!$L755,0)</f>
        <v>0</v>
      </c>
      <c r="L755" s="1">
        <f>IF('[1]Залишки в регіоні'!$B755=[1]Лист2!$L$1,'[1]Залишки в регіоні'!$L755,0)</f>
        <v>0</v>
      </c>
    </row>
    <row r="756" spans="1:12" x14ac:dyDescent="0.2">
      <c r="A756" s="1">
        <f>IF('Залишки в регіоні'!$B756=Лист2!$A$1,'Залишки в регіоні'!$L756,0)</f>
        <v>0</v>
      </c>
      <c r="B756" s="1">
        <f>IF('Залишки в регіоні'!$B756=Лист2!$B$1,'Залишки в регіоні'!$L756,0)</f>
        <v>0</v>
      </c>
      <c r="C756" s="1">
        <f>IF('Залишки в регіоні'!$B756=Лист2!$C$1,'Залишки в регіоні'!$L756,0)</f>
        <v>0</v>
      </c>
      <c r="D756" s="1">
        <f>IF('Залишки в регіоні'!$B756=Лист2!$D$1,'Залишки в регіоні'!$L756,0)</f>
        <v>0</v>
      </c>
      <c r="E756" s="1">
        <f>IF('Залишки в регіоні'!$B756=Лист2!$E$1,'Залишки в регіоні'!$L756,0)</f>
        <v>0</v>
      </c>
      <c r="F756" s="1">
        <f>IF('Залишки в регіоні'!$B756=Лист2!$F$1,'Залишки в регіоні'!$L756,0)</f>
        <v>0</v>
      </c>
      <c r="G756" s="1">
        <f>IF('Залишки в регіоні'!$B756=Лист2!$G$1,'Залишки в регіоні'!$L756,0)</f>
        <v>0</v>
      </c>
      <c r="H756" s="1">
        <f>IF('Залишки в регіоні'!$B756=Лист2!$H$1,'Залишки в регіоні'!$L756,0)</f>
        <v>0</v>
      </c>
      <c r="I756" s="1">
        <f>IF('Залишки в регіоні'!$B756=Лист2!$I$1,'Залишки в регіоні'!$L756,0)</f>
        <v>0</v>
      </c>
      <c r="J756" s="1">
        <f>IF('Залишки в регіоні'!$B756=Лист2!$J$1,'Залишки в регіоні'!$L756,0)</f>
        <v>0</v>
      </c>
      <c r="K756" s="1">
        <f>IF('[1]Залишки в регіоні'!$B756=[1]Лист2!$K$1,'[1]Залишки в регіоні'!$L756,0)</f>
        <v>0</v>
      </c>
      <c r="L756" s="1">
        <f>IF('[1]Залишки в регіоні'!$B756=[1]Лист2!$L$1,'[1]Залишки в регіоні'!$L756,0)</f>
        <v>0</v>
      </c>
    </row>
    <row r="757" spans="1:12" x14ac:dyDescent="0.2">
      <c r="A757" s="1">
        <f>IF('Залишки в регіоні'!$B757=Лист2!$A$1,'Залишки в регіоні'!$L757,0)</f>
        <v>0</v>
      </c>
      <c r="B757" s="1">
        <f>IF('Залишки в регіоні'!$B757=Лист2!$B$1,'Залишки в регіоні'!$L757,0)</f>
        <v>0</v>
      </c>
      <c r="C757" s="1">
        <f>IF('Залишки в регіоні'!$B757=Лист2!$C$1,'Залишки в регіоні'!$L757,0)</f>
        <v>0</v>
      </c>
      <c r="D757" s="1">
        <f>IF('Залишки в регіоні'!$B757=Лист2!$D$1,'Залишки в регіоні'!$L757,0)</f>
        <v>0</v>
      </c>
      <c r="E757" s="1">
        <f>IF('Залишки в регіоні'!$B757=Лист2!$E$1,'Залишки в регіоні'!$L757,0)</f>
        <v>0</v>
      </c>
      <c r="F757" s="1">
        <f>IF('Залишки в регіоні'!$B757=Лист2!$F$1,'Залишки в регіоні'!$L757,0)</f>
        <v>0</v>
      </c>
      <c r="G757" s="1">
        <f>IF('Залишки в регіоні'!$B757=Лист2!$G$1,'Залишки в регіоні'!$L757,0)</f>
        <v>0</v>
      </c>
      <c r="H757" s="1">
        <f>IF('Залишки в регіоні'!$B757=Лист2!$H$1,'Залишки в регіоні'!$L757,0)</f>
        <v>0</v>
      </c>
      <c r="I757" s="1">
        <f>IF('Залишки в регіоні'!$B757=Лист2!$I$1,'Залишки в регіоні'!$L757,0)</f>
        <v>0</v>
      </c>
      <c r="J757" s="1">
        <f>IF('Залишки в регіоні'!$B757=Лист2!$J$1,'Залишки в регіоні'!$L757,0)</f>
        <v>0</v>
      </c>
      <c r="K757" s="1">
        <f>IF('[1]Залишки в регіоні'!$B757=[1]Лист2!$K$1,'[1]Залишки в регіоні'!$L757,0)</f>
        <v>0</v>
      </c>
      <c r="L757" s="1">
        <f>IF('[1]Залишки в регіоні'!$B757=[1]Лист2!$L$1,'[1]Залишки в регіоні'!$L757,0)</f>
        <v>0</v>
      </c>
    </row>
    <row r="758" spans="1:12" x14ac:dyDescent="0.2">
      <c r="A758" s="1">
        <f>IF('Залишки в регіоні'!$B758=Лист2!$A$1,'Залишки в регіоні'!$L758,0)</f>
        <v>0</v>
      </c>
      <c r="B758" s="1">
        <f>IF('Залишки в регіоні'!$B758=Лист2!$B$1,'Залишки в регіоні'!$L758,0)</f>
        <v>0</v>
      </c>
      <c r="C758" s="1">
        <f>IF('Залишки в регіоні'!$B758=Лист2!$C$1,'Залишки в регіоні'!$L758,0)</f>
        <v>0</v>
      </c>
      <c r="D758" s="1">
        <f>IF('Залишки в регіоні'!$B758=Лист2!$D$1,'Залишки в регіоні'!$L758,0)</f>
        <v>0</v>
      </c>
      <c r="E758" s="1">
        <f>IF('Залишки в регіоні'!$B758=Лист2!$E$1,'Залишки в регіоні'!$L758,0)</f>
        <v>0</v>
      </c>
      <c r="F758" s="1">
        <f>IF('Залишки в регіоні'!$B758=Лист2!$F$1,'Залишки в регіоні'!$L758,0)</f>
        <v>0</v>
      </c>
      <c r="G758" s="1">
        <f>IF('Залишки в регіоні'!$B758=Лист2!$G$1,'Залишки в регіоні'!$L758,0)</f>
        <v>0</v>
      </c>
      <c r="H758" s="1">
        <f>IF('Залишки в регіоні'!$B758=Лист2!$H$1,'Залишки в регіоні'!$L758,0)</f>
        <v>0</v>
      </c>
      <c r="I758" s="1">
        <f>IF('Залишки в регіоні'!$B758=Лист2!$I$1,'Залишки в регіоні'!$L758,0)</f>
        <v>0</v>
      </c>
      <c r="J758" s="1">
        <f>IF('Залишки в регіоні'!$B758=Лист2!$J$1,'Залишки в регіоні'!$L758,0)</f>
        <v>0</v>
      </c>
      <c r="K758" s="1">
        <f>IF('[1]Залишки в регіоні'!$B758=[1]Лист2!$K$1,'[1]Залишки в регіоні'!$L758,0)</f>
        <v>0</v>
      </c>
      <c r="L758" s="1">
        <f>IF('[1]Залишки в регіоні'!$B758=[1]Лист2!$L$1,'[1]Залишки в регіоні'!$L758,0)</f>
        <v>0</v>
      </c>
    </row>
    <row r="759" spans="1:12" x14ac:dyDescent="0.2">
      <c r="A759" s="1">
        <f>IF('Залишки в регіоні'!$B759=Лист2!$A$1,'Залишки в регіоні'!$L759,0)</f>
        <v>0</v>
      </c>
      <c r="B759" s="1">
        <f>IF('Залишки в регіоні'!$B759=Лист2!$B$1,'Залишки в регіоні'!$L759,0)</f>
        <v>0</v>
      </c>
      <c r="C759" s="1">
        <f>IF('Залишки в регіоні'!$B759=Лист2!$C$1,'Залишки в регіоні'!$L759,0)</f>
        <v>0</v>
      </c>
      <c r="D759" s="1">
        <f>IF('Залишки в регіоні'!$B759=Лист2!$D$1,'Залишки в регіоні'!$L759,0)</f>
        <v>0</v>
      </c>
      <c r="E759" s="1">
        <f>IF('Залишки в регіоні'!$B759=Лист2!$E$1,'Залишки в регіоні'!$L759,0)</f>
        <v>0</v>
      </c>
      <c r="F759" s="1">
        <f>IF('Залишки в регіоні'!$B759=Лист2!$F$1,'Залишки в регіоні'!$L759,0)</f>
        <v>0</v>
      </c>
      <c r="G759" s="1">
        <f>IF('Залишки в регіоні'!$B759=Лист2!$G$1,'Залишки в регіоні'!$L759,0)</f>
        <v>0</v>
      </c>
      <c r="H759" s="1">
        <f>IF('Залишки в регіоні'!$B759=Лист2!$H$1,'Залишки в регіоні'!$L759,0)</f>
        <v>0</v>
      </c>
      <c r="I759" s="1">
        <f>IF('Залишки в регіоні'!$B759=Лист2!$I$1,'Залишки в регіоні'!$L759,0)</f>
        <v>0</v>
      </c>
      <c r="J759" s="1">
        <f>IF('Залишки в регіоні'!$B759=Лист2!$J$1,'Залишки в регіоні'!$L759,0)</f>
        <v>0</v>
      </c>
      <c r="K759" s="1">
        <f>IF('[1]Залишки в регіоні'!$B759=[1]Лист2!$K$1,'[1]Залишки в регіоні'!$L759,0)</f>
        <v>0</v>
      </c>
      <c r="L759" s="1">
        <f>IF('[1]Залишки в регіоні'!$B759=[1]Лист2!$L$1,'[1]Залишки в регіоні'!$L759,0)</f>
        <v>0</v>
      </c>
    </row>
    <row r="760" spans="1:12" x14ac:dyDescent="0.2">
      <c r="A760" s="1">
        <f>IF('Залишки в регіоні'!$B760=Лист2!$A$1,'Залишки в регіоні'!$L760,0)</f>
        <v>0</v>
      </c>
      <c r="B760" s="1">
        <f>IF('Залишки в регіоні'!$B760=Лист2!$B$1,'Залишки в регіоні'!$L760,0)</f>
        <v>0</v>
      </c>
      <c r="C760" s="1">
        <f>IF('Залишки в регіоні'!$B760=Лист2!$C$1,'Залишки в регіоні'!$L760,0)</f>
        <v>0</v>
      </c>
      <c r="D760" s="1">
        <f>IF('Залишки в регіоні'!$B760=Лист2!$D$1,'Залишки в регіоні'!$L760,0)</f>
        <v>0</v>
      </c>
      <c r="E760" s="1">
        <f>IF('Залишки в регіоні'!$B760=Лист2!$E$1,'Залишки в регіоні'!$L760,0)</f>
        <v>0</v>
      </c>
      <c r="F760" s="1">
        <f>IF('Залишки в регіоні'!$B760=Лист2!$F$1,'Залишки в регіоні'!$L760,0)</f>
        <v>0</v>
      </c>
      <c r="G760" s="1">
        <f>IF('Залишки в регіоні'!$B760=Лист2!$G$1,'Залишки в регіоні'!$L760,0)</f>
        <v>0</v>
      </c>
      <c r="H760" s="1">
        <f>IF('Залишки в регіоні'!$B760=Лист2!$H$1,'Залишки в регіоні'!$L760,0)</f>
        <v>0</v>
      </c>
      <c r="I760" s="1">
        <f>IF('Залишки в регіоні'!$B760=Лист2!$I$1,'Залишки в регіоні'!$L760,0)</f>
        <v>0</v>
      </c>
      <c r="J760" s="1">
        <f>IF('Залишки в регіоні'!$B760=Лист2!$J$1,'Залишки в регіоні'!$L760,0)</f>
        <v>0</v>
      </c>
      <c r="K760" s="1">
        <f>IF('[1]Залишки в регіоні'!$B760=[1]Лист2!$K$1,'[1]Залишки в регіоні'!$L760,0)</f>
        <v>0</v>
      </c>
      <c r="L760" s="1">
        <f>IF('[1]Залишки в регіоні'!$B760=[1]Лист2!$L$1,'[1]Залишки в регіоні'!$L760,0)</f>
        <v>0</v>
      </c>
    </row>
    <row r="761" spans="1:12" x14ac:dyDescent="0.2">
      <c r="A761" s="1">
        <f>IF('Залишки в регіоні'!$B761=Лист2!$A$1,'Залишки в регіоні'!$L761,0)</f>
        <v>0</v>
      </c>
      <c r="B761" s="1">
        <f>IF('Залишки в регіоні'!$B761=Лист2!$B$1,'Залишки в регіоні'!$L761,0)</f>
        <v>0</v>
      </c>
      <c r="C761" s="1">
        <f>IF('Залишки в регіоні'!$B761=Лист2!$C$1,'Залишки в регіоні'!$L761,0)</f>
        <v>0</v>
      </c>
      <c r="D761" s="1">
        <f>IF('Залишки в регіоні'!$B761=Лист2!$D$1,'Залишки в регіоні'!$L761,0)</f>
        <v>0</v>
      </c>
      <c r="E761" s="1">
        <f>IF('Залишки в регіоні'!$B761=Лист2!$E$1,'Залишки в регіоні'!$L761,0)</f>
        <v>0</v>
      </c>
      <c r="F761" s="1">
        <f>IF('Залишки в регіоні'!$B761=Лист2!$F$1,'Залишки в регіоні'!$L761,0)</f>
        <v>0</v>
      </c>
      <c r="G761" s="1">
        <f>IF('Залишки в регіоні'!$B761=Лист2!$G$1,'Залишки в регіоні'!$L761,0)</f>
        <v>0</v>
      </c>
      <c r="H761" s="1">
        <f>IF('Залишки в регіоні'!$B761=Лист2!$H$1,'Залишки в регіоні'!$L761,0)</f>
        <v>0</v>
      </c>
      <c r="I761" s="1">
        <f>IF('Залишки в регіоні'!$B761=Лист2!$I$1,'Залишки в регіоні'!$L761,0)</f>
        <v>0</v>
      </c>
      <c r="J761" s="1">
        <f>IF('Залишки в регіоні'!$B761=Лист2!$J$1,'Залишки в регіоні'!$L761,0)</f>
        <v>0</v>
      </c>
      <c r="K761" s="1">
        <f>IF('[1]Залишки в регіоні'!$B761=[1]Лист2!$K$1,'[1]Залишки в регіоні'!$L761,0)</f>
        <v>0</v>
      </c>
      <c r="L761" s="1">
        <f>IF('[1]Залишки в регіоні'!$B761=[1]Лист2!$L$1,'[1]Залишки в регіоні'!$L761,0)</f>
        <v>0</v>
      </c>
    </row>
    <row r="762" spans="1:12" x14ac:dyDescent="0.2">
      <c r="A762" s="1">
        <f>IF('Залишки в регіоні'!$B762=Лист2!$A$1,'Залишки в регіоні'!$L762,0)</f>
        <v>0</v>
      </c>
      <c r="B762" s="1">
        <f>IF('Залишки в регіоні'!$B762=Лист2!$B$1,'Залишки в регіоні'!$L762,0)</f>
        <v>0</v>
      </c>
      <c r="C762" s="1">
        <f>IF('Залишки в регіоні'!$B762=Лист2!$C$1,'Залишки в регіоні'!$L762,0)</f>
        <v>0</v>
      </c>
      <c r="D762" s="1">
        <f>IF('Залишки в регіоні'!$B762=Лист2!$D$1,'Залишки в регіоні'!$L762,0)</f>
        <v>0</v>
      </c>
      <c r="E762" s="1">
        <f>IF('Залишки в регіоні'!$B762=Лист2!$E$1,'Залишки в регіоні'!$L762,0)</f>
        <v>0</v>
      </c>
      <c r="F762" s="1">
        <f>IF('Залишки в регіоні'!$B762=Лист2!$F$1,'Залишки в регіоні'!$L762,0)</f>
        <v>0</v>
      </c>
      <c r="G762" s="1">
        <f>IF('Залишки в регіоні'!$B762=Лист2!$G$1,'Залишки в регіоні'!$L762,0)</f>
        <v>0</v>
      </c>
      <c r="H762" s="1">
        <f>IF('Залишки в регіоні'!$B762=Лист2!$H$1,'Залишки в регіоні'!$L762,0)</f>
        <v>0</v>
      </c>
      <c r="I762" s="1">
        <f>IF('Залишки в регіоні'!$B762=Лист2!$I$1,'Залишки в регіоні'!$L762,0)</f>
        <v>0</v>
      </c>
      <c r="J762" s="1">
        <f>IF('Залишки в регіоні'!$B762=Лист2!$J$1,'Залишки в регіоні'!$L762,0)</f>
        <v>0</v>
      </c>
      <c r="K762" s="1">
        <f>IF('[1]Залишки в регіоні'!$B762=[1]Лист2!$K$1,'[1]Залишки в регіоні'!$L762,0)</f>
        <v>0</v>
      </c>
      <c r="L762" s="1">
        <f>IF('[1]Залишки в регіоні'!$B762=[1]Лист2!$L$1,'[1]Залишки в регіоні'!$L762,0)</f>
        <v>0</v>
      </c>
    </row>
    <row r="763" spans="1:12" x14ac:dyDescent="0.2">
      <c r="A763" s="1">
        <f>IF('Залишки в регіоні'!$B763=Лист2!$A$1,'Залишки в регіоні'!$L763,0)</f>
        <v>0</v>
      </c>
      <c r="B763" s="1">
        <f>IF('Залишки в регіоні'!$B763=Лист2!$B$1,'Залишки в регіоні'!$L763,0)</f>
        <v>0</v>
      </c>
      <c r="C763" s="1">
        <f>IF('Залишки в регіоні'!$B763=Лист2!$C$1,'Залишки в регіоні'!$L763,0)</f>
        <v>0</v>
      </c>
      <c r="D763" s="1">
        <f>IF('Залишки в регіоні'!$B763=Лист2!$D$1,'Залишки в регіоні'!$L763,0)</f>
        <v>0</v>
      </c>
      <c r="E763" s="1">
        <f>IF('Залишки в регіоні'!$B763=Лист2!$E$1,'Залишки в регіоні'!$L763,0)</f>
        <v>0</v>
      </c>
      <c r="F763" s="1">
        <f>IF('Залишки в регіоні'!$B763=Лист2!$F$1,'Залишки в регіоні'!$L763,0)</f>
        <v>0</v>
      </c>
      <c r="G763" s="1">
        <f>IF('Залишки в регіоні'!$B763=Лист2!$G$1,'Залишки в регіоні'!$L763,0)</f>
        <v>0</v>
      </c>
      <c r="H763" s="1">
        <f>IF('Залишки в регіоні'!$B763=Лист2!$H$1,'Залишки в регіоні'!$L763,0)</f>
        <v>0</v>
      </c>
      <c r="I763" s="1">
        <f>IF('Залишки в регіоні'!$B763=Лист2!$I$1,'Залишки в регіоні'!$L763,0)</f>
        <v>0</v>
      </c>
      <c r="J763" s="1">
        <f>IF('Залишки в регіоні'!$B763=Лист2!$J$1,'Залишки в регіоні'!$L763,0)</f>
        <v>0</v>
      </c>
      <c r="K763" s="1">
        <f>IF('[1]Залишки в регіоні'!$B763=[1]Лист2!$K$1,'[1]Залишки в регіоні'!$L763,0)</f>
        <v>0</v>
      </c>
      <c r="L763" s="1">
        <f>IF('[1]Залишки в регіоні'!$B763=[1]Лист2!$L$1,'[1]Залишки в регіоні'!$L763,0)</f>
        <v>0</v>
      </c>
    </row>
    <row r="764" spans="1:12" x14ac:dyDescent="0.2">
      <c r="A764" s="1">
        <f>IF('Залишки в регіоні'!$B764=Лист2!$A$1,'Залишки в регіоні'!$L764,0)</f>
        <v>0</v>
      </c>
      <c r="B764" s="1">
        <f>IF('Залишки в регіоні'!$B764=Лист2!$B$1,'Залишки в регіоні'!$L764,0)</f>
        <v>0</v>
      </c>
      <c r="C764" s="1">
        <f>IF('Залишки в регіоні'!$B764=Лист2!$C$1,'Залишки в регіоні'!$L764,0)</f>
        <v>0</v>
      </c>
      <c r="D764" s="1">
        <f>IF('Залишки в регіоні'!$B764=Лист2!$D$1,'Залишки в регіоні'!$L764,0)</f>
        <v>0</v>
      </c>
      <c r="E764" s="1">
        <f>IF('Залишки в регіоні'!$B764=Лист2!$E$1,'Залишки в регіоні'!$L764,0)</f>
        <v>0</v>
      </c>
      <c r="F764" s="1">
        <f>IF('Залишки в регіоні'!$B764=Лист2!$F$1,'Залишки в регіоні'!$L764,0)</f>
        <v>0</v>
      </c>
      <c r="G764" s="1">
        <f>IF('Залишки в регіоні'!$B764=Лист2!$G$1,'Залишки в регіоні'!$L764,0)</f>
        <v>0</v>
      </c>
      <c r="H764" s="1">
        <f>IF('Залишки в регіоні'!$B764=Лист2!$H$1,'Залишки в регіоні'!$L764,0)</f>
        <v>0</v>
      </c>
      <c r="I764" s="1">
        <f>IF('Залишки в регіоні'!$B764=Лист2!$I$1,'Залишки в регіоні'!$L764,0)</f>
        <v>0</v>
      </c>
      <c r="J764" s="1">
        <f>IF('Залишки в регіоні'!$B764=Лист2!$J$1,'Залишки в регіоні'!$L764,0)</f>
        <v>0</v>
      </c>
      <c r="K764" s="1">
        <f>IF('[1]Залишки в регіоні'!$B764=[1]Лист2!$K$1,'[1]Залишки в регіоні'!$L764,0)</f>
        <v>0</v>
      </c>
      <c r="L764" s="1">
        <f>IF('[1]Залишки в регіоні'!$B764=[1]Лист2!$L$1,'[1]Залишки в регіоні'!$L764,0)</f>
        <v>0</v>
      </c>
    </row>
    <row r="765" spans="1:12" x14ac:dyDescent="0.2">
      <c r="A765" s="1">
        <f>IF('Залишки в регіоні'!$B765=Лист2!$A$1,'Залишки в регіоні'!$L765,0)</f>
        <v>0</v>
      </c>
      <c r="B765" s="1">
        <f>IF('Залишки в регіоні'!$B765=Лист2!$B$1,'Залишки в регіоні'!$L765,0)</f>
        <v>0</v>
      </c>
      <c r="C765" s="1">
        <f>IF('Залишки в регіоні'!$B765=Лист2!$C$1,'Залишки в регіоні'!$L765,0)</f>
        <v>0</v>
      </c>
      <c r="D765" s="1">
        <f>IF('Залишки в регіоні'!$B765=Лист2!$D$1,'Залишки в регіоні'!$L765,0)</f>
        <v>0</v>
      </c>
      <c r="E765" s="1">
        <f>IF('Залишки в регіоні'!$B765=Лист2!$E$1,'Залишки в регіоні'!$L765,0)</f>
        <v>0</v>
      </c>
      <c r="F765" s="1">
        <f>IF('Залишки в регіоні'!$B765=Лист2!$F$1,'Залишки в регіоні'!$L765,0)</f>
        <v>0</v>
      </c>
      <c r="G765" s="1">
        <f>IF('Залишки в регіоні'!$B765=Лист2!$G$1,'Залишки в регіоні'!$L765,0)</f>
        <v>0</v>
      </c>
      <c r="H765" s="1">
        <f>IF('Залишки в регіоні'!$B765=Лист2!$H$1,'Залишки в регіоні'!$L765,0)</f>
        <v>0</v>
      </c>
      <c r="I765" s="1">
        <f>IF('Залишки в регіоні'!$B765=Лист2!$I$1,'Залишки в регіоні'!$L765,0)</f>
        <v>0</v>
      </c>
      <c r="J765" s="1">
        <f>IF('Залишки в регіоні'!$B765=Лист2!$J$1,'Залишки в регіоні'!$L765,0)</f>
        <v>0</v>
      </c>
      <c r="K765" s="1">
        <f>IF('[1]Залишки в регіоні'!$B765=[1]Лист2!$K$1,'[1]Залишки в регіоні'!$L765,0)</f>
        <v>0</v>
      </c>
      <c r="L765" s="1">
        <f>IF('[1]Залишки в регіоні'!$B765=[1]Лист2!$L$1,'[1]Залишки в регіоні'!$L765,0)</f>
        <v>0</v>
      </c>
    </row>
    <row r="766" spans="1:12" x14ac:dyDescent="0.2">
      <c r="A766" s="1">
        <f>IF('Залишки в регіоні'!$B766=Лист2!$A$1,'Залишки в регіоні'!$L766,0)</f>
        <v>0</v>
      </c>
      <c r="B766" s="1">
        <f>IF('Залишки в регіоні'!$B766=Лист2!$B$1,'Залишки в регіоні'!$L766,0)</f>
        <v>0</v>
      </c>
      <c r="C766" s="1">
        <f>IF('Залишки в регіоні'!$B766=Лист2!$C$1,'Залишки в регіоні'!$L766,0)</f>
        <v>0</v>
      </c>
      <c r="D766" s="1">
        <f>IF('Залишки в регіоні'!$B766=Лист2!$D$1,'Залишки в регіоні'!$L766,0)</f>
        <v>0</v>
      </c>
      <c r="E766" s="1">
        <f>IF('Залишки в регіоні'!$B766=Лист2!$E$1,'Залишки в регіоні'!$L766,0)</f>
        <v>0</v>
      </c>
      <c r="F766" s="1">
        <f>IF('Залишки в регіоні'!$B766=Лист2!$F$1,'Залишки в регіоні'!$L766,0)</f>
        <v>0</v>
      </c>
      <c r="G766" s="1">
        <f>IF('Залишки в регіоні'!$B766=Лист2!$G$1,'Залишки в регіоні'!$L766,0)</f>
        <v>0</v>
      </c>
      <c r="H766" s="1">
        <f>IF('Залишки в регіоні'!$B766=Лист2!$H$1,'Залишки в регіоні'!$L766,0)</f>
        <v>0</v>
      </c>
      <c r="I766" s="1">
        <f>IF('Залишки в регіоні'!$B766=Лист2!$I$1,'Залишки в регіоні'!$L766,0)</f>
        <v>0</v>
      </c>
      <c r="J766" s="1">
        <f>IF('Залишки в регіоні'!$B766=Лист2!$J$1,'Залишки в регіоні'!$L766,0)</f>
        <v>0</v>
      </c>
      <c r="K766" s="1">
        <f>IF('[1]Залишки в регіоні'!$B766=[1]Лист2!$K$1,'[1]Залишки в регіоні'!$L766,0)</f>
        <v>0</v>
      </c>
      <c r="L766" s="1">
        <f>IF('[1]Залишки в регіоні'!$B766=[1]Лист2!$L$1,'[1]Залишки в регіоні'!$L766,0)</f>
        <v>0</v>
      </c>
    </row>
    <row r="767" spans="1:12" x14ac:dyDescent="0.2">
      <c r="A767" s="1">
        <f>IF('Залишки в регіоні'!$B767=Лист2!$A$1,'Залишки в регіоні'!$L767,0)</f>
        <v>0</v>
      </c>
      <c r="B767" s="1">
        <f>IF('Залишки в регіоні'!$B767=Лист2!$B$1,'Залишки в регіоні'!$L767,0)</f>
        <v>0</v>
      </c>
      <c r="C767" s="1">
        <f>IF('Залишки в регіоні'!$B767=Лист2!$C$1,'Залишки в регіоні'!$L767,0)</f>
        <v>0</v>
      </c>
      <c r="D767" s="1">
        <f>IF('Залишки в регіоні'!$B767=Лист2!$D$1,'Залишки в регіоні'!$L767,0)</f>
        <v>0</v>
      </c>
      <c r="E767" s="1">
        <f>IF('Залишки в регіоні'!$B767=Лист2!$E$1,'Залишки в регіоні'!$L767,0)</f>
        <v>0</v>
      </c>
      <c r="F767" s="1">
        <f>IF('Залишки в регіоні'!$B767=Лист2!$F$1,'Залишки в регіоні'!$L767,0)</f>
        <v>0</v>
      </c>
      <c r="G767" s="1">
        <f>IF('Залишки в регіоні'!$B767=Лист2!$G$1,'Залишки в регіоні'!$L767,0)</f>
        <v>0</v>
      </c>
      <c r="H767" s="1">
        <f>IF('Залишки в регіоні'!$B767=Лист2!$H$1,'Залишки в регіоні'!$L767,0)</f>
        <v>0</v>
      </c>
      <c r="I767" s="1">
        <f>IF('Залишки в регіоні'!$B767=Лист2!$I$1,'Залишки в регіоні'!$L767,0)</f>
        <v>0</v>
      </c>
      <c r="J767" s="1">
        <f>IF('Залишки в регіоні'!$B767=Лист2!$J$1,'Залишки в регіоні'!$L767,0)</f>
        <v>0</v>
      </c>
      <c r="K767" s="1">
        <f>IF('[1]Залишки в регіоні'!$B767=[1]Лист2!$K$1,'[1]Залишки в регіоні'!$L767,0)</f>
        <v>0</v>
      </c>
      <c r="L767" s="1">
        <f>IF('[1]Залишки в регіоні'!$B767=[1]Лист2!$L$1,'[1]Залишки в регіоні'!$L767,0)</f>
        <v>0</v>
      </c>
    </row>
    <row r="768" spans="1:12" x14ac:dyDescent="0.2">
      <c r="A768" s="1">
        <f>IF('Залишки в регіоні'!$B768=Лист2!$A$1,'Залишки в регіоні'!$L768,0)</f>
        <v>0</v>
      </c>
      <c r="B768" s="1">
        <f>IF('Залишки в регіоні'!$B768=Лист2!$B$1,'Залишки в регіоні'!$L768,0)</f>
        <v>0</v>
      </c>
      <c r="C768" s="1">
        <f>IF('Залишки в регіоні'!$B768=Лист2!$C$1,'Залишки в регіоні'!$L768,0)</f>
        <v>0</v>
      </c>
      <c r="D768" s="1">
        <f>IF('Залишки в регіоні'!$B768=Лист2!$D$1,'Залишки в регіоні'!$L768,0)</f>
        <v>0</v>
      </c>
      <c r="E768" s="1">
        <f>IF('Залишки в регіоні'!$B768=Лист2!$E$1,'Залишки в регіоні'!$L768,0)</f>
        <v>0</v>
      </c>
      <c r="F768" s="1">
        <f>IF('Залишки в регіоні'!$B768=Лист2!$F$1,'Залишки в регіоні'!$L768,0)</f>
        <v>0</v>
      </c>
      <c r="G768" s="1">
        <f>IF('Залишки в регіоні'!$B768=Лист2!$G$1,'Залишки в регіоні'!$L768,0)</f>
        <v>0</v>
      </c>
      <c r="H768" s="1">
        <f>IF('Залишки в регіоні'!$B768=Лист2!$H$1,'Залишки в регіоні'!$L768,0)</f>
        <v>0</v>
      </c>
      <c r="I768" s="1">
        <f>IF('Залишки в регіоні'!$B768=Лист2!$I$1,'Залишки в регіоні'!$L768,0)</f>
        <v>0</v>
      </c>
      <c r="J768" s="1">
        <f>IF('Залишки в регіоні'!$B768=Лист2!$J$1,'Залишки в регіоні'!$L768,0)</f>
        <v>0</v>
      </c>
      <c r="K768" s="1">
        <f>IF('[1]Залишки в регіоні'!$B768=[1]Лист2!$K$1,'[1]Залишки в регіоні'!$L768,0)</f>
        <v>0</v>
      </c>
      <c r="L768" s="1">
        <f>IF('[1]Залишки в регіоні'!$B768=[1]Лист2!$L$1,'[1]Залишки в регіоні'!$L768,0)</f>
        <v>0</v>
      </c>
    </row>
    <row r="769" spans="1:12" x14ac:dyDescent="0.2">
      <c r="A769" s="1">
        <f>IF('Залишки в регіоні'!$B769=Лист2!$A$1,'Залишки в регіоні'!$L769,0)</f>
        <v>0</v>
      </c>
      <c r="B769" s="1">
        <f>IF('Залишки в регіоні'!$B769=Лист2!$B$1,'Залишки в регіоні'!$L769,0)</f>
        <v>0</v>
      </c>
      <c r="C769" s="1">
        <f>IF('Залишки в регіоні'!$B769=Лист2!$C$1,'Залишки в регіоні'!$L769,0)</f>
        <v>0</v>
      </c>
      <c r="D769" s="1">
        <f>IF('Залишки в регіоні'!$B769=Лист2!$D$1,'Залишки в регіоні'!$L769,0)</f>
        <v>0</v>
      </c>
      <c r="E769" s="1">
        <f>IF('Залишки в регіоні'!$B769=Лист2!$E$1,'Залишки в регіоні'!$L769,0)</f>
        <v>0</v>
      </c>
      <c r="F769" s="1">
        <f>IF('Залишки в регіоні'!$B769=Лист2!$F$1,'Залишки в регіоні'!$L769,0)</f>
        <v>0</v>
      </c>
      <c r="G769" s="1">
        <f>IF('Залишки в регіоні'!$B769=Лист2!$G$1,'Залишки в регіоні'!$L769,0)</f>
        <v>0</v>
      </c>
      <c r="H769" s="1">
        <f>IF('Залишки в регіоні'!$B769=Лист2!$H$1,'Залишки в регіоні'!$L769,0)</f>
        <v>0</v>
      </c>
      <c r="I769" s="1">
        <f>IF('Залишки в регіоні'!$B769=Лист2!$I$1,'Залишки в регіоні'!$L769,0)</f>
        <v>0</v>
      </c>
      <c r="J769" s="1">
        <f>IF('Залишки в регіоні'!$B769=Лист2!$J$1,'Залишки в регіоні'!$L769,0)</f>
        <v>0</v>
      </c>
      <c r="K769" s="1">
        <f>IF('[1]Залишки в регіоні'!$B769=[1]Лист2!$K$1,'[1]Залишки в регіоні'!$L769,0)</f>
        <v>0</v>
      </c>
      <c r="L769" s="1">
        <f>IF('[1]Залишки в регіоні'!$B769=[1]Лист2!$L$1,'[1]Залишки в регіоні'!$L769,0)</f>
        <v>0</v>
      </c>
    </row>
    <row r="770" spans="1:12" x14ac:dyDescent="0.2">
      <c r="A770" s="1">
        <f>IF('Залишки в регіоні'!$B770=Лист2!$A$1,'Залишки в регіоні'!$L770,0)</f>
        <v>0</v>
      </c>
      <c r="B770" s="1">
        <f>IF('Залишки в регіоні'!$B770=Лист2!$B$1,'Залишки в регіоні'!$L770,0)</f>
        <v>0</v>
      </c>
      <c r="C770" s="1">
        <f>IF('Залишки в регіоні'!$B770=Лист2!$C$1,'Залишки в регіоні'!$L770,0)</f>
        <v>0</v>
      </c>
      <c r="D770" s="1">
        <f>IF('Залишки в регіоні'!$B770=Лист2!$D$1,'Залишки в регіоні'!$L770,0)</f>
        <v>0</v>
      </c>
      <c r="E770" s="1">
        <f>IF('Залишки в регіоні'!$B770=Лист2!$E$1,'Залишки в регіоні'!$L770,0)</f>
        <v>0</v>
      </c>
      <c r="F770" s="1">
        <f>IF('Залишки в регіоні'!$B770=Лист2!$F$1,'Залишки в регіоні'!$L770,0)</f>
        <v>0</v>
      </c>
      <c r="G770" s="1">
        <f>IF('Залишки в регіоні'!$B770=Лист2!$G$1,'Залишки в регіоні'!$L770,0)</f>
        <v>0</v>
      </c>
      <c r="H770" s="1">
        <f>IF('Залишки в регіоні'!$B770=Лист2!$H$1,'Залишки в регіоні'!$L770,0)</f>
        <v>0</v>
      </c>
      <c r="I770" s="1">
        <f>IF('Залишки в регіоні'!$B770=Лист2!$I$1,'Залишки в регіоні'!$L770,0)</f>
        <v>0</v>
      </c>
      <c r="J770" s="1">
        <f>IF('Залишки в регіоні'!$B770=Лист2!$J$1,'Залишки в регіоні'!$L770,0)</f>
        <v>0</v>
      </c>
      <c r="K770" s="1">
        <f>IF('[1]Залишки в регіоні'!$B770=[1]Лист2!$K$1,'[1]Залишки в регіоні'!$L770,0)</f>
        <v>0</v>
      </c>
      <c r="L770" s="1">
        <f>IF('[1]Залишки в регіоні'!$B770=[1]Лист2!$L$1,'[1]Залишки в регіоні'!$L770,0)</f>
        <v>0</v>
      </c>
    </row>
    <row r="771" spans="1:12" x14ac:dyDescent="0.2">
      <c r="A771" s="1">
        <f>IF('Залишки в регіоні'!$B771=Лист2!$A$1,'Залишки в регіоні'!$L771,0)</f>
        <v>0</v>
      </c>
      <c r="B771" s="1">
        <f>IF('Залишки в регіоні'!$B771=Лист2!$B$1,'Залишки в регіоні'!$L771,0)</f>
        <v>0</v>
      </c>
      <c r="C771" s="1">
        <f>IF('Залишки в регіоні'!$B771=Лист2!$C$1,'Залишки в регіоні'!$L771,0)</f>
        <v>0</v>
      </c>
      <c r="D771" s="1">
        <f>IF('Залишки в регіоні'!$B771=Лист2!$D$1,'Залишки в регіоні'!$L771,0)</f>
        <v>0</v>
      </c>
      <c r="E771" s="1">
        <f>IF('Залишки в регіоні'!$B771=Лист2!$E$1,'Залишки в регіоні'!$L771,0)</f>
        <v>0</v>
      </c>
      <c r="F771" s="1">
        <f>IF('Залишки в регіоні'!$B771=Лист2!$F$1,'Залишки в регіоні'!$L771,0)</f>
        <v>0</v>
      </c>
      <c r="G771" s="1">
        <f>IF('Залишки в регіоні'!$B771=Лист2!$G$1,'Залишки в регіоні'!$L771,0)</f>
        <v>0</v>
      </c>
      <c r="H771" s="1">
        <f>IF('Залишки в регіоні'!$B771=Лист2!$H$1,'Залишки в регіоні'!$L771,0)</f>
        <v>0</v>
      </c>
      <c r="I771" s="1">
        <f>IF('Залишки в регіоні'!$B771=Лист2!$I$1,'Залишки в регіоні'!$L771,0)</f>
        <v>0</v>
      </c>
      <c r="J771" s="1">
        <f>IF('Залишки в регіоні'!$B771=Лист2!$J$1,'Залишки в регіоні'!$L771,0)</f>
        <v>0</v>
      </c>
      <c r="K771" s="1">
        <f>IF('[1]Залишки в регіоні'!$B771=[1]Лист2!$K$1,'[1]Залишки в регіоні'!$L771,0)</f>
        <v>0</v>
      </c>
      <c r="L771" s="1">
        <f>IF('[1]Залишки в регіоні'!$B771=[1]Лист2!$L$1,'[1]Залишки в регіоні'!$L771,0)</f>
        <v>0</v>
      </c>
    </row>
    <row r="772" spans="1:12" x14ac:dyDescent="0.2">
      <c r="A772" s="1">
        <f>IF('Залишки в регіоні'!$B772=Лист2!$A$1,'Залишки в регіоні'!$L772,0)</f>
        <v>0</v>
      </c>
      <c r="B772" s="1">
        <f>IF('Залишки в регіоні'!$B772=Лист2!$B$1,'Залишки в регіоні'!$L772,0)</f>
        <v>0</v>
      </c>
      <c r="C772" s="1">
        <f>IF('Залишки в регіоні'!$B772=Лист2!$C$1,'Залишки в регіоні'!$L772,0)</f>
        <v>0</v>
      </c>
      <c r="D772" s="1">
        <f>IF('Залишки в регіоні'!$B772=Лист2!$D$1,'Залишки в регіоні'!$L772,0)</f>
        <v>0</v>
      </c>
      <c r="E772" s="1">
        <f>IF('Залишки в регіоні'!$B772=Лист2!$E$1,'Залишки в регіоні'!$L772,0)</f>
        <v>0</v>
      </c>
      <c r="F772" s="1">
        <f>IF('Залишки в регіоні'!$B772=Лист2!$F$1,'Залишки в регіоні'!$L772,0)</f>
        <v>0</v>
      </c>
      <c r="G772" s="1">
        <f>IF('Залишки в регіоні'!$B772=Лист2!$G$1,'Залишки в регіоні'!$L772,0)</f>
        <v>0</v>
      </c>
      <c r="H772" s="1">
        <f>IF('Залишки в регіоні'!$B772=Лист2!$H$1,'Залишки в регіоні'!$L772,0)</f>
        <v>0</v>
      </c>
      <c r="I772" s="1">
        <f>IF('Залишки в регіоні'!$B772=Лист2!$I$1,'Залишки в регіоні'!$L772,0)</f>
        <v>0</v>
      </c>
      <c r="J772" s="1">
        <f>IF('Залишки в регіоні'!$B772=Лист2!$J$1,'Залишки в регіоні'!$L772,0)</f>
        <v>0</v>
      </c>
      <c r="K772" s="1">
        <f>IF('[1]Залишки в регіоні'!$B772=[1]Лист2!$K$1,'[1]Залишки в регіоні'!$L772,0)</f>
        <v>0</v>
      </c>
      <c r="L772" s="1">
        <f>IF('[1]Залишки в регіоні'!$B772=[1]Лист2!$L$1,'[1]Залишки в регіоні'!$L772,0)</f>
        <v>0</v>
      </c>
    </row>
    <row r="773" spans="1:12" x14ac:dyDescent="0.2">
      <c r="A773" s="1">
        <f>IF('Залишки в регіоні'!$B773=Лист2!$A$1,'Залишки в регіоні'!$L773,0)</f>
        <v>0</v>
      </c>
      <c r="B773" s="1">
        <f>IF('Залишки в регіоні'!$B773=Лист2!$B$1,'Залишки в регіоні'!$L773,0)</f>
        <v>0</v>
      </c>
      <c r="C773" s="1">
        <f>IF('Залишки в регіоні'!$B773=Лист2!$C$1,'Залишки в регіоні'!$L773,0)</f>
        <v>0</v>
      </c>
      <c r="D773" s="1">
        <f>IF('Залишки в регіоні'!$B773=Лист2!$D$1,'Залишки в регіоні'!$L773,0)</f>
        <v>0</v>
      </c>
      <c r="E773" s="1">
        <f>IF('Залишки в регіоні'!$B773=Лист2!$E$1,'Залишки в регіоні'!$L773,0)</f>
        <v>0</v>
      </c>
      <c r="F773" s="1">
        <f>IF('Залишки в регіоні'!$B773=Лист2!$F$1,'Залишки в регіоні'!$L773,0)</f>
        <v>0</v>
      </c>
      <c r="G773" s="1">
        <f>IF('Залишки в регіоні'!$B773=Лист2!$G$1,'Залишки в регіоні'!$L773,0)</f>
        <v>0</v>
      </c>
      <c r="H773" s="1">
        <f>IF('Залишки в регіоні'!$B773=Лист2!$H$1,'Залишки в регіоні'!$L773,0)</f>
        <v>0</v>
      </c>
      <c r="I773" s="1">
        <f>IF('Залишки в регіоні'!$B773=Лист2!$I$1,'Залишки в регіоні'!$L773,0)</f>
        <v>0</v>
      </c>
      <c r="J773" s="1">
        <f>IF('Залишки в регіоні'!$B773=Лист2!$J$1,'Залишки в регіоні'!$L773,0)</f>
        <v>0</v>
      </c>
      <c r="K773" s="1">
        <f>IF('[1]Залишки в регіоні'!$B773=[1]Лист2!$K$1,'[1]Залишки в регіоні'!$L773,0)</f>
        <v>0</v>
      </c>
      <c r="L773" s="1">
        <f>IF('[1]Залишки в регіоні'!$B773=[1]Лист2!$L$1,'[1]Залишки в регіоні'!$L773,0)</f>
        <v>0</v>
      </c>
    </row>
    <row r="774" spans="1:12" x14ac:dyDescent="0.2">
      <c r="A774" s="1">
        <f>IF('Залишки в регіоні'!$B774=Лист2!$A$1,'Залишки в регіоні'!$L774,0)</f>
        <v>0</v>
      </c>
      <c r="B774" s="1">
        <f>IF('Залишки в регіоні'!$B774=Лист2!$B$1,'Залишки в регіоні'!$L774,0)</f>
        <v>0</v>
      </c>
      <c r="C774" s="1">
        <f>IF('Залишки в регіоні'!$B774=Лист2!$C$1,'Залишки в регіоні'!$L774,0)</f>
        <v>0</v>
      </c>
      <c r="D774" s="1">
        <f>IF('Залишки в регіоні'!$B774=Лист2!$D$1,'Залишки в регіоні'!$L774,0)</f>
        <v>0</v>
      </c>
      <c r="E774" s="1">
        <f>IF('Залишки в регіоні'!$B774=Лист2!$E$1,'Залишки в регіоні'!$L774,0)</f>
        <v>0</v>
      </c>
      <c r="F774" s="1">
        <f>IF('Залишки в регіоні'!$B774=Лист2!$F$1,'Залишки в регіоні'!$L774,0)</f>
        <v>0</v>
      </c>
      <c r="G774" s="1">
        <f>IF('Залишки в регіоні'!$B774=Лист2!$G$1,'Залишки в регіоні'!$L774,0)</f>
        <v>0</v>
      </c>
      <c r="H774" s="1">
        <f>IF('Залишки в регіоні'!$B774=Лист2!$H$1,'Залишки в регіоні'!$L774,0)</f>
        <v>0</v>
      </c>
      <c r="I774" s="1">
        <f>IF('Залишки в регіоні'!$B774=Лист2!$I$1,'Залишки в регіоні'!$L774,0)</f>
        <v>0</v>
      </c>
      <c r="J774" s="1">
        <f>IF('Залишки в регіоні'!$B774=Лист2!$J$1,'Залишки в регіоні'!$L774,0)</f>
        <v>0</v>
      </c>
      <c r="K774" s="1">
        <f>IF('[1]Залишки в регіоні'!$B774=[1]Лист2!$K$1,'[1]Залишки в регіоні'!$L774,0)</f>
        <v>0</v>
      </c>
      <c r="L774" s="1">
        <f>IF('[1]Залишки в регіоні'!$B774=[1]Лист2!$L$1,'[1]Залишки в регіоні'!$L774,0)</f>
        <v>0</v>
      </c>
    </row>
    <row r="775" spans="1:12" x14ac:dyDescent="0.2">
      <c r="A775" s="1">
        <f>IF('Залишки в регіоні'!$B775=Лист2!$A$1,'Залишки в регіоні'!$L775,0)</f>
        <v>0</v>
      </c>
      <c r="B775" s="1">
        <f>IF('Залишки в регіоні'!$B775=Лист2!$B$1,'Залишки в регіоні'!$L775,0)</f>
        <v>0</v>
      </c>
      <c r="C775" s="1">
        <f>IF('Залишки в регіоні'!$B775=Лист2!$C$1,'Залишки в регіоні'!$L775,0)</f>
        <v>0</v>
      </c>
      <c r="D775" s="1">
        <f>IF('Залишки в регіоні'!$B775=Лист2!$D$1,'Залишки в регіоні'!$L775,0)</f>
        <v>0</v>
      </c>
      <c r="E775" s="1">
        <f>IF('Залишки в регіоні'!$B775=Лист2!$E$1,'Залишки в регіоні'!$L775,0)</f>
        <v>0</v>
      </c>
      <c r="F775" s="1">
        <f>IF('Залишки в регіоні'!$B775=Лист2!$F$1,'Залишки в регіоні'!$L775,0)</f>
        <v>0</v>
      </c>
      <c r="G775" s="1">
        <f>IF('Залишки в регіоні'!$B775=Лист2!$G$1,'Залишки в регіоні'!$L775,0)</f>
        <v>0</v>
      </c>
      <c r="H775" s="1">
        <f>IF('Залишки в регіоні'!$B775=Лист2!$H$1,'Залишки в регіоні'!$L775,0)</f>
        <v>0</v>
      </c>
      <c r="I775" s="1">
        <f>IF('Залишки в регіоні'!$B775=Лист2!$I$1,'Залишки в регіоні'!$L775,0)</f>
        <v>0</v>
      </c>
      <c r="J775" s="1">
        <f>IF('Залишки в регіоні'!$B775=Лист2!$J$1,'Залишки в регіоні'!$L775,0)</f>
        <v>0</v>
      </c>
      <c r="K775" s="1">
        <f>IF('[1]Залишки в регіоні'!$B775=[1]Лист2!$K$1,'[1]Залишки в регіоні'!$L775,0)</f>
        <v>0</v>
      </c>
      <c r="L775" s="1">
        <f>IF('[1]Залишки в регіоні'!$B775=[1]Лист2!$L$1,'[1]Залишки в регіоні'!$L775,0)</f>
        <v>0</v>
      </c>
    </row>
    <row r="776" spans="1:12" x14ac:dyDescent="0.2">
      <c r="A776" s="1">
        <f>IF('Залишки в регіоні'!$B776=Лист2!$A$1,'Залишки в регіоні'!$L776,0)</f>
        <v>0</v>
      </c>
      <c r="B776" s="1">
        <f>IF('Залишки в регіоні'!$B776=Лист2!$B$1,'Залишки в регіоні'!$L776,0)</f>
        <v>0</v>
      </c>
      <c r="C776" s="1">
        <f>IF('Залишки в регіоні'!$B776=Лист2!$C$1,'Залишки в регіоні'!$L776,0)</f>
        <v>0</v>
      </c>
      <c r="D776" s="1">
        <f>IF('Залишки в регіоні'!$B776=Лист2!$D$1,'Залишки в регіоні'!$L776,0)</f>
        <v>0</v>
      </c>
      <c r="E776" s="1">
        <f>IF('Залишки в регіоні'!$B776=Лист2!$E$1,'Залишки в регіоні'!$L776,0)</f>
        <v>0</v>
      </c>
      <c r="F776" s="1">
        <f>IF('Залишки в регіоні'!$B776=Лист2!$F$1,'Залишки в регіоні'!$L776,0)</f>
        <v>0</v>
      </c>
      <c r="G776" s="1">
        <f>IF('Залишки в регіоні'!$B776=Лист2!$G$1,'Залишки в регіоні'!$L776,0)</f>
        <v>0</v>
      </c>
      <c r="H776" s="1">
        <f>IF('Залишки в регіоні'!$B776=Лист2!$H$1,'Залишки в регіоні'!$L776,0)</f>
        <v>0</v>
      </c>
      <c r="I776" s="1">
        <f>IF('Залишки в регіоні'!$B776=Лист2!$I$1,'Залишки в регіоні'!$L776,0)</f>
        <v>0</v>
      </c>
      <c r="J776" s="1">
        <f>IF('Залишки в регіоні'!$B776=Лист2!$J$1,'Залишки в регіоні'!$L776,0)</f>
        <v>0</v>
      </c>
      <c r="K776" s="1">
        <f>IF('[1]Залишки в регіоні'!$B776=[1]Лист2!$K$1,'[1]Залишки в регіоні'!$L776,0)</f>
        <v>0</v>
      </c>
      <c r="L776" s="1">
        <f>IF('[1]Залишки в регіоні'!$B776=[1]Лист2!$L$1,'[1]Залишки в регіоні'!$L776,0)</f>
        <v>0</v>
      </c>
    </row>
    <row r="777" spans="1:12" x14ac:dyDescent="0.2">
      <c r="A777" s="1">
        <f>IF('Залишки в регіоні'!$B777=Лист2!$A$1,'Залишки в регіоні'!$L777,0)</f>
        <v>0</v>
      </c>
      <c r="B777" s="1">
        <f>IF('Залишки в регіоні'!$B777=Лист2!$B$1,'Залишки в регіоні'!$L777,0)</f>
        <v>0</v>
      </c>
      <c r="C777" s="1">
        <f>IF('Залишки в регіоні'!$B777=Лист2!$C$1,'Залишки в регіоні'!$L777,0)</f>
        <v>0</v>
      </c>
      <c r="D777" s="1">
        <f>IF('Залишки в регіоні'!$B777=Лист2!$D$1,'Залишки в регіоні'!$L777,0)</f>
        <v>0</v>
      </c>
      <c r="E777" s="1">
        <f>IF('Залишки в регіоні'!$B777=Лист2!$E$1,'Залишки в регіоні'!$L777,0)</f>
        <v>0</v>
      </c>
      <c r="F777" s="1">
        <f>IF('Залишки в регіоні'!$B777=Лист2!$F$1,'Залишки в регіоні'!$L777,0)</f>
        <v>0</v>
      </c>
      <c r="G777" s="1">
        <f>IF('Залишки в регіоні'!$B777=Лист2!$G$1,'Залишки в регіоні'!$L777,0)</f>
        <v>0</v>
      </c>
      <c r="H777" s="1">
        <f>IF('Залишки в регіоні'!$B777=Лист2!$H$1,'Залишки в регіоні'!$L777,0)</f>
        <v>0</v>
      </c>
      <c r="I777" s="1">
        <f>IF('Залишки в регіоні'!$B777=Лист2!$I$1,'Залишки в регіоні'!$L777,0)</f>
        <v>0</v>
      </c>
      <c r="J777" s="1">
        <f>IF('Залишки в регіоні'!$B777=Лист2!$J$1,'Залишки в регіоні'!$L777,0)</f>
        <v>0</v>
      </c>
      <c r="K777" s="1">
        <f>IF('[1]Залишки в регіоні'!$B777=[1]Лист2!$K$1,'[1]Залишки в регіоні'!$L777,0)</f>
        <v>0</v>
      </c>
      <c r="L777" s="1">
        <f>IF('[1]Залишки в регіоні'!$B777=[1]Лист2!$L$1,'[1]Залишки в регіоні'!$L777,0)</f>
        <v>0</v>
      </c>
    </row>
    <row r="778" spans="1:12" x14ac:dyDescent="0.2">
      <c r="A778" s="1">
        <f>IF('Залишки в регіоні'!$B778=Лист2!$A$1,'Залишки в регіоні'!$L778,0)</f>
        <v>0</v>
      </c>
      <c r="B778" s="1">
        <f>IF('Залишки в регіоні'!$B778=Лист2!$B$1,'Залишки в регіоні'!$L778,0)</f>
        <v>0</v>
      </c>
      <c r="C778" s="1">
        <f>IF('Залишки в регіоні'!$B778=Лист2!$C$1,'Залишки в регіоні'!$L778,0)</f>
        <v>0</v>
      </c>
      <c r="D778" s="1">
        <f>IF('Залишки в регіоні'!$B778=Лист2!$D$1,'Залишки в регіоні'!$L778,0)</f>
        <v>0</v>
      </c>
      <c r="E778" s="1">
        <f>IF('Залишки в регіоні'!$B778=Лист2!$E$1,'Залишки в регіоні'!$L778,0)</f>
        <v>0</v>
      </c>
      <c r="F778" s="1">
        <f>IF('Залишки в регіоні'!$B778=Лист2!$F$1,'Залишки в регіоні'!$L778,0)</f>
        <v>0</v>
      </c>
      <c r="G778" s="1">
        <f>IF('Залишки в регіоні'!$B778=Лист2!$G$1,'Залишки в регіоні'!$L778,0)</f>
        <v>0</v>
      </c>
      <c r="H778" s="1">
        <f>IF('Залишки в регіоні'!$B778=Лист2!$H$1,'Залишки в регіоні'!$L778,0)</f>
        <v>0</v>
      </c>
      <c r="I778" s="1">
        <f>IF('Залишки в регіоні'!$B778=Лист2!$I$1,'Залишки в регіоні'!$L778,0)</f>
        <v>0</v>
      </c>
      <c r="J778" s="1">
        <f>IF('Залишки в регіоні'!$B778=Лист2!$J$1,'Залишки в регіоні'!$L778,0)</f>
        <v>0</v>
      </c>
      <c r="K778" s="1">
        <f>IF('[1]Залишки в регіоні'!$B778=[1]Лист2!$K$1,'[1]Залишки в регіоні'!$L778,0)</f>
        <v>0</v>
      </c>
      <c r="L778" s="1">
        <f>IF('[1]Залишки в регіоні'!$B778=[1]Лист2!$L$1,'[1]Залишки в регіоні'!$L778,0)</f>
        <v>0</v>
      </c>
    </row>
    <row r="779" spans="1:12" x14ac:dyDescent="0.2">
      <c r="A779" s="1">
        <f>IF('Залишки в регіоні'!$B779=Лист2!$A$1,'Залишки в регіоні'!$L779,0)</f>
        <v>0</v>
      </c>
      <c r="B779" s="1">
        <f>IF('Залишки в регіоні'!$B779=Лист2!$B$1,'Залишки в регіоні'!$L779,0)</f>
        <v>0</v>
      </c>
      <c r="C779" s="1">
        <f>IF('Залишки в регіоні'!$B779=Лист2!$C$1,'Залишки в регіоні'!$L779,0)</f>
        <v>0</v>
      </c>
      <c r="D779" s="1">
        <f>IF('Залишки в регіоні'!$B779=Лист2!$D$1,'Залишки в регіоні'!$L779,0)</f>
        <v>0</v>
      </c>
      <c r="E779" s="1">
        <f>IF('Залишки в регіоні'!$B779=Лист2!$E$1,'Залишки в регіоні'!$L779,0)</f>
        <v>0</v>
      </c>
      <c r="F779" s="1">
        <f>IF('Залишки в регіоні'!$B779=Лист2!$F$1,'Залишки в регіоні'!$L779,0)</f>
        <v>0</v>
      </c>
      <c r="G779" s="1">
        <f>IF('Залишки в регіоні'!$B779=Лист2!$G$1,'Залишки в регіоні'!$L779,0)</f>
        <v>0</v>
      </c>
      <c r="H779" s="1">
        <f>IF('Залишки в регіоні'!$B779=Лист2!$H$1,'Залишки в регіоні'!$L779,0)</f>
        <v>0</v>
      </c>
      <c r="I779" s="1">
        <f>IF('Залишки в регіоні'!$B779=Лист2!$I$1,'Залишки в регіоні'!$L779,0)</f>
        <v>0</v>
      </c>
      <c r="J779" s="1">
        <f>IF('Залишки в регіоні'!$B779=Лист2!$J$1,'Залишки в регіоні'!$L779,0)</f>
        <v>0</v>
      </c>
      <c r="K779" s="1">
        <f>IF('[1]Залишки в регіоні'!$B779=[1]Лист2!$K$1,'[1]Залишки в регіоні'!$L779,0)</f>
        <v>0</v>
      </c>
      <c r="L779" s="1">
        <f>IF('[1]Залишки в регіоні'!$B779=[1]Лист2!$L$1,'[1]Залишки в регіоні'!$L779,0)</f>
        <v>0</v>
      </c>
    </row>
    <row r="780" spans="1:12" x14ac:dyDescent="0.2">
      <c r="A780" s="1">
        <f>IF('Залишки в регіоні'!$B780=Лист2!$A$1,'Залишки в регіоні'!$L780,0)</f>
        <v>0</v>
      </c>
      <c r="B780" s="1">
        <f>IF('Залишки в регіоні'!$B780=Лист2!$B$1,'Залишки в регіоні'!$L780,0)</f>
        <v>0</v>
      </c>
      <c r="C780" s="1">
        <f>IF('Залишки в регіоні'!$B780=Лист2!$C$1,'Залишки в регіоні'!$L780,0)</f>
        <v>0</v>
      </c>
      <c r="D780" s="1">
        <f>IF('Залишки в регіоні'!$B780=Лист2!$D$1,'Залишки в регіоні'!$L780,0)</f>
        <v>0</v>
      </c>
      <c r="E780" s="1">
        <f>IF('Залишки в регіоні'!$B780=Лист2!$E$1,'Залишки в регіоні'!$L780,0)</f>
        <v>0</v>
      </c>
      <c r="F780" s="1">
        <f>IF('Залишки в регіоні'!$B780=Лист2!$F$1,'Залишки в регіоні'!$L780,0)</f>
        <v>0</v>
      </c>
      <c r="G780" s="1">
        <f>IF('Залишки в регіоні'!$B780=Лист2!$G$1,'Залишки в регіоні'!$L780,0)</f>
        <v>0</v>
      </c>
      <c r="H780" s="1">
        <f>IF('Залишки в регіоні'!$B780=Лист2!$H$1,'Залишки в регіоні'!$L780,0)</f>
        <v>0</v>
      </c>
      <c r="I780" s="1">
        <f>IF('Залишки в регіоні'!$B780=Лист2!$I$1,'Залишки в регіоні'!$L780,0)</f>
        <v>0</v>
      </c>
      <c r="J780" s="1">
        <f>IF('Залишки в регіоні'!$B780=Лист2!$J$1,'Залишки в регіоні'!$L780,0)</f>
        <v>0</v>
      </c>
      <c r="K780" s="1">
        <f>IF('[1]Залишки в регіоні'!$B780=[1]Лист2!$K$1,'[1]Залишки в регіоні'!$L780,0)</f>
        <v>0</v>
      </c>
      <c r="L780" s="1">
        <f>IF('[1]Залишки в регіоні'!$B780=[1]Лист2!$L$1,'[1]Залишки в регіоні'!$L780,0)</f>
        <v>0</v>
      </c>
    </row>
    <row r="781" spans="1:12" x14ac:dyDescent="0.2">
      <c r="A781" s="1">
        <f>IF('Залишки в регіоні'!$B781=Лист2!$A$1,'Залишки в регіоні'!$L781,0)</f>
        <v>0</v>
      </c>
      <c r="B781" s="1">
        <f>IF('Залишки в регіоні'!$B781=Лист2!$B$1,'Залишки в регіоні'!$L781,0)</f>
        <v>0</v>
      </c>
      <c r="C781" s="1">
        <f>IF('Залишки в регіоні'!$B781=Лист2!$C$1,'Залишки в регіоні'!$L781,0)</f>
        <v>0</v>
      </c>
      <c r="D781" s="1">
        <f>IF('Залишки в регіоні'!$B781=Лист2!$D$1,'Залишки в регіоні'!$L781,0)</f>
        <v>0</v>
      </c>
      <c r="E781" s="1">
        <f>IF('Залишки в регіоні'!$B781=Лист2!$E$1,'Залишки в регіоні'!$L781,0)</f>
        <v>0</v>
      </c>
      <c r="F781" s="1">
        <f>IF('Залишки в регіоні'!$B781=Лист2!$F$1,'Залишки в регіоні'!$L781,0)</f>
        <v>0</v>
      </c>
      <c r="G781" s="1">
        <f>IF('Залишки в регіоні'!$B781=Лист2!$G$1,'Залишки в регіоні'!$L781,0)</f>
        <v>0</v>
      </c>
      <c r="H781" s="1">
        <f>IF('Залишки в регіоні'!$B781=Лист2!$H$1,'Залишки в регіоні'!$L781,0)</f>
        <v>0</v>
      </c>
      <c r="I781" s="1">
        <f>IF('Залишки в регіоні'!$B781=Лист2!$I$1,'Залишки в регіоні'!$L781,0)</f>
        <v>0</v>
      </c>
      <c r="J781" s="1">
        <f>IF('Залишки в регіоні'!$B781=Лист2!$J$1,'Залишки в регіоні'!$L781,0)</f>
        <v>0</v>
      </c>
      <c r="K781" s="1">
        <f>IF('[1]Залишки в регіоні'!$B781=[1]Лист2!$K$1,'[1]Залишки в регіоні'!$L781,0)</f>
        <v>0</v>
      </c>
      <c r="L781" s="1">
        <f>IF('[1]Залишки в регіоні'!$B781=[1]Лист2!$L$1,'[1]Залишки в регіоні'!$L781,0)</f>
        <v>0</v>
      </c>
    </row>
    <row r="782" spans="1:12" x14ac:dyDescent="0.2">
      <c r="A782" s="1">
        <f>IF('Залишки в регіоні'!$B782=Лист2!$A$1,'Залишки в регіоні'!$L782,0)</f>
        <v>0</v>
      </c>
      <c r="B782" s="1">
        <f>IF('Залишки в регіоні'!$B782=Лист2!$B$1,'Залишки в регіоні'!$L782,0)</f>
        <v>0</v>
      </c>
      <c r="C782" s="1">
        <f>IF('Залишки в регіоні'!$B782=Лист2!$C$1,'Залишки в регіоні'!$L782,0)</f>
        <v>0</v>
      </c>
      <c r="D782" s="1">
        <f>IF('Залишки в регіоні'!$B782=Лист2!$D$1,'Залишки в регіоні'!$L782,0)</f>
        <v>0</v>
      </c>
      <c r="E782" s="1">
        <f>IF('Залишки в регіоні'!$B782=Лист2!$E$1,'Залишки в регіоні'!$L782,0)</f>
        <v>0</v>
      </c>
      <c r="F782" s="1">
        <f>IF('Залишки в регіоні'!$B782=Лист2!$F$1,'Залишки в регіоні'!$L782,0)</f>
        <v>0</v>
      </c>
      <c r="G782" s="1">
        <f>IF('Залишки в регіоні'!$B782=Лист2!$G$1,'Залишки в регіоні'!$L782,0)</f>
        <v>0</v>
      </c>
      <c r="H782" s="1">
        <f>IF('Залишки в регіоні'!$B782=Лист2!$H$1,'Залишки в регіоні'!$L782,0)</f>
        <v>0</v>
      </c>
      <c r="I782" s="1">
        <f>IF('Залишки в регіоні'!$B782=Лист2!$I$1,'Залишки в регіоні'!$L782,0)</f>
        <v>0</v>
      </c>
      <c r="J782" s="1">
        <f>IF('Залишки в регіоні'!$B782=Лист2!$J$1,'Залишки в регіоні'!$L782,0)</f>
        <v>0</v>
      </c>
      <c r="K782" s="1">
        <f>IF('[1]Залишки в регіоні'!$B782=[1]Лист2!$K$1,'[1]Залишки в регіоні'!$L782,0)</f>
        <v>0</v>
      </c>
      <c r="L782" s="1">
        <f>IF('[1]Залишки в регіоні'!$B782=[1]Лист2!$L$1,'[1]Залишки в регіоні'!$L782,0)</f>
        <v>0</v>
      </c>
    </row>
    <row r="783" spans="1:12" x14ac:dyDescent="0.2">
      <c r="A783" s="1">
        <f>IF('Залишки в регіоні'!$B783=Лист2!$A$1,'Залишки в регіоні'!$L783,0)</f>
        <v>0</v>
      </c>
      <c r="B783" s="1">
        <f>IF('Залишки в регіоні'!$B783=Лист2!$B$1,'Залишки в регіоні'!$L783,0)</f>
        <v>0</v>
      </c>
      <c r="C783" s="1">
        <f>IF('Залишки в регіоні'!$B783=Лист2!$C$1,'Залишки в регіоні'!$L783,0)</f>
        <v>0</v>
      </c>
      <c r="D783" s="1">
        <f>IF('Залишки в регіоні'!$B783=Лист2!$D$1,'Залишки в регіоні'!$L783,0)</f>
        <v>0</v>
      </c>
      <c r="E783" s="1">
        <f>IF('Залишки в регіоні'!$B783=Лист2!$E$1,'Залишки в регіоні'!$L783,0)</f>
        <v>0</v>
      </c>
      <c r="F783" s="1">
        <f>IF('Залишки в регіоні'!$B783=Лист2!$F$1,'Залишки в регіоні'!$L783,0)</f>
        <v>0</v>
      </c>
      <c r="G783" s="1">
        <f>IF('Залишки в регіоні'!$B783=Лист2!$G$1,'Залишки в регіоні'!$L783,0)</f>
        <v>0</v>
      </c>
      <c r="H783" s="1">
        <f>IF('Залишки в регіоні'!$B783=Лист2!$H$1,'Залишки в регіоні'!$L783,0)</f>
        <v>0</v>
      </c>
      <c r="I783" s="1">
        <f>IF('Залишки в регіоні'!$B783=Лист2!$I$1,'Залишки в регіоні'!$L783,0)</f>
        <v>0</v>
      </c>
      <c r="J783" s="1">
        <f>IF('Залишки в регіоні'!$B783=Лист2!$J$1,'Залишки в регіоні'!$L783,0)</f>
        <v>0</v>
      </c>
      <c r="K783" s="1">
        <f>IF('[1]Залишки в регіоні'!$B783=[1]Лист2!$K$1,'[1]Залишки в регіоні'!$L783,0)</f>
        <v>0</v>
      </c>
      <c r="L783" s="1">
        <f>IF('[1]Залишки в регіоні'!$B783=[1]Лист2!$L$1,'[1]Залишки в регіоні'!$L783,0)</f>
        <v>0</v>
      </c>
    </row>
    <row r="784" spans="1:12" x14ac:dyDescent="0.2">
      <c r="A784" s="1">
        <f>IF('Залишки в регіоні'!$B784=Лист2!$A$1,'Залишки в регіоні'!$L784,0)</f>
        <v>0</v>
      </c>
      <c r="B784" s="1">
        <f>IF('Залишки в регіоні'!$B784=Лист2!$B$1,'Залишки в регіоні'!$L784,0)</f>
        <v>0</v>
      </c>
      <c r="C784" s="1">
        <f>IF('Залишки в регіоні'!$B784=Лист2!$C$1,'Залишки в регіоні'!$L784,0)</f>
        <v>0</v>
      </c>
      <c r="D784" s="1">
        <f>IF('Залишки в регіоні'!$B784=Лист2!$D$1,'Залишки в регіоні'!$L784,0)</f>
        <v>0</v>
      </c>
      <c r="E784" s="1">
        <f>IF('Залишки в регіоні'!$B784=Лист2!$E$1,'Залишки в регіоні'!$L784,0)</f>
        <v>0</v>
      </c>
      <c r="F784" s="1">
        <f>IF('Залишки в регіоні'!$B784=Лист2!$F$1,'Залишки в регіоні'!$L784,0)</f>
        <v>0</v>
      </c>
      <c r="G784" s="1">
        <f>IF('Залишки в регіоні'!$B784=Лист2!$G$1,'Залишки в регіоні'!$L784,0)</f>
        <v>0</v>
      </c>
      <c r="H784" s="1">
        <f>IF('Залишки в регіоні'!$B784=Лист2!$H$1,'Залишки в регіоні'!$L784,0)</f>
        <v>0</v>
      </c>
      <c r="I784" s="1">
        <f>IF('Залишки в регіоні'!$B784=Лист2!$I$1,'Залишки в регіоні'!$L784,0)</f>
        <v>0</v>
      </c>
      <c r="J784" s="1">
        <f>IF('Залишки в регіоні'!$B784=Лист2!$J$1,'Залишки в регіоні'!$L784,0)</f>
        <v>0</v>
      </c>
      <c r="K784" s="1">
        <f>IF('[1]Залишки в регіоні'!$B784=[1]Лист2!$K$1,'[1]Залишки в регіоні'!$L784,0)</f>
        <v>0</v>
      </c>
      <c r="L784" s="1">
        <f>IF('[1]Залишки в регіоні'!$B784=[1]Лист2!$L$1,'[1]Залишки в регіоні'!$L784,0)</f>
        <v>0</v>
      </c>
    </row>
    <row r="785" spans="1:12" x14ac:dyDescent="0.2">
      <c r="A785" s="1">
        <f>IF('Залишки в регіоні'!$B785=Лист2!$A$1,'Залишки в регіоні'!$L785,0)</f>
        <v>0</v>
      </c>
      <c r="B785" s="1">
        <f>IF('Залишки в регіоні'!$B785=Лист2!$B$1,'Залишки в регіоні'!$L785,0)</f>
        <v>0</v>
      </c>
      <c r="C785" s="1">
        <f>IF('Залишки в регіоні'!$B785=Лист2!$C$1,'Залишки в регіоні'!$L785,0)</f>
        <v>0</v>
      </c>
      <c r="D785" s="1">
        <f>IF('Залишки в регіоні'!$B785=Лист2!$D$1,'Залишки в регіоні'!$L785,0)</f>
        <v>0</v>
      </c>
      <c r="E785" s="1">
        <f>IF('Залишки в регіоні'!$B785=Лист2!$E$1,'Залишки в регіоні'!$L785,0)</f>
        <v>0</v>
      </c>
      <c r="F785" s="1">
        <f>IF('Залишки в регіоні'!$B785=Лист2!$F$1,'Залишки в регіоні'!$L785,0)</f>
        <v>0</v>
      </c>
      <c r="G785" s="1">
        <f>IF('Залишки в регіоні'!$B785=Лист2!$G$1,'Залишки в регіоні'!$L785,0)</f>
        <v>0</v>
      </c>
      <c r="H785" s="1">
        <f>IF('Залишки в регіоні'!$B785=Лист2!$H$1,'Залишки в регіоні'!$L785,0)</f>
        <v>0</v>
      </c>
      <c r="I785" s="1">
        <f>IF('Залишки в регіоні'!$B785=Лист2!$I$1,'Залишки в регіоні'!$L785,0)</f>
        <v>0</v>
      </c>
      <c r="J785" s="1">
        <f>IF('Залишки в регіоні'!$B785=Лист2!$J$1,'Залишки в регіоні'!$L785,0)</f>
        <v>0</v>
      </c>
      <c r="K785" s="1">
        <f>IF('[1]Залишки в регіоні'!$B785=[1]Лист2!$K$1,'[1]Залишки в регіоні'!$L785,0)</f>
        <v>0</v>
      </c>
      <c r="L785" s="1">
        <f>IF('[1]Залишки в регіоні'!$B785=[1]Лист2!$L$1,'[1]Залишки в регіоні'!$L785,0)</f>
        <v>0</v>
      </c>
    </row>
    <row r="786" spans="1:12" x14ac:dyDescent="0.2">
      <c r="A786" s="1">
        <f>IF('Залишки в регіоні'!$B786=Лист2!$A$1,'Залишки в регіоні'!$L786,0)</f>
        <v>0</v>
      </c>
      <c r="B786" s="1">
        <f>IF('Залишки в регіоні'!$B786=Лист2!$B$1,'Залишки в регіоні'!$L786,0)</f>
        <v>0</v>
      </c>
      <c r="C786" s="1">
        <f>IF('Залишки в регіоні'!$B786=Лист2!$C$1,'Залишки в регіоні'!$L786,0)</f>
        <v>0</v>
      </c>
      <c r="D786" s="1">
        <f>IF('Залишки в регіоні'!$B786=Лист2!$D$1,'Залишки в регіоні'!$L786,0)</f>
        <v>0</v>
      </c>
      <c r="E786" s="1">
        <f>IF('Залишки в регіоні'!$B786=Лист2!$E$1,'Залишки в регіоні'!$L786,0)</f>
        <v>0</v>
      </c>
      <c r="F786" s="1">
        <f>IF('Залишки в регіоні'!$B786=Лист2!$F$1,'Залишки в регіоні'!$L786,0)</f>
        <v>0</v>
      </c>
      <c r="G786" s="1">
        <f>IF('Залишки в регіоні'!$B786=Лист2!$G$1,'Залишки в регіоні'!$L786,0)</f>
        <v>0</v>
      </c>
      <c r="H786" s="1">
        <f>IF('Залишки в регіоні'!$B786=Лист2!$H$1,'Залишки в регіоні'!$L786,0)</f>
        <v>0</v>
      </c>
      <c r="I786" s="1">
        <f>IF('Залишки в регіоні'!$B786=Лист2!$I$1,'Залишки в регіоні'!$L786,0)</f>
        <v>0</v>
      </c>
      <c r="J786" s="1">
        <f>IF('Залишки в регіоні'!$B786=Лист2!$J$1,'Залишки в регіоні'!$L786,0)</f>
        <v>0</v>
      </c>
      <c r="K786" s="1">
        <f>IF('[1]Залишки в регіоні'!$B786=[1]Лист2!$K$1,'[1]Залишки в регіоні'!$L786,0)</f>
        <v>0</v>
      </c>
      <c r="L786" s="1">
        <f>IF('[1]Залишки в регіоні'!$B786=[1]Лист2!$L$1,'[1]Залишки в регіоні'!$L786,0)</f>
        <v>0</v>
      </c>
    </row>
    <row r="787" spans="1:12" x14ac:dyDescent="0.2">
      <c r="A787" s="1">
        <f>IF('Залишки в регіоні'!$B787=Лист2!$A$1,'Залишки в регіоні'!$L787,0)</f>
        <v>0</v>
      </c>
      <c r="B787" s="1">
        <f>IF('Залишки в регіоні'!$B787=Лист2!$B$1,'Залишки в регіоні'!$L787,0)</f>
        <v>0</v>
      </c>
      <c r="C787" s="1">
        <f>IF('Залишки в регіоні'!$B787=Лист2!$C$1,'Залишки в регіоні'!$L787,0)</f>
        <v>0</v>
      </c>
      <c r="D787" s="1">
        <f>IF('Залишки в регіоні'!$B787=Лист2!$D$1,'Залишки в регіоні'!$L787,0)</f>
        <v>0</v>
      </c>
      <c r="E787" s="1">
        <f>IF('Залишки в регіоні'!$B787=Лист2!$E$1,'Залишки в регіоні'!$L787,0)</f>
        <v>0</v>
      </c>
      <c r="F787" s="1">
        <f>IF('Залишки в регіоні'!$B787=Лист2!$F$1,'Залишки в регіоні'!$L787,0)</f>
        <v>0</v>
      </c>
      <c r="G787" s="1">
        <f>IF('Залишки в регіоні'!$B787=Лист2!$G$1,'Залишки в регіоні'!$L787,0)</f>
        <v>0</v>
      </c>
      <c r="H787" s="1">
        <f>IF('Залишки в регіоні'!$B787=Лист2!$H$1,'Залишки в регіоні'!$L787,0)</f>
        <v>0</v>
      </c>
      <c r="I787" s="1">
        <f>IF('Залишки в регіоні'!$B787=Лист2!$I$1,'Залишки в регіоні'!$L787,0)</f>
        <v>0</v>
      </c>
      <c r="J787" s="1">
        <f>IF('Залишки в регіоні'!$B787=Лист2!$J$1,'Залишки в регіоні'!$L787,0)</f>
        <v>0</v>
      </c>
      <c r="K787" s="1">
        <f>IF('[1]Залишки в регіоні'!$B787=[1]Лист2!$K$1,'[1]Залишки в регіоні'!$L787,0)</f>
        <v>0</v>
      </c>
      <c r="L787" s="1">
        <f>IF('[1]Залишки в регіоні'!$B787=[1]Лист2!$L$1,'[1]Залишки в регіоні'!$L787,0)</f>
        <v>0</v>
      </c>
    </row>
    <row r="788" spans="1:12" x14ac:dyDescent="0.2">
      <c r="A788" s="1">
        <f>IF('Залишки в регіоні'!$B788=Лист2!$A$1,'Залишки в регіоні'!$L788,0)</f>
        <v>0</v>
      </c>
      <c r="B788" s="1">
        <f>IF('Залишки в регіоні'!$B788=Лист2!$B$1,'Залишки в регіоні'!$L788,0)</f>
        <v>0</v>
      </c>
      <c r="C788" s="1">
        <f>IF('Залишки в регіоні'!$B788=Лист2!$C$1,'Залишки в регіоні'!$L788,0)</f>
        <v>0</v>
      </c>
      <c r="D788" s="1">
        <f>IF('Залишки в регіоні'!$B788=Лист2!$D$1,'Залишки в регіоні'!$L788,0)</f>
        <v>0</v>
      </c>
      <c r="E788" s="1">
        <f>IF('Залишки в регіоні'!$B788=Лист2!$E$1,'Залишки в регіоні'!$L788,0)</f>
        <v>0</v>
      </c>
      <c r="F788" s="1">
        <f>IF('Залишки в регіоні'!$B788=Лист2!$F$1,'Залишки в регіоні'!$L788,0)</f>
        <v>0</v>
      </c>
      <c r="G788" s="1">
        <f>IF('Залишки в регіоні'!$B788=Лист2!$G$1,'Залишки в регіоні'!$L788,0)</f>
        <v>0</v>
      </c>
      <c r="H788" s="1">
        <f>IF('Залишки в регіоні'!$B788=Лист2!$H$1,'Залишки в регіоні'!$L788,0)</f>
        <v>0</v>
      </c>
      <c r="I788" s="1">
        <f>IF('Залишки в регіоні'!$B788=Лист2!$I$1,'Залишки в регіоні'!$L788,0)</f>
        <v>0</v>
      </c>
      <c r="J788" s="1">
        <f>IF('Залишки в регіоні'!$B788=Лист2!$J$1,'Залишки в регіоні'!$L788,0)</f>
        <v>0</v>
      </c>
      <c r="K788" s="1">
        <f>IF('[1]Залишки в регіоні'!$B788=[1]Лист2!$K$1,'[1]Залишки в регіоні'!$L788,0)</f>
        <v>0</v>
      </c>
      <c r="L788" s="1">
        <f>IF('[1]Залишки в регіоні'!$B788=[1]Лист2!$L$1,'[1]Залишки в регіоні'!$L788,0)</f>
        <v>0</v>
      </c>
    </row>
    <row r="789" spans="1:12" x14ac:dyDescent="0.2">
      <c r="A789" s="1">
        <f>IF('Залишки в регіоні'!$B789=Лист2!$A$1,'Залишки в регіоні'!$L789,0)</f>
        <v>0</v>
      </c>
      <c r="B789" s="1">
        <f>IF('Залишки в регіоні'!$B789=Лист2!$B$1,'Залишки в регіоні'!$L789,0)</f>
        <v>0</v>
      </c>
      <c r="C789" s="1">
        <f>IF('Залишки в регіоні'!$B789=Лист2!$C$1,'Залишки в регіоні'!$L789,0)</f>
        <v>0</v>
      </c>
      <c r="D789" s="1">
        <f>IF('Залишки в регіоні'!$B789=Лист2!$D$1,'Залишки в регіоні'!$L789,0)</f>
        <v>0</v>
      </c>
      <c r="E789" s="1">
        <f>IF('Залишки в регіоні'!$B789=Лист2!$E$1,'Залишки в регіоні'!$L789,0)</f>
        <v>0</v>
      </c>
      <c r="F789" s="1">
        <f>IF('Залишки в регіоні'!$B789=Лист2!$F$1,'Залишки в регіоні'!$L789,0)</f>
        <v>0</v>
      </c>
      <c r="G789" s="1">
        <f>IF('Залишки в регіоні'!$B789=Лист2!$G$1,'Залишки в регіоні'!$L789,0)</f>
        <v>0</v>
      </c>
      <c r="H789" s="1">
        <f>IF('Залишки в регіоні'!$B789=Лист2!$H$1,'Залишки в регіоні'!$L789,0)</f>
        <v>0</v>
      </c>
      <c r="I789" s="1">
        <f>IF('Залишки в регіоні'!$B789=Лист2!$I$1,'Залишки в регіоні'!$L789,0)</f>
        <v>0</v>
      </c>
      <c r="J789" s="1">
        <f>IF('Залишки в регіоні'!$B789=Лист2!$J$1,'Залишки в регіоні'!$L789,0)</f>
        <v>0</v>
      </c>
      <c r="K789" s="1">
        <f>IF('[1]Залишки в регіоні'!$B789=[1]Лист2!$K$1,'[1]Залишки в регіоні'!$L789,0)</f>
        <v>0</v>
      </c>
      <c r="L789" s="1">
        <f>IF('[1]Залишки в регіоні'!$B789=[1]Лист2!$L$1,'[1]Залишки в регіоні'!$L789,0)</f>
        <v>0</v>
      </c>
    </row>
    <row r="790" spans="1:12" x14ac:dyDescent="0.2">
      <c r="A790" s="1">
        <f>IF('Залишки в регіоні'!$B790=Лист2!$A$1,'Залишки в регіоні'!$L790,0)</f>
        <v>0</v>
      </c>
      <c r="B790" s="1">
        <f>IF('Залишки в регіоні'!$B790=Лист2!$B$1,'Залишки в регіоні'!$L790,0)</f>
        <v>0</v>
      </c>
      <c r="C790" s="1">
        <f>IF('Залишки в регіоні'!$B790=Лист2!$C$1,'Залишки в регіоні'!$L790,0)</f>
        <v>0</v>
      </c>
      <c r="D790" s="1">
        <f>IF('Залишки в регіоні'!$B790=Лист2!$D$1,'Залишки в регіоні'!$L790,0)</f>
        <v>0</v>
      </c>
      <c r="E790" s="1">
        <f>IF('Залишки в регіоні'!$B790=Лист2!$E$1,'Залишки в регіоні'!$L790,0)</f>
        <v>0</v>
      </c>
      <c r="F790" s="1">
        <f>IF('Залишки в регіоні'!$B790=Лист2!$F$1,'Залишки в регіоні'!$L790,0)</f>
        <v>0</v>
      </c>
      <c r="G790" s="1">
        <f>IF('Залишки в регіоні'!$B790=Лист2!$G$1,'Залишки в регіоні'!$L790,0)</f>
        <v>0</v>
      </c>
      <c r="H790" s="1">
        <f>IF('Залишки в регіоні'!$B790=Лист2!$H$1,'Залишки в регіоні'!$L790,0)</f>
        <v>0</v>
      </c>
      <c r="I790" s="1">
        <f>IF('Залишки в регіоні'!$B790=Лист2!$I$1,'Залишки в регіоні'!$L790,0)</f>
        <v>0</v>
      </c>
      <c r="J790" s="1">
        <f>IF('Залишки в регіоні'!$B790=Лист2!$J$1,'Залишки в регіоні'!$L790,0)</f>
        <v>0</v>
      </c>
      <c r="K790" s="1">
        <f>IF('[1]Залишки в регіоні'!$B790=[1]Лист2!$K$1,'[1]Залишки в регіоні'!$L790,0)</f>
        <v>0</v>
      </c>
      <c r="L790" s="1">
        <f>IF('[1]Залишки в регіоні'!$B790=[1]Лист2!$L$1,'[1]Залишки в регіоні'!$L790,0)</f>
        <v>0</v>
      </c>
    </row>
    <row r="791" spans="1:12" x14ac:dyDescent="0.2">
      <c r="A791" s="1">
        <f>IF('Залишки в регіоні'!$B791=Лист2!$A$1,'Залишки в регіоні'!$L791,0)</f>
        <v>0</v>
      </c>
      <c r="B791" s="1">
        <f>IF('Залишки в регіоні'!$B791=Лист2!$B$1,'Залишки в регіоні'!$L791,0)</f>
        <v>0</v>
      </c>
      <c r="C791" s="1">
        <f>IF('Залишки в регіоні'!$B791=Лист2!$C$1,'Залишки в регіоні'!$L791,0)</f>
        <v>0</v>
      </c>
      <c r="D791" s="1">
        <f>IF('Залишки в регіоні'!$B791=Лист2!$D$1,'Залишки в регіоні'!$L791,0)</f>
        <v>0</v>
      </c>
      <c r="E791" s="1">
        <f>IF('Залишки в регіоні'!$B791=Лист2!$E$1,'Залишки в регіоні'!$L791,0)</f>
        <v>0</v>
      </c>
      <c r="F791" s="1">
        <f>IF('Залишки в регіоні'!$B791=Лист2!$F$1,'Залишки в регіоні'!$L791,0)</f>
        <v>0</v>
      </c>
      <c r="G791" s="1">
        <f>IF('Залишки в регіоні'!$B791=Лист2!$G$1,'Залишки в регіоні'!$L791,0)</f>
        <v>0</v>
      </c>
      <c r="H791" s="1">
        <f>IF('Залишки в регіоні'!$B791=Лист2!$H$1,'Залишки в регіоні'!$L791,0)</f>
        <v>0</v>
      </c>
      <c r="I791" s="1">
        <f>IF('Залишки в регіоні'!$B791=Лист2!$I$1,'Залишки в регіоні'!$L791,0)</f>
        <v>0</v>
      </c>
      <c r="J791" s="1">
        <f>IF('Залишки в регіоні'!$B791=Лист2!$J$1,'Залишки в регіоні'!$L791,0)</f>
        <v>0</v>
      </c>
      <c r="K791" s="1">
        <f>IF('[1]Залишки в регіоні'!$B791=[1]Лист2!$K$1,'[1]Залишки в регіоні'!$L791,0)</f>
        <v>0</v>
      </c>
      <c r="L791" s="1">
        <f>IF('[1]Залишки в регіоні'!$B791=[1]Лист2!$L$1,'[1]Залишки в регіоні'!$L791,0)</f>
        <v>0</v>
      </c>
    </row>
    <row r="792" spans="1:12" x14ac:dyDescent="0.2">
      <c r="A792" s="1">
        <f>IF('Залишки в регіоні'!$B792=Лист2!$A$1,'Залишки в регіоні'!$L792,0)</f>
        <v>0</v>
      </c>
      <c r="B792" s="1">
        <f>IF('Залишки в регіоні'!$B792=Лист2!$B$1,'Залишки в регіоні'!$L792,0)</f>
        <v>0</v>
      </c>
      <c r="C792" s="1">
        <f>IF('Залишки в регіоні'!$B792=Лист2!$C$1,'Залишки в регіоні'!$L792,0)</f>
        <v>0</v>
      </c>
      <c r="D792" s="1">
        <f>IF('Залишки в регіоні'!$B792=Лист2!$D$1,'Залишки в регіоні'!$L792,0)</f>
        <v>0</v>
      </c>
      <c r="E792" s="1">
        <f>IF('Залишки в регіоні'!$B792=Лист2!$E$1,'Залишки в регіоні'!$L792,0)</f>
        <v>0</v>
      </c>
      <c r="F792" s="1">
        <f>IF('Залишки в регіоні'!$B792=Лист2!$F$1,'Залишки в регіоні'!$L792,0)</f>
        <v>0</v>
      </c>
      <c r="G792" s="1">
        <f>IF('Залишки в регіоні'!$B792=Лист2!$G$1,'Залишки в регіоні'!$L792,0)</f>
        <v>0</v>
      </c>
      <c r="H792" s="1">
        <f>IF('Залишки в регіоні'!$B792=Лист2!$H$1,'Залишки в регіоні'!$L792,0)</f>
        <v>0</v>
      </c>
      <c r="I792" s="1">
        <f>IF('Залишки в регіоні'!$B792=Лист2!$I$1,'Залишки в регіоні'!$L792,0)</f>
        <v>0</v>
      </c>
      <c r="J792" s="1">
        <f>IF('Залишки в регіоні'!$B792=Лист2!$J$1,'Залишки в регіоні'!$L792,0)</f>
        <v>0</v>
      </c>
      <c r="K792" s="1">
        <f>IF('[1]Залишки в регіоні'!$B792=[1]Лист2!$K$1,'[1]Залишки в регіоні'!$L792,0)</f>
        <v>0</v>
      </c>
      <c r="L792" s="1">
        <f>IF('[1]Залишки в регіоні'!$B792=[1]Лист2!$L$1,'[1]Залишки в регіоні'!$L792,0)</f>
        <v>0</v>
      </c>
    </row>
    <row r="793" spans="1:12" x14ac:dyDescent="0.2">
      <c r="A793" s="1">
        <f>IF('Залишки в регіоні'!$B793=Лист2!$A$1,'Залишки в регіоні'!$L793,0)</f>
        <v>0</v>
      </c>
      <c r="B793" s="1">
        <f>IF('Залишки в регіоні'!$B793=Лист2!$B$1,'Залишки в регіоні'!$L793,0)</f>
        <v>0</v>
      </c>
      <c r="C793" s="1">
        <f>IF('Залишки в регіоні'!$B793=Лист2!$C$1,'Залишки в регіоні'!$L793,0)</f>
        <v>0</v>
      </c>
      <c r="D793" s="1">
        <f>IF('Залишки в регіоні'!$B793=Лист2!$D$1,'Залишки в регіоні'!$L793,0)</f>
        <v>0</v>
      </c>
      <c r="E793" s="1">
        <f>IF('Залишки в регіоні'!$B793=Лист2!$E$1,'Залишки в регіоні'!$L793,0)</f>
        <v>0</v>
      </c>
      <c r="F793" s="1">
        <f>IF('Залишки в регіоні'!$B793=Лист2!$F$1,'Залишки в регіоні'!$L793,0)</f>
        <v>0</v>
      </c>
      <c r="G793" s="1">
        <f>IF('Залишки в регіоні'!$B793=Лист2!$G$1,'Залишки в регіоні'!$L793,0)</f>
        <v>0</v>
      </c>
      <c r="H793" s="1">
        <f>IF('Залишки в регіоні'!$B793=Лист2!$H$1,'Залишки в регіоні'!$L793,0)</f>
        <v>0</v>
      </c>
      <c r="I793" s="1">
        <f>IF('Залишки в регіоні'!$B793=Лист2!$I$1,'Залишки в регіоні'!$L793,0)</f>
        <v>0</v>
      </c>
      <c r="J793" s="1">
        <f>IF('Залишки в регіоні'!$B793=Лист2!$J$1,'Залишки в регіоні'!$L793,0)</f>
        <v>0</v>
      </c>
      <c r="K793" s="1">
        <f>IF('[1]Залишки в регіоні'!$B793=[1]Лист2!$K$1,'[1]Залишки в регіоні'!$L793,0)</f>
        <v>0</v>
      </c>
      <c r="L793" s="1">
        <f>IF('[1]Залишки в регіоні'!$B793=[1]Лист2!$L$1,'[1]Залишки в регіоні'!$L793,0)</f>
        <v>0</v>
      </c>
    </row>
    <row r="794" spans="1:12" x14ac:dyDescent="0.2">
      <c r="A794" s="1">
        <f>IF('Залишки в регіоні'!$B794=Лист2!$A$1,'Залишки в регіоні'!$L794,0)</f>
        <v>0</v>
      </c>
      <c r="B794" s="1">
        <f>IF('Залишки в регіоні'!$B794=Лист2!$B$1,'Залишки в регіоні'!$L794,0)</f>
        <v>0</v>
      </c>
      <c r="C794" s="1">
        <f>IF('Залишки в регіоні'!$B794=Лист2!$C$1,'Залишки в регіоні'!$L794,0)</f>
        <v>0</v>
      </c>
      <c r="D794" s="1">
        <f>IF('Залишки в регіоні'!$B794=Лист2!$D$1,'Залишки в регіоні'!$L794,0)</f>
        <v>0</v>
      </c>
      <c r="E794" s="1">
        <f>IF('Залишки в регіоні'!$B794=Лист2!$E$1,'Залишки в регіоні'!$L794,0)</f>
        <v>0</v>
      </c>
      <c r="F794" s="1">
        <f>IF('Залишки в регіоні'!$B794=Лист2!$F$1,'Залишки в регіоні'!$L794,0)</f>
        <v>0</v>
      </c>
      <c r="G794" s="1">
        <f>IF('Залишки в регіоні'!$B794=Лист2!$G$1,'Залишки в регіоні'!$L794,0)</f>
        <v>0</v>
      </c>
      <c r="H794" s="1">
        <f>IF('Залишки в регіоні'!$B794=Лист2!$H$1,'Залишки в регіоні'!$L794,0)</f>
        <v>0</v>
      </c>
      <c r="I794" s="1">
        <f>IF('Залишки в регіоні'!$B794=Лист2!$I$1,'Залишки в регіоні'!$L794,0)</f>
        <v>0</v>
      </c>
      <c r="J794" s="1">
        <f>IF('Залишки в регіоні'!$B794=Лист2!$J$1,'Залишки в регіоні'!$L794,0)</f>
        <v>0</v>
      </c>
      <c r="K794" s="1">
        <f>IF('[1]Залишки в регіоні'!$B794=[1]Лист2!$K$1,'[1]Залишки в регіоні'!$L794,0)</f>
        <v>0</v>
      </c>
      <c r="L794" s="1">
        <f>IF('[1]Залишки в регіоні'!$B794=[1]Лист2!$L$1,'[1]Залишки в регіоні'!$L794,0)</f>
        <v>0</v>
      </c>
    </row>
    <row r="795" spans="1:12" x14ac:dyDescent="0.2">
      <c r="A795" s="1">
        <f>IF('Залишки в регіоні'!$B795=Лист2!$A$1,'Залишки в регіоні'!$L795,0)</f>
        <v>0</v>
      </c>
      <c r="B795" s="1">
        <f>IF('Залишки в регіоні'!$B795=Лист2!$B$1,'Залишки в регіоні'!$L795,0)</f>
        <v>0</v>
      </c>
      <c r="C795" s="1">
        <f>IF('Залишки в регіоні'!$B795=Лист2!$C$1,'Залишки в регіоні'!$L795,0)</f>
        <v>0</v>
      </c>
      <c r="D795" s="1">
        <f>IF('Залишки в регіоні'!$B795=Лист2!$D$1,'Залишки в регіоні'!$L795,0)</f>
        <v>0</v>
      </c>
      <c r="E795" s="1">
        <f>IF('Залишки в регіоні'!$B795=Лист2!$E$1,'Залишки в регіоні'!$L795,0)</f>
        <v>0</v>
      </c>
      <c r="F795" s="1">
        <f>IF('Залишки в регіоні'!$B795=Лист2!$F$1,'Залишки в регіоні'!$L795,0)</f>
        <v>0</v>
      </c>
      <c r="G795" s="1">
        <f>IF('Залишки в регіоні'!$B795=Лист2!$G$1,'Залишки в регіоні'!$L795,0)</f>
        <v>0</v>
      </c>
      <c r="H795" s="1">
        <f>IF('Залишки в регіоні'!$B795=Лист2!$H$1,'Залишки в регіоні'!$L795,0)</f>
        <v>0</v>
      </c>
      <c r="I795" s="1">
        <f>IF('Залишки в регіоні'!$B795=Лист2!$I$1,'Залишки в регіоні'!$L795,0)</f>
        <v>0</v>
      </c>
      <c r="J795" s="1">
        <f>IF('Залишки в регіоні'!$B795=Лист2!$J$1,'Залишки в регіоні'!$L795,0)</f>
        <v>0</v>
      </c>
      <c r="K795" s="1">
        <f>IF('[1]Залишки в регіоні'!$B795=[1]Лист2!$K$1,'[1]Залишки в регіоні'!$L795,0)</f>
        <v>0</v>
      </c>
      <c r="L795" s="1">
        <f>IF('[1]Залишки в регіоні'!$B795=[1]Лист2!$L$1,'[1]Залишки в регіоні'!$L795,0)</f>
        <v>0</v>
      </c>
    </row>
    <row r="796" spans="1:12" x14ac:dyDescent="0.2">
      <c r="A796" s="1">
        <f>IF('Залишки в регіоні'!$B796=Лист2!$A$1,'Залишки в регіоні'!$L796,0)</f>
        <v>0</v>
      </c>
      <c r="B796" s="1">
        <f>IF('Залишки в регіоні'!$B796=Лист2!$B$1,'Залишки в регіоні'!$L796,0)</f>
        <v>0</v>
      </c>
      <c r="C796" s="1">
        <f>IF('Залишки в регіоні'!$B796=Лист2!$C$1,'Залишки в регіоні'!$L796,0)</f>
        <v>0</v>
      </c>
      <c r="D796" s="1">
        <f>IF('Залишки в регіоні'!$B796=Лист2!$D$1,'Залишки в регіоні'!$L796,0)</f>
        <v>0</v>
      </c>
      <c r="E796" s="1">
        <f>IF('Залишки в регіоні'!$B796=Лист2!$E$1,'Залишки в регіоні'!$L796,0)</f>
        <v>0</v>
      </c>
      <c r="F796" s="1">
        <f>IF('Залишки в регіоні'!$B796=Лист2!$F$1,'Залишки в регіоні'!$L796,0)</f>
        <v>0</v>
      </c>
      <c r="G796" s="1">
        <f>IF('Залишки в регіоні'!$B796=Лист2!$G$1,'Залишки в регіоні'!$L796,0)</f>
        <v>0</v>
      </c>
      <c r="H796" s="1">
        <f>IF('Залишки в регіоні'!$B796=Лист2!$H$1,'Залишки в регіоні'!$L796,0)</f>
        <v>0</v>
      </c>
      <c r="I796" s="1">
        <f>IF('Залишки в регіоні'!$B796=Лист2!$I$1,'Залишки в регіоні'!$L796,0)</f>
        <v>0</v>
      </c>
      <c r="J796" s="1">
        <f>IF('Залишки в регіоні'!$B796=Лист2!$J$1,'Залишки в регіоні'!$L796,0)</f>
        <v>0</v>
      </c>
      <c r="K796" s="1">
        <f>IF('[1]Залишки в регіоні'!$B796=[1]Лист2!$K$1,'[1]Залишки в регіоні'!$L796,0)</f>
        <v>0</v>
      </c>
      <c r="L796" s="1">
        <f>IF('[1]Залишки в регіоні'!$B796=[1]Лист2!$L$1,'[1]Залишки в регіоні'!$L796,0)</f>
        <v>0</v>
      </c>
    </row>
    <row r="797" spans="1:12" x14ac:dyDescent="0.2">
      <c r="A797" s="1">
        <f>IF('Залишки в регіоні'!$B797=Лист2!$A$1,'Залишки в регіоні'!$L797,0)</f>
        <v>0</v>
      </c>
      <c r="B797" s="1">
        <f>IF('Залишки в регіоні'!$B797=Лист2!$B$1,'Залишки в регіоні'!$L797,0)</f>
        <v>0</v>
      </c>
      <c r="C797" s="1">
        <f>IF('Залишки в регіоні'!$B797=Лист2!$C$1,'Залишки в регіоні'!$L797,0)</f>
        <v>0</v>
      </c>
      <c r="D797" s="1">
        <f>IF('Залишки в регіоні'!$B797=Лист2!$D$1,'Залишки в регіоні'!$L797,0)</f>
        <v>0</v>
      </c>
      <c r="E797" s="1">
        <f>IF('Залишки в регіоні'!$B797=Лист2!$E$1,'Залишки в регіоні'!$L797,0)</f>
        <v>0</v>
      </c>
      <c r="F797" s="1">
        <f>IF('Залишки в регіоні'!$B797=Лист2!$F$1,'Залишки в регіоні'!$L797,0)</f>
        <v>0</v>
      </c>
      <c r="G797" s="1">
        <f>IF('Залишки в регіоні'!$B797=Лист2!$G$1,'Залишки в регіоні'!$L797,0)</f>
        <v>0</v>
      </c>
      <c r="H797" s="1">
        <f>IF('Залишки в регіоні'!$B797=Лист2!$H$1,'Залишки в регіоні'!$L797,0)</f>
        <v>0</v>
      </c>
      <c r="I797" s="1">
        <f>IF('Залишки в регіоні'!$B797=Лист2!$I$1,'Залишки в регіоні'!$L797,0)</f>
        <v>0</v>
      </c>
      <c r="J797" s="1">
        <f>IF('Залишки в регіоні'!$B797=Лист2!$J$1,'Залишки в регіоні'!$L797,0)</f>
        <v>0</v>
      </c>
      <c r="K797" s="1">
        <f>IF('[1]Залишки в регіоні'!$B797=[1]Лист2!$K$1,'[1]Залишки в регіоні'!$L797,0)</f>
        <v>0</v>
      </c>
      <c r="L797" s="1">
        <f>IF('[1]Залишки в регіоні'!$B797=[1]Лист2!$L$1,'[1]Залишки в регіоні'!$L797,0)</f>
        <v>0</v>
      </c>
    </row>
    <row r="798" spans="1:12" x14ac:dyDescent="0.2">
      <c r="A798" s="1">
        <f>IF('Залишки в регіоні'!$B798=Лист2!$A$1,'Залишки в регіоні'!$L798,0)</f>
        <v>0</v>
      </c>
      <c r="B798" s="1">
        <f>IF('Залишки в регіоні'!$B798=Лист2!$B$1,'Залишки в регіоні'!$L798,0)</f>
        <v>0</v>
      </c>
      <c r="C798" s="1">
        <f>IF('Залишки в регіоні'!$B798=Лист2!$C$1,'Залишки в регіоні'!$L798,0)</f>
        <v>0</v>
      </c>
      <c r="D798" s="1">
        <f>IF('Залишки в регіоні'!$B798=Лист2!$D$1,'Залишки в регіоні'!$L798,0)</f>
        <v>0</v>
      </c>
      <c r="E798" s="1">
        <f>IF('Залишки в регіоні'!$B798=Лист2!$E$1,'Залишки в регіоні'!$L798,0)</f>
        <v>0</v>
      </c>
      <c r="F798" s="1">
        <f>IF('Залишки в регіоні'!$B798=Лист2!$F$1,'Залишки в регіоні'!$L798,0)</f>
        <v>0</v>
      </c>
      <c r="G798" s="1">
        <f>IF('Залишки в регіоні'!$B798=Лист2!$G$1,'Залишки в регіоні'!$L798,0)</f>
        <v>0</v>
      </c>
      <c r="H798" s="1">
        <f>IF('Залишки в регіоні'!$B798=Лист2!$H$1,'Залишки в регіоні'!$L798,0)</f>
        <v>0</v>
      </c>
      <c r="I798" s="1">
        <f>IF('Залишки в регіоні'!$B798=Лист2!$I$1,'Залишки в регіоні'!$L798,0)</f>
        <v>0</v>
      </c>
      <c r="J798" s="1">
        <f>IF('Залишки в регіоні'!$B798=Лист2!$J$1,'Залишки в регіоні'!$L798,0)</f>
        <v>0</v>
      </c>
      <c r="K798" s="1">
        <f>IF('[1]Залишки в регіоні'!$B798=[1]Лист2!$K$1,'[1]Залишки в регіоні'!$L798,0)</f>
        <v>0</v>
      </c>
      <c r="L798" s="1">
        <f>IF('[1]Залишки в регіоні'!$B798=[1]Лист2!$L$1,'[1]Залишки в регіоні'!$L798,0)</f>
        <v>0</v>
      </c>
    </row>
    <row r="799" spans="1:12" x14ac:dyDescent="0.2">
      <c r="A799" s="1">
        <f>IF('Залишки в регіоні'!$B799=Лист2!$A$1,'Залишки в регіоні'!$L799,0)</f>
        <v>0</v>
      </c>
      <c r="B799" s="1">
        <f>IF('Залишки в регіоні'!$B799=Лист2!$B$1,'Залишки в регіоні'!$L799,0)</f>
        <v>0</v>
      </c>
      <c r="C799" s="1">
        <f>IF('Залишки в регіоні'!$B799=Лист2!$C$1,'Залишки в регіоні'!$L799,0)</f>
        <v>0</v>
      </c>
      <c r="D799" s="1">
        <f>IF('Залишки в регіоні'!$B799=Лист2!$D$1,'Залишки в регіоні'!$L799,0)</f>
        <v>0</v>
      </c>
      <c r="E799" s="1">
        <f>IF('Залишки в регіоні'!$B799=Лист2!$E$1,'Залишки в регіоні'!$L799,0)</f>
        <v>0</v>
      </c>
      <c r="F799" s="1">
        <f>IF('Залишки в регіоні'!$B799=Лист2!$F$1,'Залишки в регіоні'!$L799,0)</f>
        <v>0</v>
      </c>
      <c r="G799" s="1">
        <f>IF('Залишки в регіоні'!$B799=Лист2!$G$1,'Залишки в регіоні'!$L799,0)</f>
        <v>0</v>
      </c>
      <c r="H799" s="1">
        <f>IF('Залишки в регіоні'!$B799=Лист2!$H$1,'Залишки в регіоні'!$L799,0)</f>
        <v>0</v>
      </c>
      <c r="I799" s="1">
        <f>IF('Залишки в регіоні'!$B799=Лист2!$I$1,'Залишки в регіоні'!$L799,0)</f>
        <v>0</v>
      </c>
      <c r="J799" s="1">
        <f>IF('Залишки в регіоні'!$B799=Лист2!$J$1,'Залишки в регіоні'!$L799,0)</f>
        <v>0</v>
      </c>
      <c r="K799" s="1">
        <f>IF('[1]Залишки в регіоні'!$B799=[1]Лист2!$K$1,'[1]Залишки в регіоні'!$L799,0)</f>
        <v>0</v>
      </c>
      <c r="L799" s="1">
        <f>IF('[1]Залишки в регіоні'!$B799=[1]Лист2!$L$1,'[1]Залишки в регіоні'!$L799,0)</f>
        <v>0</v>
      </c>
    </row>
    <row r="800" spans="1:12" x14ac:dyDescent="0.2">
      <c r="A800" s="1">
        <f>IF('Залишки в регіоні'!$B800=Лист2!$A$1,'Залишки в регіоні'!$L800,0)</f>
        <v>0</v>
      </c>
      <c r="B800" s="1">
        <f>IF('Залишки в регіоні'!$B800=Лист2!$B$1,'Залишки в регіоні'!$L800,0)</f>
        <v>0</v>
      </c>
      <c r="C800" s="1">
        <f>IF('Залишки в регіоні'!$B800=Лист2!$C$1,'Залишки в регіоні'!$L800,0)</f>
        <v>0</v>
      </c>
      <c r="D800" s="1">
        <f>IF('Залишки в регіоні'!$B800=Лист2!$D$1,'Залишки в регіоні'!$L800,0)</f>
        <v>0</v>
      </c>
      <c r="E800" s="1">
        <f>IF('Залишки в регіоні'!$B800=Лист2!$E$1,'Залишки в регіоні'!$L800,0)</f>
        <v>0</v>
      </c>
      <c r="F800" s="1">
        <f>IF('Залишки в регіоні'!$B800=Лист2!$F$1,'Залишки в регіоні'!$L800,0)</f>
        <v>0</v>
      </c>
      <c r="G800" s="1">
        <f>IF('Залишки в регіоні'!$B800=Лист2!$G$1,'Залишки в регіоні'!$L800,0)</f>
        <v>0</v>
      </c>
      <c r="H800" s="1">
        <f>IF('Залишки в регіоні'!$B800=Лист2!$H$1,'Залишки в регіоні'!$L800,0)</f>
        <v>0</v>
      </c>
      <c r="I800" s="1">
        <f>IF('Залишки в регіоні'!$B800=Лист2!$I$1,'Залишки в регіоні'!$L800,0)</f>
        <v>0</v>
      </c>
      <c r="J800" s="1">
        <f>IF('Залишки в регіоні'!$B800=Лист2!$J$1,'Залишки в регіоні'!$L800,0)</f>
        <v>0</v>
      </c>
      <c r="K800" s="1">
        <f>IF('[1]Залишки в регіоні'!$B800=[1]Лист2!$K$1,'[1]Залишки в регіоні'!$L800,0)</f>
        <v>0</v>
      </c>
      <c r="L800" s="1">
        <f>IF('[1]Залишки в регіоні'!$B800=[1]Лист2!$L$1,'[1]Залишки в регіоні'!$L800,0)</f>
        <v>0</v>
      </c>
    </row>
    <row r="801" spans="1:12" x14ac:dyDescent="0.2">
      <c r="A801" s="1">
        <f>IF('Залишки в регіоні'!$B801=Лист2!$A$1,'Залишки в регіоні'!$L801,0)</f>
        <v>0</v>
      </c>
      <c r="B801" s="1">
        <f>IF('Залишки в регіоні'!$B801=Лист2!$B$1,'Залишки в регіоні'!$L801,0)</f>
        <v>0</v>
      </c>
      <c r="C801" s="1">
        <f>IF('Залишки в регіоні'!$B801=Лист2!$C$1,'Залишки в регіоні'!$L801,0)</f>
        <v>0</v>
      </c>
      <c r="D801" s="1">
        <f>IF('Залишки в регіоні'!$B801=Лист2!$D$1,'Залишки в регіоні'!$L801,0)</f>
        <v>0</v>
      </c>
      <c r="E801" s="1">
        <f>IF('Залишки в регіоні'!$B801=Лист2!$E$1,'Залишки в регіоні'!$L801,0)</f>
        <v>0</v>
      </c>
      <c r="F801" s="1">
        <f>IF('Залишки в регіоні'!$B801=Лист2!$F$1,'Залишки в регіоні'!$L801,0)</f>
        <v>0</v>
      </c>
      <c r="G801" s="1">
        <f>IF('Залишки в регіоні'!$B801=Лист2!$G$1,'Залишки в регіоні'!$L801,0)</f>
        <v>0</v>
      </c>
      <c r="H801" s="1">
        <f>IF('Залишки в регіоні'!$B801=Лист2!$H$1,'Залишки в регіоні'!$L801,0)</f>
        <v>0</v>
      </c>
      <c r="I801" s="1">
        <f>IF('Залишки в регіоні'!$B801=Лист2!$I$1,'Залишки в регіоні'!$L801,0)</f>
        <v>0</v>
      </c>
      <c r="J801" s="1">
        <f>IF('Залишки в регіоні'!$B801=Лист2!$J$1,'Залишки в регіоні'!$L801,0)</f>
        <v>0</v>
      </c>
      <c r="K801" s="1">
        <f>IF('[1]Залишки в регіоні'!$B801=[1]Лист2!$K$1,'[1]Залишки в регіоні'!$L801,0)</f>
        <v>0</v>
      </c>
      <c r="L801" s="1">
        <f>IF('[1]Залишки в регіоні'!$B801=[1]Лист2!$L$1,'[1]Залишки в регіоні'!$L801,0)</f>
        <v>0</v>
      </c>
    </row>
    <row r="802" spans="1:12" x14ac:dyDescent="0.2">
      <c r="A802" s="1">
        <f>IF('Залишки в регіоні'!$B802=Лист2!$A$1,'Залишки в регіоні'!$L802,0)</f>
        <v>0</v>
      </c>
      <c r="B802" s="1">
        <f>IF('Залишки в регіоні'!$B802=Лист2!$B$1,'Залишки в регіоні'!$L802,0)</f>
        <v>0</v>
      </c>
      <c r="C802" s="1">
        <f>IF('Залишки в регіоні'!$B802=Лист2!$C$1,'Залишки в регіоні'!$L802,0)</f>
        <v>0</v>
      </c>
      <c r="D802" s="1">
        <f>IF('Залишки в регіоні'!$B802=Лист2!$D$1,'Залишки в регіоні'!$L802,0)</f>
        <v>0</v>
      </c>
      <c r="E802" s="1">
        <f>IF('Залишки в регіоні'!$B802=Лист2!$E$1,'Залишки в регіоні'!$L802,0)</f>
        <v>0</v>
      </c>
      <c r="F802" s="1">
        <f>IF('Залишки в регіоні'!$B802=Лист2!$F$1,'Залишки в регіоні'!$L802,0)</f>
        <v>0</v>
      </c>
      <c r="G802" s="1">
        <f>IF('Залишки в регіоні'!$B802=Лист2!$G$1,'Залишки в регіоні'!$L802,0)</f>
        <v>0</v>
      </c>
      <c r="H802" s="1">
        <f>IF('Залишки в регіоні'!$B802=Лист2!$H$1,'Залишки в регіоні'!$L802,0)</f>
        <v>0</v>
      </c>
      <c r="I802" s="1">
        <f>IF('Залишки в регіоні'!$B802=Лист2!$I$1,'Залишки в регіоні'!$L802,0)</f>
        <v>0</v>
      </c>
      <c r="J802" s="1">
        <f>IF('Залишки в регіоні'!$B802=Лист2!$J$1,'Залишки в регіоні'!$L802,0)</f>
        <v>0</v>
      </c>
      <c r="K802" s="1">
        <f>IF('[1]Залишки в регіоні'!$B802=[1]Лист2!$K$1,'[1]Залишки в регіоні'!$L802,0)</f>
        <v>0</v>
      </c>
      <c r="L802" s="1">
        <f>IF('[1]Залишки в регіоні'!$B802=[1]Лист2!$L$1,'[1]Залишки в регіоні'!$L802,0)</f>
        <v>0</v>
      </c>
    </row>
    <row r="803" spans="1:12" x14ac:dyDescent="0.2">
      <c r="A803" s="1">
        <f>IF('Залишки в регіоні'!$B803=Лист2!$A$1,'Залишки в регіоні'!$L803,0)</f>
        <v>0</v>
      </c>
      <c r="B803" s="1">
        <f>IF('Залишки в регіоні'!$B803=Лист2!$B$1,'Залишки в регіоні'!$L803,0)</f>
        <v>0</v>
      </c>
      <c r="C803" s="1">
        <f>IF('Залишки в регіоні'!$B803=Лист2!$C$1,'Залишки в регіоні'!$L803,0)</f>
        <v>0</v>
      </c>
      <c r="D803" s="1">
        <f>IF('Залишки в регіоні'!$B803=Лист2!$D$1,'Залишки в регіоні'!$L803,0)</f>
        <v>0</v>
      </c>
      <c r="E803" s="1">
        <f>IF('Залишки в регіоні'!$B803=Лист2!$E$1,'Залишки в регіоні'!$L803,0)</f>
        <v>0</v>
      </c>
      <c r="F803" s="1">
        <f>IF('Залишки в регіоні'!$B803=Лист2!$F$1,'Залишки в регіоні'!$L803,0)</f>
        <v>0</v>
      </c>
      <c r="G803" s="1">
        <f>IF('Залишки в регіоні'!$B803=Лист2!$G$1,'Залишки в регіоні'!$L803,0)</f>
        <v>0</v>
      </c>
      <c r="H803" s="1">
        <f>IF('Залишки в регіоні'!$B803=Лист2!$H$1,'Залишки в регіоні'!$L803,0)</f>
        <v>0</v>
      </c>
      <c r="I803" s="1">
        <f>IF('Залишки в регіоні'!$B803=Лист2!$I$1,'Залишки в регіоні'!$L803,0)</f>
        <v>0</v>
      </c>
      <c r="J803" s="1">
        <f>IF('Залишки в регіоні'!$B803=Лист2!$J$1,'Залишки в регіоні'!$L803,0)</f>
        <v>0</v>
      </c>
      <c r="K803" s="1">
        <f>IF('[1]Залишки в регіоні'!$B803=[1]Лист2!$K$1,'[1]Залишки в регіоні'!$L803,0)</f>
        <v>0</v>
      </c>
      <c r="L803" s="1">
        <f>IF('[1]Залишки в регіоні'!$B803=[1]Лист2!$L$1,'[1]Залишки в регіоні'!$L803,0)</f>
        <v>0</v>
      </c>
    </row>
    <row r="804" spans="1:12" x14ac:dyDescent="0.2">
      <c r="A804" s="1">
        <f>IF('Залишки в регіоні'!$B804=Лист2!$A$1,'Залишки в регіоні'!$L804,0)</f>
        <v>0</v>
      </c>
      <c r="B804" s="1">
        <f>IF('Залишки в регіоні'!$B804=Лист2!$B$1,'Залишки в регіоні'!$L804,0)</f>
        <v>0</v>
      </c>
      <c r="C804" s="1">
        <f>IF('Залишки в регіоні'!$B804=Лист2!$C$1,'Залишки в регіоні'!$L804,0)</f>
        <v>0</v>
      </c>
      <c r="D804" s="1">
        <f>IF('Залишки в регіоні'!$B804=Лист2!$D$1,'Залишки в регіоні'!$L804,0)</f>
        <v>0</v>
      </c>
      <c r="E804" s="1">
        <f>IF('Залишки в регіоні'!$B804=Лист2!$E$1,'Залишки в регіоні'!$L804,0)</f>
        <v>0</v>
      </c>
      <c r="F804" s="1">
        <f>IF('Залишки в регіоні'!$B804=Лист2!$F$1,'Залишки в регіоні'!$L804,0)</f>
        <v>0</v>
      </c>
      <c r="G804" s="1">
        <f>IF('Залишки в регіоні'!$B804=Лист2!$G$1,'Залишки в регіоні'!$L804,0)</f>
        <v>0</v>
      </c>
      <c r="H804" s="1">
        <f>IF('Залишки в регіоні'!$B804=Лист2!$H$1,'Залишки в регіоні'!$L804,0)</f>
        <v>0</v>
      </c>
      <c r="I804" s="1">
        <f>IF('Залишки в регіоні'!$B804=Лист2!$I$1,'Залишки в регіоні'!$L804,0)</f>
        <v>0</v>
      </c>
      <c r="J804" s="1">
        <f>IF('Залишки в регіоні'!$B804=Лист2!$J$1,'Залишки в регіоні'!$L804,0)</f>
        <v>0</v>
      </c>
      <c r="K804" s="1">
        <f>IF('[1]Залишки в регіоні'!$B804=[1]Лист2!$K$1,'[1]Залишки в регіоні'!$L804,0)</f>
        <v>0</v>
      </c>
      <c r="L804" s="1">
        <f>IF('[1]Залишки в регіоні'!$B804=[1]Лист2!$L$1,'[1]Залишки в регіоні'!$L804,0)</f>
        <v>0</v>
      </c>
    </row>
    <row r="805" spans="1:12" x14ac:dyDescent="0.2">
      <c r="A805" s="1">
        <f>IF('Залишки в регіоні'!$B805=Лист2!$A$1,'Залишки в регіоні'!$L805,0)</f>
        <v>0</v>
      </c>
      <c r="B805" s="1">
        <f>IF('Залишки в регіоні'!$B805=Лист2!$B$1,'Залишки в регіоні'!$L805,0)</f>
        <v>0</v>
      </c>
      <c r="C805" s="1">
        <f>IF('Залишки в регіоні'!$B805=Лист2!$C$1,'Залишки в регіоні'!$L805,0)</f>
        <v>0</v>
      </c>
      <c r="D805" s="1">
        <f>IF('Залишки в регіоні'!$B805=Лист2!$D$1,'Залишки в регіоні'!$L805,0)</f>
        <v>0</v>
      </c>
      <c r="E805" s="1">
        <f>IF('Залишки в регіоні'!$B805=Лист2!$E$1,'Залишки в регіоні'!$L805,0)</f>
        <v>0</v>
      </c>
      <c r="F805" s="1">
        <f>IF('Залишки в регіоні'!$B805=Лист2!$F$1,'Залишки в регіоні'!$L805,0)</f>
        <v>0</v>
      </c>
      <c r="G805" s="1">
        <f>IF('Залишки в регіоні'!$B805=Лист2!$G$1,'Залишки в регіоні'!$L805,0)</f>
        <v>0</v>
      </c>
      <c r="H805" s="1">
        <f>IF('Залишки в регіоні'!$B805=Лист2!$H$1,'Залишки в регіоні'!$L805,0)</f>
        <v>0</v>
      </c>
      <c r="I805" s="1">
        <f>IF('Залишки в регіоні'!$B805=Лист2!$I$1,'Залишки в регіоні'!$L805,0)</f>
        <v>0</v>
      </c>
      <c r="J805" s="1">
        <f>IF('Залишки в регіоні'!$B805=Лист2!$J$1,'Залишки в регіоні'!$L805,0)</f>
        <v>0</v>
      </c>
      <c r="K805" s="1">
        <f>IF('[1]Залишки в регіоні'!$B805=[1]Лист2!$K$1,'[1]Залишки в регіоні'!$L805,0)</f>
        <v>0</v>
      </c>
      <c r="L805" s="1">
        <f>IF('[1]Залишки в регіоні'!$B805=[1]Лист2!$L$1,'[1]Залишки в регіоні'!$L805,0)</f>
        <v>0</v>
      </c>
    </row>
    <row r="806" spans="1:12" x14ac:dyDescent="0.2">
      <c r="A806" s="1">
        <f>IF('Залишки в регіоні'!$B806=Лист2!$A$1,'Залишки в регіоні'!$L806,0)</f>
        <v>0</v>
      </c>
      <c r="B806" s="1">
        <f>IF('Залишки в регіоні'!$B806=Лист2!$B$1,'Залишки в регіоні'!$L806,0)</f>
        <v>0</v>
      </c>
      <c r="C806" s="1">
        <f>IF('Залишки в регіоні'!$B806=Лист2!$C$1,'Залишки в регіоні'!$L806,0)</f>
        <v>0</v>
      </c>
      <c r="D806" s="1">
        <f>IF('Залишки в регіоні'!$B806=Лист2!$D$1,'Залишки в регіоні'!$L806,0)</f>
        <v>0</v>
      </c>
      <c r="E806" s="1">
        <f>IF('Залишки в регіоні'!$B806=Лист2!$E$1,'Залишки в регіоні'!$L806,0)</f>
        <v>0</v>
      </c>
      <c r="F806" s="1">
        <f>IF('Залишки в регіоні'!$B806=Лист2!$F$1,'Залишки в регіоні'!$L806,0)</f>
        <v>0</v>
      </c>
      <c r="G806" s="1">
        <f>IF('Залишки в регіоні'!$B806=Лист2!$G$1,'Залишки в регіоні'!$L806,0)</f>
        <v>0</v>
      </c>
      <c r="H806" s="1">
        <f>IF('Залишки в регіоні'!$B806=Лист2!$H$1,'Залишки в регіоні'!$L806,0)</f>
        <v>0</v>
      </c>
      <c r="I806" s="1">
        <f>IF('Залишки в регіоні'!$B806=Лист2!$I$1,'Залишки в регіоні'!$L806,0)</f>
        <v>0</v>
      </c>
      <c r="J806" s="1">
        <f>IF('Залишки в регіоні'!$B806=Лист2!$J$1,'Залишки в регіоні'!$L806,0)</f>
        <v>0</v>
      </c>
      <c r="K806" s="1">
        <f>IF('[1]Залишки в регіоні'!$B806=[1]Лист2!$K$1,'[1]Залишки в регіоні'!$L806,0)</f>
        <v>0</v>
      </c>
      <c r="L806" s="1">
        <f>IF('[1]Залишки в регіоні'!$B806=[1]Лист2!$L$1,'[1]Залишки в регіоні'!$L806,0)</f>
        <v>0</v>
      </c>
    </row>
    <row r="807" spans="1:12" x14ac:dyDescent="0.2">
      <c r="A807" s="1">
        <f>IF('Залишки в регіоні'!$B807=Лист2!$A$1,'Залишки в регіоні'!$L807,0)</f>
        <v>0</v>
      </c>
      <c r="B807" s="1">
        <f>IF('Залишки в регіоні'!$B807=Лист2!$B$1,'Залишки в регіоні'!$L807,0)</f>
        <v>0</v>
      </c>
      <c r="C807" s="1">
        <f>IF('Залишки в регіоні'!$B807=Лист2!$C$1,'Залишки в регіоні'!$L807,0)</f>
        <v>0</v>
      </c>
      <c r="D807" s="1">
        <f>IF('Залишки в регіоні'!$B807=Лист2!$D$1,'Залишки в регіоні'!$L807,0)</f>
        <v>0</v>
      </c>
      <c r="E807" s="1">
        <f>IF('Залишки в регіоні'!$B807=Лист2!$E$1,'Залишки в регіоні'!$L807,0)</f>
        <v>0</v>
      </c>
      <c r="F807" s="1">
        <f>IF('Залишки в регіоні'!$B807=Лист2!$F$1,'Залишки в регіоні'!$L807,0)</f>
        <v>0</v>
      </c>
      <c r="G807" s="1">
        <f>IF('Залишки в регіоні'!$B807=Лист2!$G$1,'Залишки в регіоні'!$L807,0)</f>
        <v>0</v>
      </c>
      <c r="H807" s="1">
        <f>IF('Залишки в регіоні'!$B807=Лист2!$H$1,'Залишки в регіоні'!$L807,0)</f>
        <v>0</v>
      </c>
      <c r="I807" s="1">
        <f>IF('Залишки в регіоні'!$B807=Лист2!$I$1,'Залишки в регіоні'!$L807,0)</f>
        <v>0</v>
      </c>
      <c r="J807" s="1">
        <f>IF('Залишки в регіоні'!$B807=Лист2!$J$1,'Залишки в регіоні'!$L807,0)</f>
        <v>0</v>
      </c>
      <c r="K807" s="1">
        <f>IF('[1]Залишки в регіоні'!$B807=[1]Лист2!$K$1,'[1]Залишки в регіоні'!$L807,0)</f>
        <v>0</v>
      </c>
      <c r="L807" s="1">
        <f>IF('[1]Залишки в регіоні'!$B807=[1]Лист2!$L$1,'[1]Залишки в регіоні'!$L807,0)</f>
        <v>0</v>
      </c>
    </row>
    <row r="808" spans="1:12" x14ac:dyDescent="0.2">
      <c r="A808" s="1">
        <f>IF('Залишки в регіоні'!$B808=Лист2!$A$1,'Залишки в регіоні'!$L808,0)</f>
        <v>0</v>
      </c>
      <c r="B808" s="1">
        <f>IF('Залишки в регіоні'!$B808=Лист2!$B$1,'Залишки в регіоні'!$L808,0)</f>
        <v>0</v>
      </c>
      <c r="C808" s="1">
        <f>IF('Залишки в регіоні'!$B808=Лист2!$C$1,'Залишки в регіоні'!$L808,0)</f>
        <v>0</v>
      </c>
      <c r="D808" s="1">
        <f>IF('Залишки в регіоні'!$B808=Лист2!$D$1,'Залишки в регіоні'!$L808,0)</f>
        <v>0</v>
      </c>
      <c r="E808" s="1">
        <f>IF('Залишки в регіоні'!$B808=Лист2!$E$1,'Залишки в регіоні'!$L808,0)</f>
        <v>0</v>
      </c>
      <c r="F808" s="1">
        <f>IF('Залишки в регіоні'!$B808=Лист2!$F$1,'Залишки в регіоні'!$L808,0)</f>
        <v>0</v>
      </c>
      <c r="G808" s="1">
        <f>IF('Залишки в регіоні'!$B808=Лист2!$G$1,'Залишки в регіоні'!$L808,0)</f>
        <v>0</v>
      </c>
      <c r="H808" s="1">
        <f>IF('Залишки в регіоні'!$B808=Лист2!$H$1,'Залишки в регіоні'!$L808,0)</f>
        <v>0</v>
      </c>
      <c r="I808" s="1">
        <f>IF('Залишки в регіоні'!$B808=Лист2!$I$1,'Залишки в регіоні'!$L808,0)</f>
        <v>0</v>
      </c>
      <c r="J808" s="1">
        <f>IF('Залишки в регіоні'!$B808=Лист2!$J$1,'Залишки в регіоні'!$L808,0)</f>
        <v>0</v>
      </c>
      <c r="K808" s="1">
        <f>IF('[1]Залишки в регіоні'!$B808=[1]Лист2!$K$1,'[1]Залишки в регіоні'!$L808,0)</f>
        <v>0</v>
      </c>
      <c r="L808" s="1">
        <f>IF('[1]Залишки в регіоні'!$B808=[1]Лист2!$L$1,'[1]Залишки в регіоні'!$L808,0)</f>
        <v>0</v>
      </c>
    </row>
    <row r="809" spans="1:12" x14ac:dyDescent="0.2">
      <c r="A809" s="1">
        <f>IF('Залишки в регіоні'!$B809=Лист2!$A$1,'Залишки в регіоні'!$L809,0)</f>
        <v>0</v>
      </c>
      <c r="B809" s="1">
        <f>IF('Залишки в регіоні'!$B809=Лист2!$B$1,'Залишки в регіоні'!$L809,0)</f>
        <v>0</v>
      </c>
      <c r="C809" s="1">
        <f>IF('Залишки в регіоні'!$B809=Лист2!$C$1,'Залишки в регіоні'!$L809,0)</f>
        <v>0</v>
      </c>
      <c r="D809" s="1">
        <f>IF('Залишки в регіоні'!$B809=Лист2!$D$1,'Залишки в регіоні'!$L809,0)</f>
        <v>0</v>
      </c>
      <c r="E809" s="1">
        <f>IF('Залишки в регіоні'!$B809=Лист2!$E$1,'Залишки в регіоні'!$L809,0)</f>
        <v>0</v>
      </c>
      <c r="F809" s="1">
        <f>IF('Залишки в регіоні'!$B809=Лист2!$F$1,'Залишки в регіоні'!$L809,0)</f>
        <v>0</v>
      </c>
      <c r="G809" s="1">
        <f>IF('Залишки в регіоні'!$B809=Лист2!$G$1,'Залишки в регіоні'!$L809,0)</f>
        <v>0</v>
      </c>
      <c r="H809" s="1">
        <f>IF('Залишки в регіоні'!$B809=Лист2!$H$1,'Залишки в регіоні'!$L809,0)</f>
        <v>0</v>
      </c>
      <c r="I809" s="1">
        <f>IF('Залишки в регіоні'!$B809=Лист2!$I$1,'Залишки в регіоні'!$L809,0)</f>
        <v>0</v>
      </c>
      <c r="J809" s="1">
        <f>IF('Залишки в регіоні'!$B809=Лист2!$J$1,'Залишки в регіоні'!$L809,0)</f>
        <v>0</v>
      </c>
      <c r="K809" s="1">
        <f>IF('[1]Залишки в регіоні'!$B809=[1]Лист2!$K$1,'[1]Залишки в регіоні'!$L809,0)</f>
        <v>0</v>
      </c>
      <c r="L809" s="1">
        <f>IF('[1]Залишки в регіоні'!$B809=[1]Лист2!$L$1,'[1]Залишки в регіоні'!$L809,0)</f>
        <v>0</v>
      </c>
    </row>
    <row r="810" spans="1:12" x14ac:dyDescent="0.2">
      <c r="A810" s="1">
        <f>IF('Залишки в регіоні'!$B810=Лист2!$A$1,'Залишки в регіоні'!$L810,0)</f>
        <v>0</v>
      </c>
      <c r="B810" s="1">
        <f>IF('Залишки в регіоні'!$B810=Лист2!$B$1,'Залишки в регіоні'!$L810,0)</f>
        <v>0</v>
      </c>
      <c r="C810" s="1">
        <f>IF('Залишки в регіоні'!$B810=Лист2!$C$1,'Залишки в регіоні'!$L810,0)</f>
        <v>0</v>
      </c>
      <c r="D810" s="1">
        <f>IF('Залишки в регіоні'!$B810=Лист2!$D$1,'Залишки в регіоні'!$L810,0)</f>
        <v>0</v>
      </c>
      <c r="E810" s="1">
        <f>IF('Залишки в регіоні'!$B810=Лист2!$E$1,'Залишки в регіоні'!$L810,0)</f>
        <v>0</v>
      </c>
      <c r="F810" s="1">
        <f>IF('Залишки в регіоні'!$B810=Лист2!$F$1,'Залишки в регіоні'!$L810,0)</f>
        <v>0</v>
      </c>
      <c r="G810" s="1">
        <f>IF('Залишки в регіоні'!$B810=Лист2!$G$1,'Залишки в регіоні'!$L810,0)</f>
        <v>0</v>
      </c>
      <c r="H810" s="1">
        <f>IF('Залишки в регіоні'!$B810=Лист2!$H$1,'Залишки в регіоні'!$L810,0)</f>
        <v>0</v>
      </c>
      <c r="I810" s="1">
        <f>IF('Залишки в регіоні'!$B810=Лист2!$I$1,'Залишки в регіоні'!$L810,0)</f>
        <v>0</v>
      </c>
      <c r="J810" s="1">
        <f>IF('Залишки в регіоні'!$B810=Лист2!$J$1,'Залишки в регіоні'!$L810,0)</f>
        <v>0</v>
      </c>
      <c r="K810" s="1">
        <f>IF('[1]Залишки в регіоні'!$B810=[1]Лист2!$K$1,'[1]Залишки в регіоні'!$L810,0)</f>
        <v>0</v>
      </c>
      <c r="L810" s="1">
        <f>IF('[1]Залишки в регіоні'!$B810=[1]Лист2!$L$1,'[1]Залишки в регіоні'!$L810,0)</f>
        <v>0</v>
      </c>
    </row>
    <row r="811" spans="1:12" x14ac:dyDescent="0.2">
      <c r="A811" s="1">
        <f>IF('Залишки в регіоні'!$B811=Лист2!$A$1,'Залишки в регіоні'!$L811,0)</f>
        <v>0</v>
      </c>
      <c r="B811" s="1">
        <f>IF('Залишки в регіоні'!$B811=Лист2!$B$1,'Залишки в регіоні'!$L811,0)</f>
        <v>0</v>
      </c>
      <c r="C811" s="1">
        <f>IF('Залишки в регіоні'!$B811=Лист2!$C$1,'Залишки в регіоні'!$L811,0)</f>
        <v>0</v>
      </c>
      <c r="D811" s="1">
        <f>IF('Залишки в регіоні'!$B811=Лист2!$D$1,'Залишки в регіоні'!$L811,0)</f>
        <v>0</v>
      </c>
      <c r="E811" s="1">
        <f>IF('Залишки в регіоні'!$B811=Лист2!$E$1,'Залишки в регіоні'!$L811,0)</f>
        <v>0</v>
      </c>
      <c r="F811" s="1">
        <f>IF('Залишки в регіоні'!$B811=Лист2!$F$1,'Залишки в регіоні'!$L811,0)</f>
        <v>0</v>
      </c>
      <c r="G811" s="1">
        <f>IF('Залишки в регіоні'!$B811=Лист2!$G$1,'Залишки в регіоні'!$L811,0)</f>
        <v>0</v>
      </c>
      <c r="H811" s="1">
        <f>IF('Залишки в регіоні'!$B811=Лист2!$H$1,'Залишки в регіоні'!$L811,0)</f>
        <v>0</v>
      </c>
      <c r="I811" s="1">
        <f>IF('Залишки в регіоні'!$B811=Лист2!$I$1,'Залишки в регіоні'!$L811,0)</f>
        <v>0</v>
      </c>
      <c r="J811" s="1">
        <f>IF('Залишки в регіоні'!$B811=Лист2!$J$1,'Залишки в регіоні'!$L811,0)</f>
        <v>0</v>
      </c>
      <c r="K811" s="1">
        <f>IF('[1]Залишки в регіоні'!$B811=[1]Лист2!$K$1,'[1]Залишки в регіоні'!$L811,0)</f>
        <v>0</v>
      </c>
      <c r="L811" s="1">
        <f>IF('[1]Залишки в регіоні'!$B811=[1]Лист2!$L$1,'[1]Залишки в регіоні'!$L811,0)</f>
        <v>0</v>
      </c>
    </row>
    <row r="812" spans="1:12" x14ac:dyDescent="0.2">
      <c r="A812" s="1">
        <f>IF('Залишки в регіоні'!$B812=Лист2!$A$1,'Залишки в регіоні'!$L812,0)</f>
        <v>0</v>
      </c>
      <c r="B812" s="1">
        <f>IF('Залишки в регіоні'!$B812=Лист2!$B$1,'Залишки в регіоні'!$L812,0)</f>
        <v>0</v>
      </c>
      <c r="C812" s="1">
        <f>IF('Залишки в регіоні'!$B812=Лист2!$C$1,'Залишки в регіоні'!$L812,0)</f>
        <v>0</v>
      </c>
      <c r="D812" s="1">
        <f>IF('Залишки в регіоні'!$B812=Лист2!$D$1,'Залишки в регіоні'!$L812,0)</f>
        <v>0</v>
      </c>
      <c r="E812" s="1">
        <f>IF('Залишки в регіоні'!$B812=Лист2!$E$1,'Залишки в регіоні'!$L812,0)</f>
        <v>0</v>
      </c>
      <c r="F812" s="1">
        <f>IF('Залишки в регіоні'!$B812=Лист2!$F$1,'Залишки в регіоні'!$L812,0)</f>
        <v>0</v>
      </c>
      <c r="G812" s="1">
        <f>IF('Залишки в регіоні'!$B812=Лист2!$G$1,'Залишки в регіоні'!$L812,0)</f>
        <v>0</v>
      </c>
      <c r="H812" s="1">
        <f>IF('Залишки в регіоні'!$B812=Лист2!$H$1,'Залишки в регіоні'!$L812,0)</f>
        <v>0</v>
      </c>
      <c r="I812" s="1">
        <f>IF('Залишки в регіоні'!$B812=Лист2!$I$1,'Залишки в регіоні'!$L812,0)</f>
        <v>0</v>
      </c>
      <c r="J812" s="1">
        <f>IF('Залишки в регіоні'!$B812=Лист2!$J$1,'Залишки в регіоні'!$L812,0)</f>
        <v>0</v>
      </c>
      <c r="K812" s="1">
        <f>IF('[1]Залишки в регіоні'!$B812=[1]Лист2!$K$1,'[1]Залишки в регіоні'!$L812,0)</f>
        <v>0</v>
      </c>
      <c r="L812" s="1">
        <f>IF('[1]Залишки в регіоні'!$B812=[1]Лист2!$L$1,'[1]Залишки в регіоні'!$L812,0)</f>
        <v>0</v>
      </c>
    </row>
    <row r="813" spans="1:12" x14ac:dyDescent="0.2">
      <c r="A813" s="1">
        <f>IF('Залишки в регіоні'!$B813=Лист2!$A$1,'Залишки в регіоні'!$L813,0)</f>
        <v>0</v>
      </c>
      <c r="B813" s="1">
        <f>IF('Залишки в регіоні'!$B813=Лист2!$B$1,'Залишки в регіоні'!$L813,0)</f>
        <v>0</v>
      </c>
      <c r="C813" s="1">
        <f>IF('Залишки в регіоні'!$B813=Лист2!$C$1,'Залишки в регіоні'!$L813,0)</f>
        <v>0</v>
      </c>
      <c r="D813" s="1">
        <f>IF('Залишки в регіоні'!$B813=Лист2!$D$1,'Залишки в регіоні'!$L813,0)</f>
        <v>0</v>
      </c>
      <c r="E813" s="1">
        <f>IF('Залишки в регіоні'!$B813=Лист2!$E$1,'Залишки в регіоні'!$L813,0)</f>
        <v>0</v>
      </c>
      <c r="F813" s="1">
        <f>IF('Залишки в регіоні'!$B813=Лист2!$F$1,'Залишки в регіоні'!$L813,0)</f>
        <v>0</v>
      </c>
      <c r="G813" s="1">
        <f>IF('Залишки в регіоні'!$B813=Лист2!$G$1,'Залишки в регіоні'!$L813,0)</f>
        <v>0</v>
      </c>
      <c r="H813" s="1">
        <f>IF('Залишки в регіоні'!$B813=Лист2!$H$1,'Залишки в регіоні'!$L813,0)</f>
        <v>0</v>
      </c>
      <c r="I813" s="1">
        <f>IF('Залишки в регіоні'!$B813=Лист2!$I$1,'Залишки в регіоні'!$L813,0)</f>
        <v>0</v>
      </c>
      <c r="J813" s="1">
        <f>IF('Залишки в регіоні'!$B813=Лист2!$J$1,'Залишки в регіоні'!$L813,0)</f>
        <v>0</v>
      </c>
      <c r="K813" s="1">
        <f>IF('[1]Залишки в регіоні'!$B813=[1]Лист2!$K$1,'[1]Залишки в регіоні'!$L813,0)</f>
        <v>0</v>
      </c>
      <c r="L813" s="1">
        <f>IF('[1]Залишки в регіоні'!$B813=[1]Лист2!$L$1,'[1]Залишки в регіоні'!$L813,0)</f>
        <v>0</v>
      </c>
    </row>
    <row r="814" spans="1:12" x14ac:dyDescent="0.2">
      <c r="A814" s="1">
        <f>IF('Залишки в регіоні'!$B814=Лист2!$A$1,'Залишки в регіоні'!$L814,0)</f>
        <v>0</v>
      </c>
      <c r="B814" s="1">
        <f>IF('Залишки в регіоні'!$B814=Лист2!$B$1,'Залишки в регіоні'!$L814,0)</f>
        <v>0</v>
      </c>
      <c r="C814" s="1">
        <f>IF('Залишки в регіоні'!$B814=Лист2!$C$1,'Залишки в регіоні'!$L814,0)</f>
        <v>0</v>
      </c>
      <c r="D814" s="1">
        <f>IF('Залишки в регіоні'!$B814=Лист2!$D$1,'Залишки в регіоні'!$L814,0)</f>
        <v>0</v>
      </c>
      <c r="E814" s="1">
        <f>IF('Залишки в регіоні'!$B814=Лист2!$E$1,'Залишки в регіоні'!$L814,0)</f>
        <v>0</v>
      </c>
      <c r="F814" s="1">
        <f>IF('Залишки в регіоні'!$B814=Лист2!$F$1,'Залишки в регіоні'!$L814,0)</f>
        <v>0</v>
      </c>
      <c r="G814" s="1">
        <f>IF('Залишки в регіоні'!$B814=Лист2!$G$1,'Залишки в регіоні'!$L814,0)</f>
        <v>0</v>
      </c>
      <c r="H814" s="1">
        <f>IF('Залишки в регіоні'!$B814=Лист2!$H$1,'Залишки в регіоні'!$L814,0)</f>
        <v>0</v>
      </c>
      <c r="I814" s="1">
        <f>IF('Залишки в регіоні'!$B814=Лист2!$I$1,'Залишки в регіоні'!$L814,0)</f>
        <v>0</v>
      </c>
      <c r="J814" s="1">
        <f>IF('Залишки в регіоні'!$B814=Лист2!$J$1,'Залишки в регіоні'!$L814,0)</f>
        <v>0</v>
      </c>
      <c r="K814" s="1">
        <f>IF('[1]Залишки в регіоні'!$B814=[1]Лист2!$K$1,'[1]Залишки в регіоні'!$L814,0)</f>
        <v>0</v>
      </c>
      <c r="L814" s="1">
        <f>IF('[1]Залишки в регіоні'!$B814=[1]Лист2!$L$1,'[1]Залишки в регіоні'!$L814,0)</f>
        <v>0</v>
      </c>
    </row>
    <row r="815" spans="1:12" x14ac:dyDescent="0.2">
      <c r="A815" s="1">
        <f>IF('Залишки в регіоні'!$B815=Лист2!$A$1,'Залишки в регіоні'!$L815,0)</f>
        <v>0</v>
      </c>
      <c r="B815" s="1">
        <f>IF('Залишки в регіоні'!$B815=Лист2!$B$1,'Залишки в регіоні'!$L815,0)</f>
        <v>0</v>
      </c>
      <c r="C815" s="1">
        <f>IF('Залишки в регіоні'!$B815=Лист2!$C$1,'Залишки в регіоні'!$L815,0)</f>
        <v>0</v>
      </c>
      <c r="D815" s="1">
        <f>IF('Залишки в регіоні'!$B815=Лист2!$D$1,'Залишки в регіоні'!$L815,0)</f>
        <v>0</v>
      </c>
      <c r="E815" s="1">
        <f>IF('Залишки в регіоні'!$B815=Лист2!$E$1,'Залишки в регіоні'!$L815,0)</f>
        <v>0</v>
      </c>
      <c r="F815" s="1">
        <f>IF('Залишки в регіоні'!$B815=Лист2!$F$1,'Залишки в регіоні'!$L815,0)</f>
        <v>0</v>
      </c>
      <c r="G815" s="1">
        <f>IF('Залишки в регіоні'!$B815=Лист2!$G$1,'Залишки в регіоні'!$L815,0)</f>
        <v>0</v>
      </c>
      <c r="H815" s="1">
        <f>IF('Залишки в регіоні'!$B815=Лист2!$H$1,'Залишки в регіоні'!$L815,0)</f>
        <v>0</v>
      </c>
      <c r="I815" s="1">
        <f>IF('Залишки в регіоні'!$B815=Лист2!$I$1,'Залишки в регіоні'!$L815,0)</f>
        <v>0</v>
      </c>
      <c r="J815" s="1">
        <f>IF('Залишки в регіоні'!$B815=Лист2!$J$1,'Залишки в регіоні'!$L815,0)</f>
        <v>0</v>
      </c>
      <c r="K815" s="1">
        <f>IF('[1]Залишки в регіоні'!$B815=[1]Лист2!$K$1,'[1]Залишки в регіоні'!$L815,0)</f>
        <v>0</v>
      </c>
      <c r="L815" s="1">
        <f>IF('[1]Залишки в регіоні'!$B815=[1]Лист2!$L$1,'[1]Залишки в регіоні'!$L815,0)</f>
        <v>0</v>
      </c>
    </row>
    <row r="816" spans="1:12" x14ac:dyDescent="0.2">
      <c r="A816" s="1">
        <f>IF('Залишки в регіоні'!$B816=Лист2!$A$1,'Залишки в регіоні'!$L816,0)</f>
        <v>0</v>
      </c>
      <c r="B816" s="1">
        <f>IF('Залишки в регіоні'!$B816=Лист2!$B$1,'Залишки в регіоні'!$L816,0)</f>
        <v>0</v>
      </c>
      <c r="C816" s="1">
        <f>IF('Залишки в регіоні'!$B816=Лист2!$C$1,'Залишки в регіоні'!$L816,0)</f>
        <v>0</v>
      </c>
      <c r="D816" s="1">
        <f>IF('Залишки в регіоні'!$B816=Лист2!$D$1,'Залишки в регіоні'!$L816,0)</f>
        <v>0</v>
      </c>
      <c r="E816" s="1">
        <f>IF('Залишки в регіоні'!$B816=Лист2!$E$1,'Залишки в регіоні'!$L816,0)</f>
        <v>0</v>
      </c>
      <c r="F816" s="1">
        <f>IF('Залишки в регіоні'!$B816=Лист2!$F$1,'Залишки в регіоні'!$L816,0)</f>
        <v>0</v>
      </c>
      <c r="G816" s="1">
        <f>IF('Залишки в регіоні'!$B816=Лист2!$G$1,'Залишки в регіоні'!$L816,0)</f>
        <v>0</v>
      </c>
      <c r="H816" s="1">
        <f>IF('Залишки в регіоні'!$B816=Лист2!$H$1,'Залишки в регіоні'!$L816,0)</f>
        <v>0</v>
      </c>
      <c r="I816" s="1">
        <f>IF('Залишки в регіоні'!$B816=Лист2!$I$1,'Залишки в регіоні'!$L816,0)</f>
        <v>0</v>
      </c>
      <c r="J816" s="1">
        <f>IF('Залишки в регіоні'!$B816=Лист2!$J$1,'Залишки в регіоні'!$L816,0)</f>
        <v>0</v>
      </c>
      <c r="K816" s="1">
        <f>IF('[1]Залишки в регіоні'!$B816=[1]Лист2!$K$1,'[1]Залишки в регіоні'!$L816,0)</f>
        <v>0</v>
      </c>
      <c r="L816" s="1">
        <f>IF('[1]Залишки в регіоні'!$B816=[1]Лист2!$L$1,'[1]Залишки в регіоні'!$L816,0)</f>
        <v>0</v>
      </c>
    </row>
    <row r="817" spans="1:12" x14ac:dyDescent="0.2">
      <c r="A817" s="1">
        <f>IF('Залишки в регіоні'!$B817=Лист2!$A$1,'Залишки в регіоні'!$L817,0)</f>
        <v>0</v>
      </c>
      <c r="B817" s="1">
        <f>IF('Залишки в регіоні'!$B817=Лист2!$B$1,'Залишки в регіоні'!$L817,0)</f>
        <v>0</v>
      </c>
      <c r="C817" s="1">
        <f>IF('Залишки в регіоні'!$B817=Лист2!$C$1,'Залишки в регіоні'!$L817,0)</f>
        <v>0</v>
      </c>
      <c r="D817" s="1">
        <f>IF('Залишки в регіоні'!$B817=Лист2!$D$1,'Залишки в регіоні'!$L817,0)</f>
        <v>0</v>
      </c>
      <c r="E817" s="1">
        <f>IF('Залишки в регіоні'!$B817=Лист2!$E$1,'Залишки в регіоні'!$L817,0)</f>
        <v>0</v>
      </c>
      <c r="F817" s="1">
        <f>IF('Залишки в регіоні'!$B817=Лист2!$F$1,'Залишки в регіоні'!$L817,0)</f>
        <v>0</v>
      </c>
      <c r="G817" s="1">
        <f>IF('Залишки в регіоні'!$B817=Лист2!$G$1,'Залишки в регіоні'!$L817,0)</f>
        <v>0</v>
      </c>
      <c r="H817" s="1">
        <f>IF('Залишки в регіоні'!$B817=Лист2!$H$1,'Залишки в регіоні'!$L817,0)</f>
        <v>0</v>
      </c>
      <c r="I817" s="1">
        <f>IF('Залишки в регіоні'!$B817=Лист2!$I$1,'Залишки в регіоні'!$L817,0)</f>
        <v>0</v>
      </c>
      <c r="J817" s="1">
        <f>IF('Залишки в регіоні'!$B817=Лист2!$J$1,'Залишки в регіоні'!$L817,0)</f>
        <v>0</v>
      </c>
      <c r="K817" s="1">
        <f>IF('[1]Залишки в регіоні'!$B817=[1]Лист2!$K$1,'[1]Залишки в регіоні'!$L817,0)</f>
        <v>0</v>
      </c>
      <c r="L817" s="1">
        <f>IF('[1]Залишки в регіоні'!$B817=[1]Лист2!$L$1,'[1]Залишки в регіоні'!$L817,0)</f>
        <v>0</v>
      </c>
    </row>
    <row r="818" spans="1:12" x14ac:dyDescent="0.2">
      <c r="A818" s="1">
        <f>IF('Залишки в регіоні'!$B818=Лист2!$A$1,'Залишки в регіоні'!$L818,0)</f>
        <v>0</v>
      </c>
      <c r="B818" s="1">
        <f>IF('Залишки в регіоні'!$B818=Лист2!$B$1,'Залишки в регіоні'!$L818,0)</f>
        <v>0</v>
      </c>
      <c r="C818" s="1">
        <f>IF('Залишки в регіоні'!$B818=Лист2!$C$1,'Залишки в регіоні'!$L818,0)</f>
        <v>0</v>
      </c>
      <c r="D818" s="1">
        <f>IF('Залишки в регіоні'!$B818=Лист2!$D$1,'Залишки в регіоні'!$L818,0)</f>
        <v>0</v>
      </c>
      <c r="E818" s="1">
        <f>IF('Залишки в регіоні'!$B818=Лист2!$E$1,'Залишки в регіоні'!$L818,0)</f>
        <v>0</v>
      </c>
      <c r="F818" s="1">
        <f>IF('Залишки в регіоні'!$B818=Лист2!$F$1,'Залишки в регіоні'!$L818,0)</f>
        <v>0</v>
      </c>
      <c r="G818" s="1">
        <f>IF('Залишки в регіоні'!$B818=Лист2!$G$1,'Залишки в регіоні'!$L818,0)</f>
        <v>0</v>
      </c>
      <c r="H818" s="1">
        <f>IF('Залишки в регіоні'!$B818=Лист2!$H$1,'Залишки в регіоні'!$L818,0)</f>
        <v>0</v>
      </c>
      <c r="I818" s="1">
        <f>IF('Залишки в регіоні'!$B818=Лист2!$I$1,'Залишки в регіоні'!$L818,0)</f>
        <v>0</v>
      </c>
      <c r="J818" s="1">
        <f>IF('Залишки в регіоні'!$B818=Лист2!$J$1,'Залишки в регіоні'!$L818,0)</f>
        <v>0</v>
      </c>
      <c r="K818" s="1">
        <f>IF('[1]Залишки в регіоні'!$B818=[1]Лист2!$K$1,'[1]Залишки в регіоні'!$L818,0)</f>
        <v>0</v>
      </c>
      <c r="L818" s="1">
        <f>IF('[1]Залишки в регіоні'!$B818=[1]Лист2!$L$1,'[1]Залишки в регіоні'!$L818,0)</f>
        <v>0</v>
      </c>
    </row>
    <row r="819" spans="1:12" x14ac:dyDescent="0.2">
      <c r="A819" s="1">
        <f>IF('Залишки в регіоні'!$B819=Лист2!$A$1,'Залишки в регіоні'!$L819,0)</f>
        <v>0</v>
      </c>
      <c r="B819" s="1">
        <f>IF('Залишки в регіоні'!$B819=Лист2!$B$1,'Залишки в регіоні'!$L819,0)</f>
        <v>0</v>
      </c>
      <c r="C819" s="1">
        <f>IF('Залишки в регіоні'!$B819=Лист2!$C$1,'Залишки в регіоні'!$L819,0)</f>
        <v>0</v>
      </c>
      <c r="D819" s="1">
        <f>IF('Залишки в регіоні'!$B819=Лист2!$D$1,'Залишки в регіоні'!$L819,0)</f>
        <v>0</v>
      </c>
      <c r="E819" s="1">
        <f>IF('Залишки в регіоні'!$B819=Лист2!$E$1,'Залишки в регіоні'!$L819,0)</f>
        <v>0</v>
      </c>
      <c r="F819" s="1">
        <f>IF('Залишки в регіоні'!$B819=Лист2!$F$1,'Залишки в регіоні'!$L819,0)</f>
        <v>0</v>
      </c>
      <c r="G819" s="1">
        <f>IF('Залишки в регіоні'!$B819=Лист2!$G$1,'Залишки в регіоні'!$L819,0)</f>
        <v>0</v>
      </c>
      <c r="H819" s="1">
        <f>IF('Залишки в регіоні'!$B819=Лист2!$H$1,'Залишки в регіоні'!$L819,0)</f>
        <v>0</v>
      </c>
      <c r="I819" s="1">
        <f>IF('Залишки в регіоні'!$B819=Лист2!$I$1,'Залишки в регіоні'!$L819,0)</f>
        <v>0</v>
      </c>
      <c r="J819" s="1">
        <f>IF('Залишки в регіоні'!$B819=Лист2!$J$1,'Залишки в регіоні'!$L819,0)</f>
        <v>0</v>
      </c>
      <c r="K819" s="1">
        <f>IF('[1]Залишки в регіоні'!$B819=[1]Лист2!$K$1,'[1]Залишки в регіоні'!$L819,0)</f>
        <v>0</v>
      </c>
      <c r="L819" s="1">
        <f>IF('[1]Залишки в регіоні'!$B819=[1]Лист2!$L$1,'[1]Залишки в регіоні'!$L819,0)</f>
        <v>0</v>
      </c>
    </row>
    <row r="820" spans="1:12" x14ac:dyDescent="0.2">
      <c r="A820" s="1">
        <f>IF('Залишки в регіоні'!$B820=Лист2!$A$1,'Залишки в регіоні'!$L820,0)</f>
        <v>0</v>
      </c>
      <c r="B820" s="1">
        <f>IF('Залишки в регіоні'!$B820=Лист2!$B$1,'Залишки в регіоні'!$L820,0)</f>
        <v>0</v>
      </c>
      <c r="C820" s="1">
        <f>IF('Залишки в регіоні'!$B820=Лист2!$C$1,'Залишки в регіоні'!$L820,0)</f>
        <v>0</v>
      </c>
      <c r="D820" s="1">
        <f>IF('Залишки в регіоні'!$B820=Лист2!$D$1,'Залишки в регіоні'!$L820,0)</f>
        <v>0</v>
      </c>
      <c r="E820" s="1">
        <f>IF('Залишки в регіоні'!$B820=Лист2!$E$1,'Залишки в регіоні'!$L820,0)</f>
        <v>0</v>
      </c>
      <c r="F820" s="1">
        <f>IF('Залишки в регіоні'!$B820=Лист2!$F$1,'Залишки в регіоні'!$L820,0)</f>
        <v>0</v>
      </c>
      <c r="G820" s="1">
        <f>IF('Залишки в регіоні'!$B820=Лист2!$G$1,'Залишки в регіоні'!$L820,0)</f>
        <v>0</v>
      </c>
      <c r="H820" s="1">
        <f>IF('Залишки в регіоні'!$B820=Лист2!$H$1,'Залишки в регіоні'!$L820,0)</f>
        <v>0</v>
      </c>
      <c r="I820" s="1">
        <f>IF('Залишки в регіоні'!$B820=Лист2!$I$1,'Залишки в регіоні'!$L820,0)</f>
        <v>0</v>
      </c>
      <c r="J820" s="1">
        <f>IF('Залишки в регіоні'!$B820=Лист2!$J$1,'Залишки в регіоні'!$L820,0)</f>
        <v>0</v>
      </c>
      <c r="K820" s="1">
        <f>IF('[1]Залишки в регіоні'!$B820=[1]Лист2!$K$1,'[1]Залишки в регіоні'!$L820,0)</f>
        <v>0</v>
      </c>
      <c r="L820" s="1">
        <f>IF('[1]Залишки в регіоні'!$B820=[1]Лист2!$L$1,'[1]Залишки в регіоні'!$L820,0)</f>
        <v>0</v>
      </c>
    </row>
    <row r="821" spans="1:12" x14ac:dyDescent="0.2">
      <c r="A821" s="1">
        <f>IF('Залишки в регіоні'!$B821=Лист2!$A$1,'Залишки в регіоні'!$L821,0)</f>
        <v>0</v>
      </c>
      <c r="B821" s="1">
        <f>IF('Залишки в регіоні'!$B821=Лист2!$B$1,'Залишки в регіоні'!$L821,0)</f>
        <v>0</v>
      </c>
      <c r="C821" s="1">
        <f>IF('Залишки в регіоні'!$B821=Лист2!$C$1,'Залишки в регіоні'!$L821,0)</f>
        <v>0</v>
      </c>
      <c r="D821" s="1">
        <f>IF('Залишки в регіоні'!$B821=Лист2!$D$1,'Залишки в регіоні'!$L821,0)</f>
        <v>0</v>
      </c>
      <c r="E821" s="1">
        <f>IF('Залишки в регіоні'!$B821=Лист2!$E$1,'Залишки в регіоні'!$L821,0)</f>
        <v>0</v>
      </c>
      <c r="F821" s="1">
        <f>IF('Залишки в регіоні'!$B821=Лист2!$F$1,'Залишки в регіоні'!$L821,0)</f>
        <v>0</v>
      </c>
      <c r="G821" s="1">
        <f>IF('Залишки в регіоні'!$B821=Лист2!$G$1,'Залишки в регіоні'!$L821,0)</f>
        <v>0</v>
      </c>
      <c r="H821" s="1">
        <f>IF('Залишки в регіоні'!$B821=Лист2!$H$1,'Залишки в регіоні'!$L821,0)</f>
        <v>0</v>
      </c>
      <c r="I821" s="1">
        <f>IF('Залишки в регіоні'!$B821=Лист2!$I$1,'Залишки в регіоні'!$L821,0)</f>
        <v>0</v>
      </c>
      <c r="J821" s="1">
        <f>IF('Залишки в регіоні'!$B821=Лист2!$J$1,'Залишки в регіоні'!$L821,0)</f>
        <v>0</v>
      </c>
      <c r="K821" s="1">
        <f>IF('[1]Залишки в регіоні'!$B821=[1]Лист2!$K$1,'[1]Залишки в регіоні'!$L821,0)</f>
        <v>0</v>
      </c>
      <c r="L821" s="1">
        <f>IF('[1]Залишки в регіоні'!$B821=[1]Лист2!$L$1,'[1]Залишки в регіоні'!$L821,0)</f>
        <v>0</v>
      </c>
    </row>
    <row r="822" spans="1:12" x14ac:dyDescent="0.2">
      <c r="A822" s="1">
        <f>IF('Залишки в регіоні'!$B822=Лист2!$A$1,'Залишки в регіоні'!$L822,0)</f>
        <v>0</v>
      </c>
      <c r="B822" s="1">
        <f>IF('Залишки в регіоні'!$B822=Лист2!$B$1,'Залишки в регіоні'!$L822,0)</f>
        <v>0</v>
      </c>
      <c r="C822" s="1">
        <f>IF('Залишки в регіоні'!$B822=Лист2!$C$1,'Залишки в регіоні'!$L822,0)</f>
        <v>0</v>
      </c>
      <c r="D822" s="1">
        <f>IF('Залишки в регіоні'!$B822=Лист2!$D$1,'Залишки в регіоні'!$L822,0)</f>
        <v>0</v>
      </c>
      <c r="E822" s="1">
        <f>IF('Залишки в регіоні'!$B822=Лист2!$E$1,'Залишки в регіоні'!$L822,0)</f>
        <v>0</v>
      </c>
      <c r="F822" s="1">
        <f>IF('Залишки в регіоні'!$B822=Лист2!$F$1,'Залишки в регіоні'!$L822,0)</f>
        <v>0</v>
      </c>
      <c r="G822" s="1">
        <f>IF('Залишки в регіоні'!$B822=Лист2!$G$1,'Залишки в регіоні'!$L822,0)</f>
        <v>0</v>
      </c>
      <c r="H822" s="1">
        <f>IF('Залишки в регіоні'!$B822=Лист2!$H$1,'Залишки в регіоні'!$L822,0)</f>
        <v>0</v>
      </c>
      <c r="I822" s="1">
        <f>IF('Залишки в регіоні'!$B822=Лист2!$I$1,'Залишки в регіоні'!$L822,0)</f>
        <v>0</v>
      </c>
      <c r="J822" s="1">
        <f>IF('Залишки в регіоні'!$B822=Лист2!$J$1,'Залишки в регіоні'!$L822,0)</f>
        <v>0</v>
      </c>
      <c r="K822" s="1">
        <f>IF('[1]Залишки в регіоні'!$B822=[1]Лист2!$K$1,'[1]Залишки в регіоні'!$L822,0)</f>
        <v>0</v>
      </c>
      <c r="L822" s="1">
        <f>IF('[1]Залишки в регіоні'!$B822=[1]Лист2!$L$1,'[1]Залишки в регіоні'!$L822,0)</f>
        <v>0</v>
      </c>
    </row>
    <row r="823" spans="1:12" x14ac:dyDescent="0.2">
      <c r="A823" s="1">
        <f>IF('Залишки в регіоні'!$B823=Лист2!$A$1,'Залишки в регіоні'!$L823,0)</f>
        <v>0</v>
      </c>
      <c r="B823" s="1">
        <f>IF('Залишки в регіоні'!$B823=Лист2!$B$1,'Залишки в регіоні'!$L823,0)</f>
        <v>0</v>
      </c>
      <c r="C823" s="1">
        <f>IF('Залишки в регіоні'!$B823=Лист2!$C$1,'Залишки в регіоні'!$L823,0)</f>
        <v>0</v>
      </c>
      <c r="D823" s="1">
        <f>IF('Залишки в регіоні'!$B823=Лист2!$D$1,'Залишки в регіоні'!$L823,0)</f>
        <v>0</v>
      </c>
      <c r="E823" s="1">
        <f>IF('Залишки в регіоні'!$B823=Лист2!$E$1,'Залишки в регіоні'!$L823,0)</f>
        <v>0</v>
      </c>
      <c r="F823" s="1">
        <f>IF('Залишки в регіоні'!$B823=Лист2!$F$1,'Залишки в регіоні'!$L823,0)</f>
        <v>0</v>
      </c>
      <c r="G823" s="1">
        <f>IF('Залишки в регіоні'!$B823=Лист2!$G$1,'Залишки в регіоні'!$L823,0)</f>
        <v>0</v>
      </c>
      <c r="H823" s="1">
        <f>IF('Залишки в регіоні'!$B823=Лист2!$H$1,'Залишки в регіоні'!$L823,0)</f>
        <v>0</v>
      </c>
      <c r="I823" s="1">
        <f>IF('Залишки в регіоні'!$B823=Лист2!$I$1,'Залишки в регіоні'!$L823,0)</f>
        <v>0</v>
      </c>
      <c r="J823" s="1">
        <f>IF('Залишки в регіоні'!$B823=Лист2!$J$1,'Залишки в регіоні'!$L823,0)</f>
        <v>0</v>
      </c>
      <c r="K823" s="1">
        <f>IF('[1]Залишки в регіоні'!$B823=[1]Лист2!$K$1,'[1]Залишки в регіоні'!$L823,0)</f>
        <v>0</v>
      </c>
      <c r="L823" s="1">
        <f>IF('[1]Залишки в регіоні'!$B823=[1]Лист2!$L$1,'[1]Залишки в регіоні'!$L823,0)</f>
        <v>0</v>
      </c>
    </row>
    <row r="824" spans="1:12" x14ac:dyDescent="0.2">
      <c r="A824" s="1">
        <f>IF('Залишки в регіоні'!$B824=Лист2!$A$1,'Залишки в регіоні'!$L824,0)</f>
        <v>0</v>
      </c>
      <c r="B824" s="1">
        <f>IF('Залишки в регіоні'!$B824=Лист2!$B$1,'Залишки в регіоні'!$L824,0)</f>
        <v>0</v>
      </c>
      <c r="C824" s="1">
        <f>IF('Залишки в регіоні'!$B824=Лист2!$C$1,'Залишки в регіоні'!$L824,0)</f>
        <v>0</v>
      </c>
      <c r="D824" s="1">
        <f>IF('Залишки в регіоні'!$B824=Лист2!$D$1,'Залишки в регіоні'!$L824,0)</f>
        <v>0</v>
      </c>
      <c r="E824" s="1">
        <f>IF('Залишки в регіоні'!$B824=Лист2!$E$1,'Залишки в регіоні'!$L824,0)</f>
        <v>0</v>
      </c>
      <c r="F824" s="1">
        <f>IF('Залишки в регіоні'!$B824=Лист2!$F$1,'Залишки в регіоні'!$L824,0)</f>
        <v>0</v>
      </c>
      <c r="G824" s="1">
        <f>IF('Залишки в регіоні'!$B824=Лист2!$G$1,'Залишки в регіоні'!$L824,0)</f>
        <v>0</v>
      </c>
      <c r="H824" s="1">
        <f>IF('Залишки в регіоні'!$B824=Лист2!$H$1,'Залишки в регіоні'!$L824,0)</f>
        <v>0</v>
      </c>
      <c r="I824" s="1">
        <f>IF('Залишки в регіоні'!$B824=Лист2!$I$1,'Залишки в регіоні'!$L824,0)</f>
        <v>0</v>
      </c>
      <c r="J824" s="1">
        <f>IF('Залишки в регіоні'!$B824=Лист2!$J$1,'Залишки в регіоні'!$L824,0)</f>
        <v>0</v>
      </c>
      <c r="K824" s="1">
        <f>IF('[1]Залишки в регіоні'!$B824=[1]Лист2!$K$1,'[1]Залишки в регіоні'!$L824,0)</f>
        <v>0</v>
      </c>
      <c r="L824" s="1">
        <f>IF('[1]Залишки в регіоні'!$B824=[1]Лист2!$L$1,'[1]Залишки в регіоні'!$L824,0)</f>
        <v>0</v>
      </c>
    </row>
    <row r="825" spans="1:12" x14ac:dyDescent="0.2">
      <c r="A825" s="1">
        <f>IF('Залишки в регіоні'!$B825=Лист2!$A$1,'Залишки в регіоні'!$L825,0)</f>
        <v>0</v>
      </c>
      <c r="B825" s="1">
        <f>IF('Залишки в регіоні'!$B825=Лист2!$B$1,'Залишки в регіоні'!$L825,0)</f>
        <v>0</v>
      </c>
      <c r="C825" s="1">
        <f>IF('Залишки в регіоні'!$B825=Лист2!$C$1,'Залишки в регіоні'!$L825,0)</f>
        <v>0</v>
      </c>
      <c r="D825" s="1">
        <f>IF('Залишки в регіоні'!$B825=Лист2!$D$1,'Залишки в регіоні'!$L825,0)</f>
        <v>0</v>
      </c>
      <c r="E825" s="1">
        <f>IF('Залишки в регіоні'!$B825=Лист2!$E$1,'Залишки в регіоні'!$L825,0)</f>
        <v>0</v>
      </c>
      <c r="F825" s="1">
        <f>IF('Залишки в регіоні'!$B825=Лист2!$F$1,'Залишки в регіоні'!$L825,0)</f>
        <v>0</v>
      </c>
      <c r="G825" s="1">
        <f>IF('Залишки в регіоні'!$B825=Лист2!$G$1,'Залишки в регіоні'!$L825,0)</f>
        <v>0</v>
      </c>
      <c r="H825" s="1">
        <f>IF('Залишки в регіоні'!$B825=Лист2!$H$1,'Залишки в регіоні'!$L825,0)</f>
        <v>0</v>
      </c>
      <c r="I825" s="1">
        <f>IF('Залишки в регіоні'!$B825=Лист2!$I$1,'Залишки в регіоні'!$L825,0)</f>
        <v>0</v>
      </c>
      <c r="J825" s="1">
        <f>IF('Залишки в регіоні'!$B825=Лист2!$J$1,'Залишки в регіоні'!$L825,0)</f>
        <v>0</v>
      </c>
      <c r="K825" s="1">
        <f>IF('[1]Залишки в регіоні'!$B825=[1]Лист2!$K$1,'[1]Залишки в регіоні'!$L825,0)</f>
        <v>0</v>
      </c>
      <c r="L825" s="1">
        <f>IF('[1]Залишки в регіоні'!$B825=[1]Лист2!$L$1,'[1]Залишки в регіоні'!$L825,0)</f>
        <v>0</v>
      </c>
    </row>
    <row r="826" spans="1:12" x14ac:dyDescent="0.2">
      <c r="A826" s="1">
        <f>IF('Залишки в регіоні'!$B826=Лист2!$A$1,'Залишки в регіоні'!$L826,0)</f>
        <v>0</v>
      </c>
      <c r="B826" s="1">
        <f>IF('Залишки в регіоні'!$B826=Лист2!$B$1,'Залишки в регіоні'!$L826,0)</f>
        <v>0</v>
      </c>
      <c r="C826" s="1">
        <f>IF('Залишки в регіоні'!$B826=Лист2!$C$1,'Залишки в регіоні'!$L826,0)</f>
        <v>0</v>
      </c>
      <c r="D826" s="1">
        <f>IF('Залишки в регіоні'!$B826=Лист2!$D$1,'Залишки в регіоні'!$L826,0)</f>
        <v>0</v>
      </c>
      <c r="E826" s="1">
        <f>IF('Залишки в регіоні'!$B826=Лист2!$E$1,'Залишки в регіоні'!$L826,0)</f>
        <v>0</v>
      </c>
      <c r="F826" s="1">
        <f>IF('Залишки в регіоні'!$B826=Лист2!$F$1,'Залишки в регіоні'!$L826,0)</f>
        <v>0</v>
      </c>
      <c r="G826" s="1">
        <f>IF('Залишки в регіоні'!$B826=Лист2!$G$1,'Залишки в регіоні'!$L826,0)</f>
        <v>0</v>
      </c>
      <c r="H826" s="1">
        <f>IF('Залишки в регіоні'!$B826=Лист2!$H$1,'Залишки в регіоні'!$L826,0)</f>
        <v>0</v>
      </c>
      <c r="I826" s="1">
        <f>IF('Залишки в регіоні'!$B826=Лист2!$I$1,'Залишки в регіоні'!$L826,0)</f>
        <v>0</v>
      </c>
      <c r="J826" s="1">
        <f>IF('Залишки в регіоні'!$B826=Лист2!$J$1,'Залишки в регіоні'!$L826,0)</f>
        <v>0</v>
      </c>
      <c r="K826" s="1">
        <f>IF('[1]Залишки в регіоні'!$B826=[1]Лист2!$K$1,'[1]Залишки в регіоні'!$L826,0)</f>
        <v>0</v>
      </c>
      <c r="L826" s="1">
        <f>IF('[1]Залишки в регіоні'!$B826=[1]Лист2!$L$1,'[1]Залишки в регіоні'!$L826,0)</f>
        <v>0</v>
      </c>
    </row>
    <row r="827" spans="1:12" x14ac:dyDescent="0.2">
      <c r="A827" s="1">
        <f>IF('Залишки в регіоні'!$B827=Лист2!$A$1,'Залишки в регіоні'!$L827,0)</f>
        <v>0</v>
      </c>
      <c r="B827" s="1">
        <f>IF('Залишки в регіоні'!$B827=Лист2!$B$1,'Залишки в регіоні'!$L827,0)</f>
        <v>0</v>
      </c>
      <c r="C827" s="1">
        <f>IF('Залишки в регіоні'!$B827=Лист2!$C$1,'Залишки в регіоні'!$L827,0)</f>
        <v>0</v>
      </c>
      <c r="D827" s="1">
        <f>IF('Залишки в регіоні'!$B827=Лист2!$D$1,'Залишки в регіоні'!$L827,0)</f>
        <v>0</v>
      </c>
      <c r="E827" s="1">
        <f>IF('Залишки в регіоні'!$B827=Лист2!$E$1,'Залишки в регіоні'!$L827,0)</f>
        <v>0</v>
      </c>
      <c r="F827" s="1">
        <f>IF('Залишки в регіоні'!$B827=Лист2!$F$1,'Залишки в регіоні'!$L827,0)</f>
        <v>0</v>
      </c>
      <c r="G827" s="1">
        <f>IF('Залишки в регіоні'!$B827=Лист2!$G$1,'Залишки в регіоні'!$L827,0)</f>
        <v>0</v>
      </c>
      <c r="H827" s="1">
        <f>IF('Залишки в регіоні'!$B827=Лист2!$H$1,'Залишки в регіоні'!$L827,0)</f>
        <v>0</v>
      </c>
      <c r="I827" s="1">
        <f>IF('Залишки в регіоні'!$B827=Лист2!$I$1,'Залишки в регіоні'!$L827,0)</f>
        <v>0</v>
      </c>
      <c r="J827" s="1">
        <f>IF('Залишки в регіоні'!$B827=Лист2!$J$1,'Залишки в регіоні'!$L827,0)</f>
        <v>0</v>
      </c>
      <c r="K827" s="1">
        <f>IF('[1]Залишки в регіоні'!$B827=[1]Лист2!$K$1,'[1]Залишки в регіоні'!$L827,0)</f>
        <v>0</v>
      </c>
      <c r="L827" s="1">
        <f>IF('[1]Залишки в регіоні'!$B827=[1]Лист2!$L$1,'[1]Залишки в регіоні'!$L827,0)</f>
        <v>0</v>
      </c>
    </row>
    <row r="828" spans="1:12" x14ac:dyDescent="0.2">
      <c r="A828" s="1">
        <f>IF('Залишки в регіоні'!$B828=Лист2!$A$1,'Залишки в регіоні'!$L828,0)</f>
        <v>0</v>
      </c>
      <c r="B828" s="1">
        <f>IF('Залишки в регіоні'!$B828=Лист2!$B$1,'Залишки в регіоні'!$L828,0)</f>
        <v>0</v>
      </c>
      <c r="C828" s="1">
        <f>IF('Залишки в регіоні'!$B828=Лист2!$C$1,'Залишки в регіоні'!$L828,0)</f>
        <v>0</v>
      </c>
      <c r="D828" s="1">
        <f>IF('Залишки в регіоні'!$B828=Лист2!$D$1,'Залишки в регіоні'!$L828,0)</f>
        <v>0</v>
      </c>
      <c r="E828" s="1">
        <f>IF('Залишки в регіоні'!$B828=Лист2!$E$1,'Залишки в регіоні'!$L828,0)</f>
        <v>0</v>
      </c>
      <c r="F828" s="1">
        <f>IF('Залишки в регіоні'!$B828=Лист2!$F$1,'Залишки в регіоні'!$L828,0)</f>
        <v>0</v>
      </c>
      <c r="G828" s="1">
        <f>IF('Залишки в регіоні'!$B828=Лист2!$G$1,'Залишки в регіоні'!$L828,0)</f>
        <v>0</v>
      </c>
      <c r="H828" s="1">
        <f>IF('Залишки в регіоні'!$B828=Лист2!$H$1,'Залишки в регіоні'!$L828,0)</f>
        <v>0</v>
      </c>
      <c r="I828" s="1">
        <f>IF('Залишки в регіоні'!$B828=Лист2!$I$1,'Залишки в регіоні'!$L828,0)</f>
        <v>0</v>
      </c>
      <c r="J828" s="1">
        <f>IF('Залишки в регіоні'!$B828=Лист2!$J$1,'Залишки в регіоні'!$L828,0)</f>
        <v>0</v>
      </c>
      <c r="K828" s="1">
        <f>IF('[1]Залишки в регіоні'!$B828=[1]Лист2!$K$1,'[1]Залишки в регіоні'!$L828,0)</f>
        <v>0</v>
      </c>
      <c r="L828" s="1">
        <f>IF('[1]Залишки в регіоні'!$B828=[1]Лист2!$L$1,'[1]Залишки в регіоні'!$L828,0)</f>
        <v>0</v>
      </c>
    </row>
    <row r="829" spans="1:12" x14ac:dyDescent="0.2">
      <c r="A829" s="1">
        <f>IF('Залишки в регіоні'!$B829=Лист2!$A$1,'Залишки в регіоні'!$L829,0)</f>
        <v>0</v>
      </c>
      <c r="B829" s="1">
        <f>IF('Залишки в регіоні'!$B829=Лист2!$B$1,'Залишки в регіоні'!$L829,0)</f>
        <v>0</v>
      </c>
      <c r="C829" s="1">
        <f>IF('Залишки в регіоні'!$B829=Лист2!$C$1,'Залишки в регіоні'!$L829,0)</f>
        <v>0</v>
      </c>
      <c r="D829" s="1">
        <f>IF('Залишки в регіоні'!$B829=Лист2!$D$1,'Залишки в регіоні'!$L829,0)</f>
        <v>0</v>
      </c>
      <c r="E829" s="1">
        <f>IF('Залишки в регіоні'!$B829=Лист2!$E$1,'Залишки в регіоні'!$L829,0)</f>
        <v>0</v>
      </c>
      <c r="F829" s="1">
        <f>IF('Залишки в регіоні'!$B829=Лист2!$F$1,'Залишки в регіоні'!$L829,0)</f>
        <v>0</v>
      </c>
      <c r="G829" s="1">
        <f>IF('Залишки в регіоні'!$B829=Лист2!$G$1,'Залишки в регіоні'!$L829,0)</f>
        <v>0</v>
      </c>
      <c r="H829" s="1">
        <f>IF('Залишки в регіоні'!$B829=Лист2!$H$1,'Залишки в регіоні'!$L829,0)</f>
        <v>0</v>
      </c>
      <c r="I829" s="1">
        <f>IF('Залишки в регіоні'!$B829=Лист2!$I$1,'Залишки в регіоні'!$L829,0)</f>
        <v>0</v>
      </c>
      <c r="J829" s="1">
        <f>IF('Залишки в регіоні'!$B829=Лист2!$J$1,'Залишки в регіоні'!$L829,0)</f>
        <v>0</v>
      </c>
      <c r="K829" s="1">
        <f>IF('[1]Залишки в регіоні'!$B829=[1]Лист2!$K$1,'[1]Залишки в регіоні'!$L829,0)</f>
        <v>0</v>
      </c>
      <c r="L829" s="1">
        <f>IF('[1]Залишки в регіоні'!$B829=[1]Лист2!$L$1,'[1]Залишки в регіоні'!$L829,0)</f>
        <v>0</v>
      </c>
    </row>
    <row r="830" spans="1:12" x14ac:dyDescent="0.2">
      <c r="A830" s="1">
        <f>IF('Залишки в регіоні'!$B830=Лист2!$A$1,'Залишки в регіоні'!$L830,0)</f>
        <v>0</v>
      </c>
      <c r="B830" s="1">
        <f>IF('Залишки в регіоні'!$B830=Лист2!$B$1,'Залишки в регіоні'!$L830,0)</f>
        <v>0</v>
      </c>
      <c r="C830" s="1">
        <f>IF('Залишки в регіоні'!$B830=Лист2!$C$1,'Залишки в регіоні'!$L830,0)</f>
        <v>0</v>
      </c>
      <c r="D830" s="1">
        <f>IF('Залишки в регіоні'!$B830=Лист2!$D$1,'Залишки в регіоні'!$L830,0)</f>
        <v>0</v>
      </c>
      <c r="E830" s="1">
        <f>IF('Залишки в регіоні'!$B830=Лист2!$E$1,'Залишки в регіоні'!$L830,0)</f>
        <v>0</v>
      </c>
      <c r="F830" s="1">
        <f>IF('Залишки в регіоні'!$B830=Лист2!$F$1,'Залишки в регіоні'!$L830,0)</f>
        <v>0</v>
      </c>
      <c r="G830" s="1">
        <f>IF('Залишки в регіоні'!$B830=Лист2!$G$1,'Залишки в регіоні'!$L830,0)</f>
        <v>0</v>
      </c>
      <c r="H830" s="1">
        <f>IF('Залишки в регіоні'!$B830=Лист2!$H$1,'Залишки в регіоні'!$L830,0)</f>
        <v>0</v>
      </c>
      <c r="I830" s="1">
        <f>IF('Залишки в регіоні'!$B830=Лист2!$I$1,'Залишки в регіоні'!$L830,0)</f>
        <v>0</v>
      </c>
      <c r="J830" s="1">
        <f>IF('Залишки в регіоні'!$B830=Лист2!$J$1,'Залишки в регіоні'!$L830,0)</f>
        <v>0</v>
      </c>
      <c r="K830" s="1">
        <f>IF('[1]Залишки в регіоні'!$B830=[1]Лист2!$K$1,'[1]Залишки в регіоні'!$L830,0)</f>
        <v>0</v>
      </c>
      <c r="L830" s="1">
        <f>IF('[1]Залишки в регіоні'!$B830=[1]Лист2!$L$1,'[1]Залишки в регіоні'!$L830,0)</f>
        <v>0</v>
      </c>
    </row>
    <row r="831" spans="1:12" x14ac:dyDescent="0.2">
      <c r="A831" s="1">
        <f>IF('Залишки в регіоні'!$B831=Лист2!$A$1,'Залишки в регіоні'!$L831,0)</f>
        <v>0</v>
      </c>
      <c r="B831" s="1">
        <f>IF('Залишки в регіоні'!$B831=Лист2!$B$1,'Залишки в регіоні'!$L831,0)</f>
        <v>0</v>
      </c>
      <c r="C831" s="1">
        <f>IF('Залишки в регіоні'!$B831=Лист2!$C$1,'Залишки в регіоні'!$L831,0)</f>
        <v>0</v>
      </c>
      <c r="D831" s="1">
        <f>IF('Залишки в регіоні'!$B831=Лист2!$D$1,'Залишки в регіоні'!$L831,0)</f>
        <v>0</v>
      </c>
      <c r="E831" s="1">
        <f>IF('Залишки в регіоні'!$B831=Лист2!$E$1,'Залишки в регіоні'!$L831,0)</f>
        <v>0</v>
      </c>
      <c r="F831" s="1">
        <f>IF('Залишки в регіоні'!$B831=Лист2!$F$1,'Залишки в регіоні'!$L831,0)</f>
        <v>0</v>
      </c>
      <c r="G831" s="1">
        <f>IF('Залишки в регіоні'!$B831=Лист2!$G$1,'Залишки в регіоні'!$L831,0)</f>
        <v>0</v>
      </c>
      <c r="H831" s="1">
        <f>IF('Залишки в регіоні'!$B831=Лист2!$H$1,'Залишки в регіоні'!$L831,0)</f>
        <v>0</v>
      </c>
      <c r="I831" s="1">
        <f>IF('Залишки в регіоні'!$B831=Лист2!$I$1,'Залишки в регіоні'!$L831,0)</f>
        <v>0</v>
      </c>
      <c r="J831" s="1">
        <f>IF('Залишки в регіоні'!$B831=Лист2!$J$1,'Залишки в регіоні'!$L831,0)</f>
        <v>0</v>
      </c>
      <c r="K831" s="1">
        <f>IF('[1]Залишки в регіоні'!$B831=[1]Лист2!$K$1,'[1]Залишки в регіоні'!$L831,0)</f>
        <v>0</v>
      </c>
      <c r="L831" s="1">
        <f>IF('[1]Залишки в регіоні'!$B831=[1]Лист2!$L$1,'[1]Залишки в регіоні'!$L831,0)</f>
        <v>0</v>
      </c>
    </row>
    <row r="832" spans="1:12" x14ac:dyDescent="0.2">
      <c r="A832" s="1">
        <f>IF('Залишки в регіоні'!$B832=Лист2!$A$1,'Залишки в регіоні'!$L832,0)</f>
        <v>0</v>
      </c>
      <c r="B832" s="1">
        <f>IF('Залишки в регіоні'!$B832=Лист2!$B$1,'Залишки в регіоні'!$L832,0)</f>
        <v>0</v>
      </c>
      <c r="C832" s="1">
        <f>IF('Залишки в регіоні'!$B832=Лист2!$C$1,'Залишки в регіоні'!$L832,0)</f>
        <v>0</v>
      </c>
      <c r="D832" s="1">
        <f>IF('Залишки в регіоні'!$B832=Лист2!$D$1,'Залишки в регіоні'!$L832,0)</f>
        <v>0</v>
      </c>
      <c r="E832" s="1">
        <f>IF('Залишки в регіоні'!$B832=Лист2!$E$1,'Залишки в регіоні'!$L832,0)</f>
        <v>0</v>
      </c>
      <c r="F832" s="1">
        <f>IF('Залишки в регіоні'!$B832=Лист2!$F$1,'Залишки в регіоні'!$L832,0)</f>
        <v>0</v>
      </c>
      <c r="G832" s="1">
        <f>IF('Залишки в регіоні'!$B832=Лист2!$G$1,'Залишки в регіоні'!$L832,0)</f>
        <v>0</v>
      </c>
      <c r="H832" s="1">
        <f>IF('Залишки в регіоні'!$B832=Лист2!$H$1,'Залишки в регіоні'!$L832,0)</f>
        <v>0</v>
      </c>
      <c r="I832" s="1">
        <f>IF('Залишки в регіоні'!$B832=Лист2!$I$1,'Залишки в регіоні'!$L832,0)</f>
        <v>0</v>
      </c>
      <c r="J832" s="1">
        <f>IF('Залишки в регіоні'!$B832=Лист2!$J$1,'Залишки в регіоні'!$L832,0)</f>
        <v>0</v>
      </c>
      <c r="K832" s="1">
        <f>IF('[1]Залишки в регіоні'!$B832=[1]Лист2!$K$1,'[1]Залишки в регіоні'!$L832,0)</f>
        <v>0</v>
      </c>
      <c r="L832" s="1">
        <f>IF('[1]Залишки в регіоні'!$B832=[1]Лист2!$L$1,'[1]Залишки в регіоні'!$L832,0)</f>
        <v>0</v>
      </c>
    </row>
    <row r="833" spans="1:12" x14ac:dyDescent="0.2">
      <c r="A833" s="1">
        <f>IF('Залишки в регіоні'!$B833=Лист2!$A$1,'Залишки в регіоні'!$L833,0)</f>
        <v>0</v>
      </c>
      <c r="B833" s="1">
        <f>IF('Залишки в регіоні'!$B833=Лист2!$B$1,'Залишки в регіоні'!$L833,0)</f>
        <v>0</v>
      </c>
      <c r="C833" s="1">
        <f>IF('Залишки в регіоні'!$B833=Лист2!$C$1,'Залишки в регіоні'!$L833,0)</f>
        <v>0</v>
      </c>
      <c r="D833" s="1">
        <f>IF('Залишки в регіоні'!$B833=Лист2!$D$1,'Залишки в регіоні'!$L833,0)</f>
        <v>0</v>
      </c>
      <c r="E833" s="1">
        <f>IF('Залишки в регіоні'!$B833=Лист2!$E$1,'Залишки в регіоні'!$L833,0)</f>
        <v>0</v>
      </c>
      <c r="F833" s="1">
        <f>IF('Залишки в регіоні'!$B833=Лист2!$F$1,'Залишки в регіоні'!$L833,0)</f>
        <v>0</v>
      </c>
      <c r="G833" s="1">
        <f>IF('Залишки в регіоні'!$B833=Лист2!$G$1,'Залишки в регіоні'!$L833,0)</f>
        <v>0</v>
      </c>
      <c r="H833" s="1">
        <f>IF('Залишки в регіоні'!$B833=Лист2!$H$1,'Залишки в регіоні'!$L833,0)</f>
        <v>0</v>
      </c>
      <c r="I833" s="1">
        <f>IF('Залишки в регіоні'!$B833=Лист2!$I$1,'Залишки в регіоні'!$L833,0)</f>
        <v>0</v>
      </c>
      <c r="J833" s="1">
        <f>IF('Залишки в регіоні'!$B833=Лист2!$J$1,'Залишки в регіоні'!$L833,0)</f>
        <v>0</v>
      </c>
      <c r="K833" s="1">
        <f>IF('[1]Залишки в регіоні'!$B833=[1]Лист2!$K$1,'[1]Залишки в регіоні'!$L833,0)</f>
        <v>0</v>
      </c>
      <c r="L833" s="1">
        <f>IF('[1]Залишки в регіоні'!$B833=[1]Лист2!$L$1,'[1]Залишки в регіоні'!$L833,0)</f>
        <v>0</v>
      </c>
    </row>
    <row r="834" spans="1:12" x14ac:dyDescent="0.2">
      <c r="A834" s="1">
        <f>IF('Залишки в регіоні'!$B834=Лист2!$A$1,'Залишки в регіоні'!$L834,0)</f>
        <v>0</v>
      </c>
      <c r="B834" s="1">
        <f>IF('Залишки в регіоні'!$B834=Лист2!$B$1,'Залишки в регіоні'!$L834,0)</f>
        <v>0</v>
      </c>
      <c r="C834" s="1">
        <f>IF('Залишки в регіоні'!$B834=Лист2!$C$1,'Залишки в регіоні'!$L834,0)</f>
        <v>0</v>
      </c>
      <c r="D834" s="1">
        <f>IF('Залишки в регіоні'!$B834=Лист2!$D$1,'Залишки в регіоні'!$L834,0)</f>
        <v>0</v>
      </c>
      <c r="E834" s="1">
        <f>IF('Залишки в регіоні'!$B834=Лист2!$E$1,'Залишки в регіоні'!$L834,0)</f>
        <v>0</v>
      </c>
      <c r="F834" s="1">
        <f>IF('Залишки в регіоні'!$B834=Лист2!$F$1,'Залишки в регіоні'!$L834,0)</f>
        <v>0</v>
      </c>
      <c r="G834" s="1">
        <f>IF('Залишки в регіоні'!$B834=Лист2!$G$1,'Залишки в регіоні'!$L834,0)</f>
        <v>0</v>
      </c>
      <c r="H834" s="1">
        <f>IF('Залишки в регіоні'!$B834=Лист2!$H$1,'Залишки в регіоні'!$L834,0)</f>
        <v>0</v>
      </c>
      <c r="I834" s="1">
        <f>IF('Залишки в регіоні'!$B834=Лист2!$I$1,'Залишки в регіоні'!$L834,0)</f>
        <v>0</v>
      </c>
      <c r="J834" s="1">
        <f>IF('Залишки в регіоні'!$B834=Лист2!$J$1,'Залишки в регіоні'!$L834,0)</f>
        <v>0</v>
      </c>
      <c r="K834" s="1">
        <f>IF('[1]Залишки в регіоні'!$B834=[1]Лист2!$K$1,'[1]Залишки в регіоні'!$L834,0)</f>
        <v>0</v>
      </c>
      <c r="L834" s="1">
        <f>IF('[1]Залишки в регіоні'!$B834=[1]Лист2!$L$1,'[1]Залишки в регіоні'!$L834,0)</f>
        <v>0</v>
      </c>
    </row>
    <row r="835" spans="1:12" x14ac:dyDescent="0.2">
      <c r="A835" s="1">
        <f>IF('Залишки в регіоні'!$B835=Лист2!$A$1,'Залишки в регіоні'!$L835,0)</f>
        <v>0</v>
      </c>
      <c r="B835" s="1">
        <f>IF('Залишки в регіоні'!$B835=Лист2!$B$1,'Залишки в регіоні'!$L835,0)</f>
        <v>0</v>
      </c>
      <c r="C835" s="1">
        <f>IF('Залишки в регіоні'!$B835=Лист2!$C$1,'Залишки в регіоні'!$L835,0)</f>
        <v>0</v>
      </c>
      <c r="D835" s="1">
        <f>IF('Залишки в регіоні'!$B835=Лист2!$D$1,'Залишки в регіоні'!$L835,0)</f>
        <v>0</v>
      </c>
      <c r="E835" s="1">
        <f>IF('Залишки в регіоні'!$B835=Лист2!$E$1,'Залишки в регіоні'!$L835,0)</f>
        <v>0</v>
      </c>
      <c r="F835" s="1">
        <f>IF('Залишки в регіоні'!$B835=Лист2!$F$1,'Залишки в регіоні'!$L835,0)</f>
        <v>0</v>
      </c>
      <c r="G835" s="1">
        <f>IF('Залишки в регіоні'!$B835=Лист2!$G$1,'Залишки в регіоні'!$L835,0)</f>
        <v>0</v>
      </c>
      <c r="H835" s="1">
        <f>IF('Залишки в регіоні'!$B835=Лист2!$H$1,'Залишки в регіоні'!$L835,0)</f>
        <v>0</v>
      </c>
      <c r="I835" s="1">
        <f>IF('Залишки в регіоні'!$B835=Лист2!$I$1,'Залишки в регіоні'!$L835,0)</f>
        <v>0</v>
      </c>
      <c r="J835" s="1">
        <f>IF('Залишки в регіоні'!$B835=Лист2!$J$1,'Залишки в регіоні'!$L835,0)</f>
        <v>0</v>
      </c>
      <c r="K835" s="1">
        <f>IF('[1]Залишки в регіоні'!$B835=[1]Лист2!$K$1,'[1]Залишки в регіоні'!$L835,0)</f>
        <v>0</v>
      </c>
      <c r="L835" s="1">
        <f>IF('[1]Залишки в регіоні'!$B835=[1]Лист2!$L$1,'[1]Залишки в регіоні'!$L835,0)</f>
        <v>0</v>
      </c>
    </row>
    <row r="836" spans="1:12" x14ac:dyDescent="0.2">
      <c r="A836" s="1">
        <f>IF('Залишки в регіоні'!$B836=Лист2!$A$1,'Залишки в регіоні'!$L836,0)</f>
        <v>0</v>
      </c>
      <c r="B836" s="1">
        <f>IF('Залишки в регіоні'!$B836=Лист2!$B$1,'Залишки в регіоні'!$L836,0)</f>
        <v>0</v>
      </c>
      <c r="C836" s="1">
        <f>IF('Залишки в регіоні'!$B836=Лист2!$C$1,'Залишки в регіоні'!$L836,0)</f>
        <v>0</v>
      </c>
      <c r="D836" s="1">
        <f>IF('Залишки в регіоні'!$B836=Лист2!$D$1,'Залишки в регіоні'!$L836,0)</f>
        <v>0</v>
      </c>
      <c r="E836" s="1">
        <f>IF('Залишки в регіоні'!$B836=Лист2!$E$1,'Залишки в регіоні'!$L836,0)</f>
        <v>0</v>
      </c>
      <c r="F836" s="1">
        <f>IF('Залишки в регіоні'!$B836=Лист2!$F$1,'Залишки в регіоні'!$L836,0)</f>
        <v>0</v>
      </c>
      <c r="G836" s="1">
        <f>IF('Залишки в регіоні'!$B836=Лист2!$G$1,'Залишки в регіоні'!$L836,0)</f>
        <v>0</v>
      </c>
      <c r="H836" s="1">
        <f>IF('Залишки в регіоні'!$B836=Лист2!$H$1,'Залишки в регіоні'!$L836,0)</f>
        <v>0</v>
      </c>
      <c r="I836" s="1">
        <f>IF('Залишки в регіоні'!$B836=Лист2!$I$1,'Залишки в регіоні'!$L836,0)</f>
        <v>0</v>
      </c>
      <c r="J836" s="1">
        <f>IF('Залишки в регіоні'!$B836=Лист2!$J$1,'Залишки в регіоні'!$L836,0)</f>
        <v>0</v>
      </c>
      <c r="K836" s="1">
        <f>IF('[1]Залишки в регіоні'!$B836=[1]Лист2!$K$1,'[1]Залишки в регіоні'!$L836,0)</f>
        <v>0</v>
      </c>
      <c r="L836" s="1">
        <f>IF('[1]Залишки в регіоні'!$B836=[1]Лист2!$L$1,'[1]Залишки в регіоні'!$L836,0)</f>
        <v>0</v>
      </c>
    </row>
    <row r="837" spans="1:12" x14ac:dyDescent="0.2">
      <c r="A837" s="1">
        <f>IF('Залишки в регіоні'!$B837=Лист2!$A$1,'Залишки в регіоні'!$L837,0)</f>
        <v>0</v>
      </c>
      <c r="B837" s="1">
        <f>IF('Залишки в регіоні'!$B837=Лист2!$B$1,'Залишки в регіоні'!$L837,0)</f>
        <v>0</v>
      </c>
      <c r="C837" s="1">
        <f>IF('Залишки в регіоні'!$B837=Лист2!$C$1,'Залишки в регіоні'!$L837,0)</f>
        <v>0</v>
      </c>
      <c r="D837" s="1">
        <f>IF('Залишки в регіоні'!$B837=Лист2!$D$1,'Залишки в регіоні'!$L837,0)</f>
        <v>0</v>
      </c>
      <c r="E837" s="1">
        <f>IF('Залишки в регіоні'!$B837=Лист2!$E$1,'Залишки в регіоні'!$L837,0)</f>
        <v>0</v>
      </c>
      <c r="F837" s="1">
        <f>IF('Залишки в регіоні'!$B837=Лист2!$F$1,'Залишки в регіоні'!$L837,0)</f>
        <v>0</v>
      </c>
      <c r="G837" s="1">
        <f>IF('Залишки в регіоні'!$B837=Лист2!$G$1,'Залишки в регіоні'!$L837,0)</f>
        <v>0</v>
      </c>
      <c r="H837" s="1">
        <f>IF('Залишки в регіоні'!$B837=Лист2!$H$1,'Залишки в регіоні'!$L837,0)</f>
        <v>0</v>
      </c>
      <c r="I837" s="1">
        <f>IF('Залишки в регіоні'!$B837=Лист2!$I$1,'Залишки в регіоні'!$L837,0)</f>
        <v>0</v>
      </c>
      <c r="J837" s="1">
        <f>IF('Залишки в регіоні'!$B837=Лист2!$J$1,'Залишки в регіоні'!$L837,0)</f>
        <v>0</v>
      </c>
      <c r="K837" s="1">
        <f>IF('[1]Залишки в регіоні'!$B837=[1]Лист2!$K$1,'[1]Залишки в регіоні'!$L837,0)</f>
        <v>0</v>
      </c>
      <c r="L837" s="1">
        <f>IF('[1]Залишки в регіоні'!$B837=[1]Лист2!$L$1,'[1]Залишки в регіоні'!$L837,0)</f>
        <v>0</v>
      </c>
    </row>
    <row r="838" spans="1:12" x14ac:dyDescent="0.2">
      <c r="A838" s="1">
        <f>IF('Залишки в регіоні'!$B838=Лист2!$A$1,'Залишки в регіоні'!$L838,0)</f>
        <v>0</v>
      </c>
      <c r="B838" s="1">
        <f>IF('Залишки в регіоні'!$B838=Лист2!$B$1,'Залишки в регіоні'!$L838,0)</f>
        <v>0</v>
      </c>
      <c r="C838" s="1">
        <f>IF('Залишки в регіоні'!$B838=Лист2!$C$1,'Залишки в регіоні'!$L838,0)</f>
        <v>0</v>
      </c>
      <c r="D838" s="1">
        <f>IF('Залишки в регіоні'!$B838=Лист2!$D$1,'Залишки в регіоні'!$L838,0)</f>
        <v>0</v>
      </c>
      <c r="E838" s="1">
        <f>IF('Залишки в регіоні'!$B838=Лист2!$E$1,'Залишки в регіоні'!$L838,0)</f>
        <v>0</v>
      </c>
      <c r="F838" s="1">
        <f>IF('Залишки в регіоні'!$B838=Лист2!$F$1,'Залишки в регіоні'!$L838,0)</f>
        <v>0</v>
      </c>
      <c r="G838" s="1">
        <f>IF('Залишки в регіоні'!$B838=Лист2!$G$1,'Залишки в регіоні'!$L838,0)</f>
        <v>0</v>
      </c>
      <c r="H838" s="1">
        <f>IF('Залишки в регіоні'!$B838=Лист2!$H$1,'Залишки в регіоні'!$L838,0)</f>
        <v>0</v>
      </c>
      <c r="I838" s="1">
        <f>IF('Залишки в регіоні'!$B838=Лист2!$I$1,'Залишки в регіоні'!$L838,0)</f>
        <v>0</v>
      </c>
      <c r="J838" s="1">
        <f>IF('Залишки в регіоні'!$B838=Лист2!$J$1,'Залишки в регіоні'!$L838,0)</f>
        <v>0</v>
      </c>
      <c r="K838" s="1">
        <f>IF('[1]Залишки в регіоні'!$B838=[1]Лист2!$K$1,'[1]Залишки в регіоні'!$L838,0)</f>
        <v>0</v>
      </c>
      <c r="L838" s="1">
        <f>IF('[1]Залишки в регіоні'!$B838=[1]Лист2!$L$1,'[1]Залишки в регіоні'!$L838,0)</f>
        <v>0</v>
      </c>
    </row>
    <row r="839" spans="1:12" x14ac:dyDescent="0.2">
      <c r="A839" s="1">
        <f>IF('Залишки в регіоні'!$B839=Лист2!$A$1,'Залишки в регіоні'!$L839,0)</f>
        <v>0</v>
      </c>
      <c r="B839" s="1">
        <f>IF('Залишки в регіоні'!$B839=Лист2!$B$1,'Залишки в регіоні'!$L839,0)</f>
        <v>0</v>
      </c>
      <c r="C839" s="1">
        <f>IF('Залишки в регіоні'!$B839=Лист2!$C$1,'Залишки в регіоні'!$L839,0)</f>
        <v>0</v>
      </c>
      <c r="D839" s="1">
        <f>IF('Залишки в регіоні'!$B839=Лист2!$D$1,'Залишки в регіоні'!$L839,0)</f>
        <v>0</v>
      </c>
      <c r="E839" s="1">
        <f>IF('Залишки в регіоні'!$B839=Лист2!$E$1,'Залишки в регіоні'!$L839,0)</f>
        <v>0</v>
      </c>
      <c r="F839" s="1">
        <f>IF('Залишки в регіоні'!$B839=Лист2!$F$1,'Залишки в регіоні'!$L839,0)</f>
        <v>0</v>
      </c>
      <c r="G839" s="1">
        <f>IF('Залишки в регіоні'!$B839=Лист2!$G$1,'Залишки в регіоні'!$L839,0)</f>
        <v>0</v>
      </c>
      <c r="H839" s="1">
        <f>IF('Залишки в регіоні'!$B839=Лист2!$H$1,'Залишки в регіоні'!$L839,0)</f>
        <v>0</v>
      </c>
      <c r="I839" s="1">
        <f>IF('Залишки в регіоні'!$B839=Лист2!$I$1,'Залишки в регіоні'!$L839,0)</f>
        <v>0</v>
      </c>
      <c r="J839" s="1">
        <f>IF('Залишки в регіоні'!$B839=Лист2!$J$1,'Залишки в регіоні'!$L839,0)</f>
        <v>0</v>
      </c>
      <c r="K839" s="1">
        <f>IF('[1]Залишки в регіоні'!$B839=[1]Лист2!$K$1,'[1]Залишки в регіоні'!$L839,0)</f>
        <v>0</v>
      </c>
      <c r="L839" s="1">
        <f>IF('[1]Залишки в регіоні'!$B839=[1]Лист2!$L$1,'[1]Залишки в регіоні'!$L839,0)</f>
        <v>0</v>
      </c>
    </row>
    <row r="840" spans="1:12" x14ac:dyDescent="0.2">
      <c r="A840" s="1">
        <f>IF('Залишки в регіоні'!$B840=Лист2!$A$1,'Залишки в регіоні'!$L840,0)</f>
        <v>0</v>
      </c>
      <c r="B840" s="1">
        <f>IF('Залишки в регіоні'!$B840=Лист2!$B$1,'Залишки в регіоні'!$L840,0)</f>
        <v>0</v>
      </c>
      <c r="C840" s="1">
        <f>IF('Залишки в регіоні'!$B840=Лист2!$C$1,'Залишки в регіоні'!$L840,0)</f>
        <v>0</v>
      </c>
      <c r="D840" s="1">
        <f>IF('Залишки в регіоні'!$B840=Лист2!$D$1,'Залишки в регіоні'!$L840,0)</f>
        <v>0</v>
      </c>
      <c r="E840" s="1">
        <f>IF('Залишки в регіоні'!$B840=Лист2!$E$1,'Залишки в регіоні'!$L840,0)</f>
        <v>0</v>
      </c>
      <c r="F840" s="1">
        <f>IF('Залишки в регіоні'!$B840=Лист2!$F$1,'Залишки в регіоні'!$L840,0)</f>
        <v>0</v>
      </c>
      <c r="G840" s="1">
        <f>IF('Залишки в регіоні'!$B840=Лист2!$G$1,'Залишки в регіоні'!$L840,0)</f>
        <v>0</v>
      </c>
      <c r="H840" s="1">
        <f>IF('Залишки в регіоні'!$B840=Лист2!$H$1,'Залишки в регіоні'!$L840,0)</f>
        <v>0</v>
      </c>
      <c r="I840" s="1">
        <f>IF('Залишки в регіоні'!$B840=Лист2!$I$1,'Залишки в регіоні'!$L840,0)</f>
        <v>0</v>
      </c>
      <c r="J840" s="1">
        <f>IF('Залишки в регіоні'!$B840=Лист2!$J$1,'Залишки в регіоні'!$L840,0)</f>
        <v>0</v>
      </c>
      <c r="K840" s="1">
        <f>IF('[1]Залишки в регіоні'!$B840=[1]Лист2!$K$1,'[1]Залишки в регіоні'!$L840,0)</f>
        <v>0</v>
      </c>
      <c r="L840" s="1">
        <f>IF('[1]Залишки в регіоні'!$B840=[1]Лист2!$L$1,'[1]Залишки в регіоні'!$L840,0)</f>
        <v>0</v>
      </c>
    </row>
    <row r="841" spans="1:12" x14ac:dyDescent="0.2">
      <c r="A841" s="1">
        <f>IF('Залишки в регіоні'!$B841=Лист2!$A$1,'Залишки в регіоні'!$L841,0)</f>
        <v>0</v>
      </c>
      <c r="B841" s="1">
        <f>IF('Залишки в регіоні'!$B841=Лист2!$B$1,'Залишки в регіоні'!$L841,0)</f>
        <v>0</v>
      </c>
      <c r="C841" s="1">
        <f>IF('Залишки в регіоні'!$B841=Лист2!$C$1,'Залишки в регіоні'!$L841,0)</f>
        <v>0</v>
      </c>
      <c r="D841" s="1">
        <f>IF('Залишки в регіоні'!$B841=Лист2!$D$1,'Залишки в регіоні'!$L841,0)</f>
        <v>0</v>
      </c>
      <c r="E841" s="1">
        <f>IF('Залишки в регіоні'!$B841=Лист2!$E$1,'Залишки в регіоні'!$L841,0)</f>
        <v>0</v>
      </c>
      <c r="F841" s="1">
        <f>IF('Залишки в регіоні'!$B841=Лист2!$F$1,'Залишки в регіоні'!$L841,0)</f>
        <v>0</v>
      </c>
      <c r="G841" s="1">
        <f>IF('Залишки в регіоні'!$B841=Лист2!$G$1,'Залишки в регіоні'!$L841,0)</f>
        <v>0</v>
      </c>
      <c r="H841" s="1">
        <f>IF('Залишки в регіоні'!$B841=Лист2!$H$1,'Залишки в регіоні'!$L841,0)</f>
        <v>0</v>
      </c>
      <c r="I841" s="1">
        <f>IF('Залишки в регіоні'!$B841=Лист2!$I$1,'Залишки в регіоні'!$L841,0)</f>
        <v>0</v>
      </c>
      <c r="J841" s="1">
        <f>IF('Залишки в регіоні'!$B841=Лист2!$J$1,'Залишки в регіоні'!$L841,0)</f>
        <v>0</v>
      </c>
      <c r="K841" s="1">
        <f>IF('[1]Залишки в регіоні'!$B841=[1]Лист2!$K$1,'[1]Залишки в регіоні'!$L841,0)</f>
        <v>0</v>
      </c>
      <c r="L841" s="1">
        <f>IF('[1]Залишки в регіоні'!$B841=[1]Лист2!$L$1,'[1]Залишки в регіоні'!$L841,0)</f>
        <v>0</v>
      </c>
    </row>
    <row r="842" spans="1:12" x14ac:dyDescent="0.2">
      <c r="A842" s="1">
        <f>IF('Залишки в регіоні'!$B842=Лист2!$A$1,'Залишки в регіоні'!$L842,0)</f>
        <v>0</v>
      </c>
      <c r="B842" s="1">
        <f>IF('Залишки в регіоні'!$B842=Лист2!$B$1,'Залишки в регіоні'!$L842,0)</f>
        <v>0</v>
      </c>
      <c r="C842" s="1">
        <f>IF('Залишки в регіоні'!$B842=Лист2!$C$1,'Залишки в регіоні'!$L842,0)</f>
        <v>0</v>
      </c>
      <c r="D842" s="1">
        <f>IF('Залишки в регіоні'!$B842=Лист2!$D$1,'Залишки в регіоні'!$L842,0)</f>
        <v>0</v>
      </c>
      <c r="E842" s="1">
        <f>IF('Залишки в регіоні'!$B842=Лист2!$E$1,'Залишки в регіоні'!$L842,0)</f>
        <v>0</v>
      </c>
      <c r="F842" s="1">
        <f>IF('Залишки в регіоні'!$B842=Лист2!$F$1,'Залишки в регіоні'!$L842,0)</f>
        <v>0</v>
      </c>
      <c r="G842" s="1">
        <f>IF('Залишки в регіоні'!$B842=Лист2!$G$1,'Залишки в регіоні'!$L842,0)</f>
        <v>0</v>
      </c>
      <c r="H842" s="1">
        <f>IF('Залишки в регіоні'!$B842=Лист2!$H$1,'Залишки в регіоні'!$L842,0)</f>
        <v>0</v>
      </c>
      <c r="I842" s="1">
        <f>IF('Залишки в регіоні'!$B842=Лист2!$I$1,'Залишки в регіоні'!$L842,0)</f>
        <v>0</v>
      </c>
      <c r="J842" s="1">
        <f>IF('Залишки в регіоні'!$B842=Лист2!$J$1,'Залишки в регіоні'!$L842,0)</f>
        <v>0</v>
      </c>
      <c r="K842" s="1">
        <f>IF('[1]Залишки в регіоні'!$B842=[1]Лист2!$K$1,'[1]Залишки в регіоні'!$L842,0)</f>
        <v>0</v>
      </c>
      <c r="L842" s="1">
        <f>IF('[1]Залишки в регіоні'!$B842=[1]Лист2!$L$1,'[1]Залишки в регіоні'!$L842,0)</f>
        <v>0</v>
      </c>
    </row>
    <row r="843" spans="1:12" x14ac:dyDescent="0.2">
      <c r="A843" s="1">
        <f>IF('Залишки в регіоні'!$B843=Лист2!$A$1,'Залишки в регіоні'!$L843,0)</f>
        <v>0</v>
      </c>
      <c r="B843" s="1">
        <f>IF('Залишки в регіоні'!$B843=Лист2!$B$1,'Залишки в регіоні'!$L843,0)</f>
        <v>0</v>
      </c>
      <c r="C843" s="1">
        <f>IF('Залишки в регіоні'!$B843=Лист2!$C$1,'Залишки в регіоні'!$L843,0)</f>
        <v>0</v>
      </c>
      <c r="D843" s="1">
        <f>IF('Залишки в регіоні'!$B843=Лист2!$D$1,'Залишки в регіоні'!$L843,0)</f>
        <v>0</v>
      </c>
      <c r="E843" s="1">
        <f>IF('Залишки в регіоні'!$B843=Лист2!$E$1,'Залишки в регіоні'!$L843,0)</f>
        <v>0</v>
      </c>
      <c r="F843" s="1">
        <f>IF('Залишки в регіоні'!$B843=Лист2!$F$1,'Залишки в регіоні'!$L843,0)</f>
        <v>0</v>
      </c>
      <c r="G843" s="1">
        <f>IF('Залишки в регіоні'!$B843=Лист2!$G$1,'Залишки в регіоні'!$L843,0)</f>
        <v>0</v>
      </c>
      <c r="H843" s="1">
        <f>IF('Залишки в регіоні'!$B843=Лист2!$H$1,'Залишки в регіоні'!$L843,0)</f>
        <v>0</v>
      </c>
      <c r="I843" s="1">
        <f>IF('Залишки в регіоні'!$B843=Лист2!$I$1,'Залишки в регіоні'!$L843,0)</f>
        <v>0</v>
      </c>
      <c r="J843" s="1">
        <f>IF('Залишки в регіоні'!$B843=Лист2!$J$1,'Залишки в регіоні'!$L843,0)</f>
        <v>0</v>
      </c>
      <c r="K843" s="1">
        <f>IF('[1]Залишки в регіоні'!$B843=[1]Лист2!$K$1,'[1]Залишки в регіоні'!$L843,0)</f>
        <v>0</v>
      </c>
      <c r="L843" s="1">
        <f>IF('[1]Залишки в регіоні'!$B843=[1]Лист2!$L$1,'[1]Залишки в регіоні'!$L843,0)</f>
        <v>0</v>
      </c>
    </row>
    <row r="844" spans="1:12" x14ac:dyDescent="0.2">
      <c r="A844" s="1">
        <f>IF('Залишки в регіоні'!$B844=Лист2!$A$1,'Залишки в регіоні'!$L844,0)</f>
        <v>0</v>
      </c>
      <c r="B844" s="1">
        <f>IF('Залишки в регіоні'!$B844=Лист2!$B$1,'Залишки в регіоні'!$L844,0)</f>
        <v>0</v>
      </c>
      <c r="C844" s="1">
        <f>IF('Залишки в регіоні'!$B844=Лист2!$C$1,'Залишки в регіоні'!$L844,0)</f>
        <v>0</v>
      </c>
      <c r="D844" s="1">
        <f>IF('Залишки в регіоні'!$B844=Лист2!$D$1,'Залишки в регіоні'!$L844,0)</f>
        <v>0</v>
      </c>
      <c r="E844" s="1">
        <f>IF('Залишки в регіоні'!$B844=Лист2!$E$1,'Залишки в регіоні'!$L844,0)</f>
        <v>0</v>
      </c>
      <c r="F844" s="1">
        <f>IF('Залишки в регіоні'!$B844=Лист2!$F$1,'Залишки в регіоні'!$L844,0)</f>
        <v>0</v>
      </c>
      <c r="G844" s="1">
        <f>IF('Залишки в регіоні'!$B844=Лист2!$G$1,'Залишки в регіоні'!$L844,0)</f>
        <v>0</v>
      </c>
      <c r="H844" s="1">
        <f>IF('Залишки в регіоні'!$B844=Лист2!$H$1,'Залишки в регіоні'!$L844,0)</f>
        <v>0</v>
      </c>
      <c r="I844" s="1">
        <f>IF('Залишки в регіоні'!$B844=Лист2!$I$1,'Залишки в регіоні'!$L844,0)</f>
        <v>0</v>
      </c>
      <c r="J844" s="1">
        <f>IF('Залишки в регіоні'!$B844=Лист2!$J$1,'Залишки в регіоні'!$L844,0)</f>
        <v>0</v>
      </c>
      <c r="K844" s="1">
        <f>IF('[1]Залишки в регіоні'!$B844=[1]Лист2!$K$1,'[1]Залишки в регіоні'!$L844,0)</f>
        <v>0</v>
      </c>
      <c r="L844" s="1">
        <f>IF('[1]Залишки в регіоні'!$B844=[1]Лист2!$L$1,'[1]Залишки в регіоні'!$L844,0)</f>
        <v>0</v>
      </c>
    </row>
    <row r="845" spans="1:12" x14ac:dyDescent="0.2">
      <c r="A845" s="1">
        <f>IF('Залишки в регіоні'!$B845=Лист2!$A$1,'Залишки в регіоні'!$L845,0)</f>
        <v>0</v>
      </c>
      <c r="B845" s="1">
        <f>IF('Залишки в регіоні'!$B845=Лист2!$B$1,'Залишки в регіоні'!$L845,0)</f>
        <v>0</v>
      </c>
      <c r="C845" s="1">
        <f>IF('Залишки в регіоні'!$B845=Лист2!$C$1,'Залишки в регіоні'!$L845,0)</f>
        <v>0</v>
      </c>
      <c r="D845" s="1">
        <f>IF('Залишки в регіоні'!$B845=Лист2!$D$1,'Залишки в регіоні'!$L845,0)</f>
        <v>0</v>
      </c>
      <c r="E845" s="1">
        <f>IF('Залишки в регіоні'!$B845=Лист2!$E$1,'Залишки в регіоні'!$L845,0)</f>
        <v>0</v>
      </c>
      <c r="F845" s="1">
        <f>IF('Залишки в регіоні'!$B845=Лист2!$F$1,'Залишки в регіоні'!$L845,0)</f>
        <v>0</v>
      </c>
      <c r="G845" s="1">
        <f>IF('Залишки в регіоні'!$B845=Лист2!$G$1,'Залишки в регіоні'!$L845,0)</f>
        <v>0</v>
      </c>
      <c r="H845" s="1">
        <f>IF('Залишки в регіоні'!$B845=Лист2!$H$1,'Залишки в регіоні'!$L845,0)</f>
        <v>0</v>
      </c>
      <c r="I845" s="1">
        <f>IF('Залишки в регіоні'!$B845=Лист2!$I$1,'Залишки в регіоні'!$L845,0)</f>
        <v>0</v>
      </c>
      <c r="J845" s="1">
        <f>IF('Залишки в регіоні'!$B845=Лист2!$J$1,'Залишки в регіоні'!$L845,0)</f>
        <v>0</v>
      </c>
      <c r="K845" s="1">
        <f>IF('[1]Залишки в регіоні'!$B845=[1]Лист2!$K$1,'[1]Залишки в регіоні'!$L845,0)</f>
        <v>0</v>
      </c>
      <c r="L845" s="1">
        <f>IF('[1]Залишки в регіоні'!$B845=[1]Лист2!$L$1,'[1]Залишки в регіоні'!$L845,0)</f>
        <v>0</v>
      </c>
    </row>
    <row r="846" spans="1:12" x14ac:dyDescent="0.2">
      <c r="A846" s="1">
        <f>IF('Залишки в регіоні'!$B846=Лист2!$A$1,'Залишки в регіоні'!$L846,0)</f>
        <v>0</v>
      </c>
      <c r="B846" s="1">
        <f>IF('Залишки в регіоні'!$B846=Лист2!$B$1,'Залишки в регіоні'!$L846,0)</f>
        <v>0</v>
      </c>
      <c r="C846" s="1">
        <f>IF('Залишки в регіоні'!$B846=Лист2!$C$1,'Залишки в регіоні'!$L846,0)</f>
        <v>0</v>
      </c>
      <c r="D846" s="1">
        <f>IF('Залишки в регіоні'!$B846=Лист2!$D$1,'Залишки в регіоні'!$L846,0)</f>
        <v>0</v>
      </c>
      <c r="E846" s="1">
        <f>IF('Залишки в регіоні'!$B846=Лист2!$E$1,'Залишки в регіоні'!$L846,0)</f>
        <v>0</v>
      </c>
      <c r="F846" s="1">
        <f>IF('Залишки в регіоні'!$B846=Лист2!$F$1,'Залишки в регіоні'!$L846,0)</f>
        <v>0</v>
      </c>
      <c r="G846" s="1">
        <f>IF('Залишки в регіоні'!$B846=Лист2!$G$1,'Залишки в регіоні'!$L846,0)</f>
        <v>0</v>
      </c>
      <c r="H846" s="1">
        <f>IF('Залишки в регіоні'!$B846=Лист2!$H$1,'Залишки в регіоні'!$L846,0)</f>
        <v>0</v>
      </c>
      <c r="I846" s="1">
        <f>IF('Залишки в регіоні'!$B846=Лист2!$I$1,'Залишки в регіоні'!$L846,0)</f>
        <v>0</v>
      </c>
      <c r="J846" s="1">
        <f>IF('Залишки в регіоні'!$B846=Лист2!$J$1,'Залишки в регіоні'!$L846,0)</f>
        <v>0</v>
      </c>
      <c r="K846" s="1">
        <f>IF('[1]Залишки в регіоні'!$B846=[1]Лист2!$K$1,'[1]Залишки в регіоні'!$L846,0)</f>
        <v>0</v>
      </c>
      <c r="L846" s="1">
        <f>IF('[1]Залишки в регіоні'!$B846=[1]Лист2!$L$1,'[1]Залишки в регіоні'!$L846,0)</f>
        <v>0</v>
      </c>
    </row>
    <row r="847" spans="1:12" x14ac:dyDescent="0.2">
      <c r="A847" s="1">
        <f>IF('Залишки в регіоні'!$B847=Лист2!$A$1,'Залишки в регіоні'!$L847,0)</f>
        <v>0</v>
      </c>
      <c r="B847" s="1">
        <f>IF('Залишки в регіоні'!$B847=Лист2!$B$1,'Залишки в регіоні'!$L847,0)</f>
        <v>0</v>
      </c>
      <c r="C847" s="1">
        <f>IF('Залишки в регіоні'!$B847=Лист2!$C$1,'Залишки в регіоні'!$L847,0)</f>
        <v>0</v>
      </c>
      <c r="D847" s="1">
        <f>IF('Залишки в регіоні'!$B847=Лист2!$D$1,'Залишки в регіоні'!$L847,0)</f>
        <v>0</v>
      </c>
      <c r="E847" s="1">
        <f>IF('Залишки в регіоні'!$B847=Лист2!$E$1,'Залишки в регіоні'!$L847,0)</f>
        <v>0</v>
      </c>
      <c r="F847" s="1">
        <f>IF('Залишки в регіоні'!$B847=Лист2!$F$1,'Залишки в регіоні'!$L847,0)</f>
        <v>0</v>
      </c>
      <c r="G847" s="1">
        <f>IF('Залишки в регіоні'!$B847=Лист2!$G$1,'Залишки в регіоні'!$L847,0)</f>
        <v>0</v>
      </c>
      <c r="H847" s="1">
        <f>IF('Залишки в регіоні'!$B847=Лист2!$H$1,'Залишки в регіоні'!$L847,0)</f>
        <v>0</v>
      </c>
      <c r="I847" s="1">
        <f>IF('Залишки в регіоні'!$B847=Лист2!$I$1,'Залишки в регіоні'!$L847,0)</f>
        <v>0</v>
      </c>
      <c r="J847" s="1">
        <f>IF('Залишки в регіоні'!$B847=Лист2!$J$1,'Залишки в регіоні'!$L847,0)</f>
        <v>0</v>
      </c>
      <c r="K847" s="1">
        <f>IF('[1]Залишки в регіоні'!$B847=[1]Лист2!$K$1,'[1]Залишки в регіоні'!$L847,0)</f>
        <v>0</v>
      </c>
      <c r="L847" s="1">
        <f>IF('[1]Залишки в регіоні'!$B847=[1]Лист2!$L$1,'[1]Залишки в регіоні'!$L847,0)</f>
        <v>0</v>
      </c>
    </row>
    <row r="848" spans="1:12" x14ac:dyDescent="0.2">
      <c r="A848" s="1">
        <f>IF('Залишки в регіоні'!$B848=Лист2!$A$1,'Залишки в регіоні'!$L848,0)</f>
        <v>0</v>
      </c>
      <c r="B848" s="1">
        <f>IF('Залишки в регіоні'!$B848=Лист2!$B$1,'Залишки в регіоні'!$L848,0)</f>
        <v>0</v>
      </c>
      <c r="C848" s="1">
        <f>IF('Залишки в регіоні'!$B848=Лист2!$C$1,'Залишки в регіоні'!$L848,0)</f>
        <v>0</v>
      </c>
      <c r="D848" s="1">
        <f>IF('Залишки в регіоні'!$B848=Лист2!$D$1,'Залишки в регіоні'!$L848,0)</f>
        <v>0</v>
      </c>
      <c r="E848" s="1">
        <f>IF('Залишки в регіоні'!$B848=Лист2!$E$1,'Залишки в регіоні'!$L848,0)</f>
        <v>0</v>
      </c>
      <c r="F848" s="1">
        <f>IF('Залишки в регіоні'!$B848=Лист2!$F$1,'Залишки в регіоні'!$L848,0)</f>
        <v>0</v>
      </c>
      <c r="G848" s="1">
        <f>IF('Залишки в регіоні'!$B848=Лист2!$G$1,'Залишки в регіоні'!$L848,0)</f>
        <v>0</v>
      </c>
      <c r="H848" s="1">
        <f>IF('Залишки в регіоні'!$B848=Лист2!$H$1,'Залишки в регіоні'!$L848,0)</f>
        <v>0</v>
      </c>
      <c r="I848" s="1">
        <f>IF('Залишки в регіоні'!$B848=Лист2!$I$1,'Залишки в регіоні'!$L848,0)</f>
        <v>0</v>
      </c>
      <c r="J848" s="1">
        <f>IF('Залишки в регіоні'!$B848=Лист2!$J$1,'Залишки в регіоні'!$L848,0)</f>
        <v>0</v>
      </c>
      <c r="K848" s="1">
        <f>IF('[1]Залишки в регіоні'!$B848=[1]Лист2!$K$1,'[1]Залишки в регіоні'!$L848,0)</f>
        <v>0</v>
      </c>
      <c r="L848" s="1">
        <f>IF('[1]Залишки в регіоні'!$B848=[1]Лист2!$L$1,'[1]Залишки в регіоні'!$L848,0)</f>
        <v>0</v>
      </c>
    </row>
    <row r="849" spans="1:12" x14ac:dyDescent="0.2">
      <c r="A849" s="1">
        <f>IF('Залишки в регіоні'!$B849=Лист2!$A$1,'Залишки в регіоні'!$L849,0)</f>
        <v>0</v>
      </c>
      <c r="B849" s="1">
        <f>IF('Залишки в регіоні'!$B849=Лист2!$B$1,'Залишки в регіоні'!$L849,0)</f>
        <v>0</v>
      </c>
      <c r="C849" s="1">
        <f>IF('Залишки в регіоні'!$B849=Лист2!$C$1,'Залишки в регіоні'!$L849,0)</f>
        <v>0</v>
      </c>
      <c r="D849" s="1">
        <f>IF('Залишки в регіоні'!$B849=Лист2!$D$1,'Залишки в регіоні'!$L849,0)</f>
        <v>0</v>
      </c>
      <c r="E849" s="1">
        <f>IF('Залишки в регіоні'!$B849=Лист2!$E$1,'Залишки в регіоні'!$L849,0)</f>
        <v>0</v>
      </c>
      <c r="F849" s="1">
        <f>IF('Залишки в регіоні'!$B849=Лист2!$F$1,'Залишки в регіоні'!$L849,0)</f>
        <v>0</v>
      </c>
      <c r="G849" s="1">
        <f>IF('Залишки в регіоні'!$B849=Лист2!$G$1,'Залишки в регіоні'!$L849,0)</f>
        <v>0</v>
      </c>
      <c r="H849" s="1">
        <f>IF('Залишки в регіоні'!$B849=Лист2!$H$1,'Залишки в регіоні'!$L849,0)</f>
        <v>0</v>
      </c>
      <c r="I849" s="1">
        <f>IF('Залишки в регіоні'!$B849=Лист2!$I$1,'Залишки в регіоні'!$L849,0)</f>
        <v>0</v>
      </c>
      <c r="J849" s="1">
        <f>IF('Залишки в регіоні'!$B849=Лист2!$J$1,'Залишки в регіоні'!$L849,0)</f>
        <v>0</v>
      </c>
      <c r="K849" s="1">
        <f>IF('[1]Залишки в регіоні'!$B849=[1]Лист2!$K$1,'[1]Залишки в регіоні'!$L849,0)</f>
        <v>0</v>
      </c>
      <c r="L849" s="1">
        <f>IF('[1]Залишки в регіоні'!$B849=[1]Лист2!$L$1,'[1]Залишки в регіоні'!$L849,0)</f>
        <v>0</v>
      </c>
    </row>
    <row r="850" spans="1:12" x14ac:dyDescent="0.2">
      <c r="A850" s="1">
        <f>IF('Залишки в регіоні'!$B850=Лист2!$A$1,'Залишки в регіоні'!$L850,0)</f>
        <v>0</v>
      </c>
      <c r="B850" s="1">
        <f>IF('Залишки в регіоні'!$B850=Лист2!$B$1,'Залишки в регіоні'!$L850,0)</f>
        <v>0</v>
      </c>
      <c r="C850" s="1">
        <f>IF('Залишки в регіоні'!$B850=Лист2!$C$1,'Залишки в регіоні'!$L850,0)</f>
        <v>0</v>
      </c>
      <c r="D850" s="1">
        <f>IF('Залишки в регіоні'!$B850=Лист2!$D$1,'Залишки в регіоні'!$L850,0)</f>
        <v>0</v>
      </c>
      <c r="E850" s="1">
        <f>IF('Залишки в регіоні'!$B850=Лист2!$E$1,'Залишки в регіоні'!$L850,0)</f>
        <v>0</v>
      </c>
      <c r="F850" s="1">
        <f>IF('Залишки в регіоні'!$B850=Лист2!$F$1,'Залишки в регіоні'!$L850,0)</f>
        <v>0</v>
      </c>
      <c r="G850" s="1">
        <f>IF('Залишки в регіоні'!$B850=Лист2!$G$1,'Залишки в регіоні'!$L850,0)</f>
        <v>0</v>
      </c>
      <c r="H850" s="1">
        <f>IF('Залишки в регіоні'!$B850=Лист2!$H$1,'Залишки в регіоні'!$L850,0)</f>
        <v>0</v>
      </c>
      <c r="I850" s="1">
        <f>IF('Залишки в регіоні'!$B850=Лист2!$I$1,'Залишки в регіоні'!$L850,0)</f>
        <v>0</v>
      </c>
      <c r="J850" s="1">
        <f>IF('Залишки в регіоні'!$B850=Лист2!$J$1,'Залишки в регіоні'!$L850,0)</f>
        <v>0</v>
      </c>
      <c r="K850" s="1">
        <f>IF('[1]Залишки в регіоні'!$B850=[1]Лист2!$K$1,'[1]Залишки в регіоні'!$L850,0)</f>
        <v>0</v>
      </c>
      <c r="L850" s="1">
        <f>IF('[1]Залишки в регіоні'!$B850=[1]Лист2!$L$1,'[1]Залишки в регіоні'!$L850,0)</f>
        <v>0</v>
      </c>
    </row>
    <row r="851" spans="1:12" x14ac:dyDescent="0.2">
      <c r="A851" s="1">
        <f>IF('Залишки в регіоні'!$B851=Лист2!$A$1,'Залишки в регіоні'!$L851,0)</f>
        <v>0</v>
      </c>
      <c r="B851" s="1">
        <f>IF('Залишки в регіоні'!$B851=Лист2!$B$1,'Залишки в регіоні'!$L851,0)</f>
        <v>0</v>
      </c>
      <c r="C851" s="1">
        <f>IF('Залишки в регіоні'!$B851=Лист2!$C$1,'Залишки в регіоні'!$L851,0)</f>
        <v>0</v>
      </c>
      <c r="D851" s="1">
        <f>IF('Залишки в регіоні'!$B851=Лист2!$D$1,'Залишки в регіоні'!$L851,0)</f>
        <v>0</v>
      </c>
      <c r="E851" s="1">
        <f>IF('Залишки в регіоні'!$B851=Лист2!$E$1,'Залишки в регіоні'!$L851,0)</f>
        <v>0</v>
      </c>
      <c r="F851" s="1">
        <f>IF('Залишки в регіоні'!$B851=Лист2!$F$1,'Залишки в регіоні'!$L851,0)</f>
        <v>0</v>
      </c>
      <c r="G851" s="1">
        <f>IF('Залишки в регіоні'!$B851=Лист2!$G$1,'Залишки в регіоні'!$L851,0)</f>
        <v>0</v>
      </c>
      <c r="H851" s="1">
        <f>IF('Залишки в регіоні'!$B851=Лист2!$H$1,'Залишки в регіоні'!$L851,0)</f>
        <v>0</v>
      </c>
      <c r="I851" s="1">
        <f>IF('Залишки в регіоні'!$B851=Лист2!$I$1,'Залишки в регіоні'!$L851,0)</f>
        <v>0</v>
      </c>
      <c r="J851" s="1">
        <f>IF('Залишки в регіоні'!$B851=Лист2!$J$1,'Залишки в регіоні'!$L851,0)</f>
        <v>0</v>
      </c>
      <c r="K851" s="1">
        <f>IF('[1]Залишки в регіоні'!$B851=[1]Лист2!$K$1,'[1]Залишки в регіоні'!$L851,0)</f>
        <v>0</v>
      </c>
      <c r="L851" s="1">
        <f>IF('[1]Залишки в регіоні'!$B851=[1]Лист2!$L$1,'[1]Залишки в регіоні'!$L851,0)</f>
        <v>0</v>
      </c>
    </row>
    <row r="852" spans="1:12" x14ac:dyDescent="0.2">
      <c r="A852" s="1">
        <f>IF('Залишки в регіоні'!$B852=Лист2!$A$1,'Залишки в регіоні'!$L852,0)</f>
        <v>0</v>
      </c>
      <c r="B852" s="1">
        <f>IF('Залишки в регіоні'!$B852=Лист2!$B$1,'Залишки в регіоні'!$L852,0)</f>
        <v>0</v>
      </c>
      <c r="C852" s="1">
        <f>IF('Залишки в регіоні'!$B852=Лист2!$C$1,'Залишки в регіоні'!$L852,0)</f>
        <v>0</v>
      </c>
      <c r="D852" s="1">
        <f>IF('Залишки в регіоні'!$B852=Лист2!$D$1,'Залишки в регіоні'!$L852,0)</f>
        <v>0</v>
      </c>
      <c r="E852" s="1">
        <f>IF('Залишки в регіоні'!$B852=Лист2!$E$1,'Залишки в регіоні'!$L852,0)</f>
        <v>0</v>
      </c>
      <c r="F852" s="1">
        <f>IF('Залишки в регіоні'!$B852=Лист2!$F$1,'Залишки в регіоні'!$L852,0)</f>
        <v>0</v>
      </c>
      <c r="G852" s="1">
        <f>IF('Залишки в регіоні'!$B852=Лист2!$G$1,'Залишки в регіоні'!$L852,0)</f>
        <v>0</v>
      </c>
      <c r="H852" s="1">
        <f>IF('Залишки в регіоні'!$B852=Лист2!$H$1,'Залишки в регіоні'!$L852,0)</f>
        <v>0</v>
      </c>
      <c r="I852" s="1">
        <f>IF('Залишки в регіоні'!$B852=Лист2!$I$1,'Залишки в регіоні'!$L852,0)</f>
        <v>0</v>
      </c>
      <c r="J852" s="1">
        <f>IF('Залишки в регіоні'!$B852=Лист2!$J$1,'Залишки в регіоні'!$L852,0)</f>
        <v>0</v>
      </c>
      <c r="K852" s="1">
        <f>IF('[1]Залишки в регіоні'!$B852=[1]Лист2!$K$1,'[1]Залишки в регіоні'!$L852,0)</f>
        <v>0</v>
      </c>
      <c r="L852" s="1">
        <f>IF('[1]Залишки в регіоні'!$B852=[1]Лист2!$L$1,'[1]Залишки в регіоні'!$L852,0)</f>
        <v>0</v>
      </c>
    </row>
    <row r="853" spans="1:12" x14ac:dyDescent="0.2">
      <c r="A853" s="1">
        <f>IF('Залишки в регіоні'!$B853=Лист2!$A$1,'Залишки в регіоні'!$L853,0)</f>
        <v>0</v>
      </c>
      <c r="B853" s="1">
        <f>IF('Залишки в регіоні'!$B853=Лист2!$B$1,'Залишки в регіоні'!$L853,0)</f>
        <v>0</v>
      </c>
      <c r="C853" s="1">
        <f>IF('Залишки в регіоні'!$B853=Лист2!$C$1,'Залишки в регіоні'!$L853,0)</f>
        <v>0</v>
      </c>
      <c r="D853" s="1">
        <f>IF('Залишки в регіоні'!$B853=Лист2!$D$1,'Залишки в регіоні'!$L853,0)</f>
        <v>0</v>
      </c>
      <c r="E853" s="1">
        <f>IF('Залишки в регіоні'!$B853=Лист2!$E$1,'Залишки в регіоні'!$L853,0)</f>
        <v>0</v>
      </c>
      <c r="F853" s="1">
        <f>IF('Залишки в регіоні'!$B853=Лист2!$F$1,'Залишки в регіоні'!$L853,0)</f>
        <v>0</v>
      </c>
      <c r="G853" s="1">
        <f>IF('Залишки в регіоні'!$B853=Лист2!$G$1,'Залишки в регіоні'!$L853,0)</f>
        <v>0</v>
      </c>
      <c r="H853" s="1">
        <f>IF('Залишки в регіоні'!$B853=Лист2!$H$1,'Залишки в регіоні'!$L853,0)</f>
        <v>0</v>
      </c>
      <c r="I853" s="1">
        <f>IF('Залишки в регіоні'!$B853=Лист2!$I$1,'Залишки в регіоні'!$L853,0)</f>
        <v>0</v>
      </c>
      <c r="J853" s="1">
        <f>IF('Залишки в регіоні'!$B853=Лист2!$J$1,'Залишки в регіоні'!$L853,0)</f>
        <v>0</v>
      </c>
      <c r="K853" s="1">
        <f>IF('[1]Залишки в регіоні'!$B853=[1]Лист2!$K$1,'[1]Залишки в регіоні'!$L853,0)</f>
        <v>0</v>
      </c>
      <c r="L853" s="1">
        <f>IF('[1]Залишки в регіоні'!$B853=[1]Лист2!$L$1,'[1]Залишки в регіоні'!$L853,0)</f>
        <v>0</v>
      </c>
    </row>
    <row r="854" spans="1:12" x14ac:dyDescent="0.2">
      <c r="A854" s="1">
        <f>IF('Залишки в регіоні'!$B854=Лист2!$A$1,'Залишки в регіоні'!$L854,0)</f>
        <v>0</v>
      </c>
      <c r="B854" s="1">
        <f>IF('Залишки в регіоні'!$B854=Лист2!$B$1,'Залишки в регіоні'!$L854,0)</f>
        <v>0</v>
      </c>
      <c r="C854" s="1">
        <f>IF('Залишки в регіоні'!$B854=Лист2!$C$1,'Залишки в регіоні'!$L854,0)</f>
        <v>0</v>
      </c>
      <c r="D854" s="1">
        <f>IF('Залишки в регіоні'!$B854=Лист2!$D$1,'Залишки в регіоні'!$L854,0)</f>
        <v>0</v>
      </c>
      <c r="E854" s="1">
        <f>IF('Залишки в регіоні'!$B854=Лист2!$E$1,'Залишки в регіоні'!$L854,0)</f>
        <v>0</v>
      </c>
      <c r="F854" s="1">
        <f>IF('Залишки в регіоні'!$B854=Лист2!$F$1,'Залишки в регіоні'!$L854,0)</f>
        <v>0</v>
      </c>
      <c r="G854" s="1">
        <f>IF('Залишки в регіоні'!$B854=Лист2!$G$1,'Залишки в регіоні'!$L854,0)</f>
        <v>0</v>
      </c>
      <c r="H854" s="1">
        <f>IF('Залишки в регіоні'!$B854=Лист2!$H$1,'Залишки в регіоні'!$L854,0)</f>
        <v>0</v>
      </c>
      <c r="I854" s="1">
        <f>IF('Залишки в регіоні'!$B854=Лист2!$I$1,'Залишки в регіоні'!$L854,0)</f>
        <v>0</v>
      </c>
      <c r="J854" s="1">
        <f>IF('Залишки в регіоні'!$B854=Лист2!$J$1,'Залишки в регіоні'!$L854,0)</f>
        <v>0</v>
      </c>
      <c r="K854" s="1">
        <f>IF('[1]Залишки в регіоні'!$B854=[1]Лист2!$K$1,'[1]Залишки в регіоні'!$L854,0)</f>
        <v>0</v>
      </c>
      <c r="L854" s="1">
        <f>IF('[1]Залишки в регіоні'!$B854=[1]Лист2!$L$1,'[1]Залишки в регіоні'!$L854,0)</f>
        <v>0</v>
      </c>
    </row>
    <row r="855" spans="1:12" x14ac:dyDescent="0.2">
      <c r="A855" s="1">
        <f>IF('Залишки в регіоні'!$B855=Лист2!$A$1,'Залишки в регіоні'!$L855,0)</f>
        <v>0</v>
      </c>
      <c r="B855" s="1">
        <f>IF('Залишки в регіоні'!$B855=Лист2!$B$1,'Залишки в регіоні'!$L855,0)</f>
        <v>0</v>
      </c>
      <c r="C855" s="1">
        <f>IF('Залишки в регіоні'!$B855=Лист2!$C$1,'Залишки в регіоні'!$L855,0)</f>
        <v>0</v>
      </c>
      <c r="D855" s="1">
        <f>IF('Залишки в регіоні'!$B855=Лист2!$D$1,'Залишки в регіоні'!$L855,0)</f>
        <v>0</v>
      </c>
      <c r="E855" s="1">
        <f>IF('Залишки в регіоні'!$B855=Лист2!$E$1,'Залишки в регіоні'!$L855,0)</f>
        <v>0</v>
      </c>
      <c r="F855" s="1">
        <f>IF('Залишки в регіоні'!$B855=Лист2!$F$1,'Залишки в регіоні'!$L855,0)</f>
        <v>0</v>
      </c>
      <c r="G855" s="1">
        <f>IF('Залишки в регіоні'!$B855=Лист2!$G$1,'Залишки в регіоні'!$L855,0)</f>
        <v>0</v>
      </c>
      <c r="H855" s="1">
        <f>IF('Залишки в регіоні'!$B855=Лист2!$H$1,'Залишки в регіоні'!$L855,0)</f>
        <v>0</v>
      </c>
      <c r="I855" s="1">
        <f>IF('Залишки в регіоні'!$B855=Лист2!$I$1,'Залишки в регіоні'!$L855,0)</f>
        <v>0</v>
      </c>
      <c r="J855" s="1">
        <f>IF('Залишки в регіоні'!$B855=Лист2!$J$1,'Залишки в регіоні'!$L855,0)</f>
        <v>0</v>
      </c>
      <c r="K855" s="1">
        <f>IF('[1]Залишки в регіоні'!$B855=[1]Лист2!$K$1,'[1]Залишки в регіоні'!$L855,0)</f>
        <v>0</v>
      </c>
      <c r="L855" s="1">
        <f>IF('[1]Залишки в регіоні'!$B855=[1]Лист2!$L$1,'[1]Залишки в регіоні'!$L855,0)</f>
        <v>0</v>
      </c>
    </row>
    <row r="856" spans="1:12" x14ac:dyDescent="0.2">
      <c r="A856" s="1">
        <f>IF('Залишки в регіоні'!$B856=Лист2!$A$1,'Залишки в регіоні'!$L856,0)</f>
        <v>0</v>
      </c>
      <c r="B856" s="1">
        <f>IF('Залишки в регіоні'!$B856=Лист2!$B$1,'Залишки в регіоні'!$L856,0)</f>
        <v>0</v>
      </c>
      <c r="C856" s="1">
        <f>IF('Залишки в регіоні'!$B856=Лист2!$C$1,'Залишки в регіоні'!$L856,0)</f>
        <v>0</v>
      </c>
      <c r="D856" s="1">
        <f>IF('Залишки в регіоні'!$B856=Лист2!$D$1,'Залишки в регіоні'!$L856,0)</f>
        <v>0</v>
      </c>
      <c r="E856" s="1">
        <f>IF('Залишки в регіоні'!$B856=Лист2!$E$1,'Залишки в регіоні'!$L856,0)</f>
        <v>0</v>
      </c>
      <c r="F856" s="1">
        <f>IF('Залишки в регіоні'!$B856=Лист2!$F$1,'Залишки в регіоні'!$L856,0)</f>
        <v>0</v>
      </c>
      <c r="G856" s="1">
        <f>IF('Залишки в регіоні'!$B856=Лист2!$G$1,'Залишки в регіоні'!$L856,0)</f>
        <v>0</v>
      </c>
      <c r="H856" s="1">
        <f>IF('Залишки в регіоні'!$B856=Лист2!$H$1,'Залишки в регіоні'!$L856,0)</f>
        <v>0</v>
      </c>
      <c r="I856" s="1">
        <f>IF('Залишки в регіоні'!$B856=Лист2!$I$1,'Залишки в регіоні'!$L856,0)</f>
        <v>0</v>
      </c>
      <c r="J856" s="1">
        <f>IF('Залишки в регіоні'!$B856=Лист2!$J$1,'Залишки в регіоні'!$L856,0)</f>
        <v>0</v>
      </c>
      <c r="K856" s="1">
        <f>IF('[1]Залишки в регіоні'!$B856=[1]Лист2!$K$1,'[1]Залишки в регіоні'!$L856,0)</f>
        <v>0</v>
      </c>
      <c r="L856" s="1">
        <f>IF('[1]Залишки в регіоні'!$B856=[1]Лист2!$L$1,'[1]Залишки в регіоні'!$L856,0)</f>
        <v>0</v>
      </c>
    </row>
    <row r="857" spans="1:12" x14ac:dyDescent="0.2">
      <c r="A857" s="1">
        <f>IF('Залишки в регіоні'!$B857=Лист2!$A$1,'Залишки в регіоні'!$L857,0)</f>
        <v>0</v>
      </c>
      <c r="B857" s="1">
        <f>IF('Залишки в регіоні'!$B857=Лист2!$B$1,'Залишки в регіоні'!$L857,0)</f>
        <v>0</v>
      </c>
      <c r="C857" s="1">
        <f>IF('Залишки в регіоні'!$B857=Лист2!$C$1,'Залишки в регіоні'!$L857,0)</f>
        <v>0</v>
      </c>
      <c r="D857" s="1">
        <f>IF('Залишки в регіоні'!$B857=Лист2!$D$1,'Залишки в регіоні'!$L857,0)</f>
        <v>0</v>
      </c>
      <c r="E857" s="1">
        <f>IF('Залишки в регіоні'!$B857=Лист2!$E$1,'Залишки в регіоні'!$L857,0)</f>
        <v>0</v>
      </c>
      <c r="F857" s="1">
        <f>IF('Залишки в регіоні'!$B857=Лист2!$F$1,'Залишки в регіоні'!$L857,0)</f>
        <v>0</v>
      </c>
      <c r="G857" s="1">
        <f>IF('Залишки в регіоні'!$B857=Лист2!$G$1,'Залишки в регіоні'!$L857,0)</f>
        <v>0</v>
      </c>
      <c r="H857" s="1">
        <f>IF('Залишки в регіоні'!$B857=Лист2!$H$1,'Залишки в регіоні'!$L857,0)</f>
        <v>0</v>
      </c>
      <c r="I857" s="1">
        <f>IF('Залишки в регіоні'!$B857=Лист2!$I$1,'Залишки в регіоні'!$L857,0)</f>
        <v>0</v>
      </c>
      <c r="J857" s="1">
        <f>IF('Залишки в регіоні'!$B857=Лист2!$J$1,'Залишки в регіоні'!$L857,0)</f>
        <v>0</v>
      </c>
      <c r="K857" s="1">
        <f>IF('[1]Залишки в регіоні'!$B857=[1]Лист2!$K$1,'[1]Залишки в регіоні'!$L857,0)</f>
        <v>0</v>
      </c>
      <c r="L857" s="1">
        <f>IF('[1]Залишки в регіоні'!$B857=[1]Лист2!$L$1,'[1]Залишки в регіоні'!$L857,0)</f>
        <v>0</v>
      </c>
    </row>
    <row r="858" spans="1:12" x14ac:dyDescent="0.2">
      <c r="A858" s="1">
        <f>IF('Залишки в регіоні'!$B858=Лист2!$A$1,'Залишки в регіоні'!$L858,0)</f>
        <v>0</v>
      </c>
      <c r="B858" s="1">
        <f>IF('Залишки в регіоні'!$B858=Лист2!$B$1,'Залишки в регіоні'!$L858,0)</f>
        <v>0</v>
      </c>
      <c r="C858" s="1">
        <f>IF('Залишки в регіоні'!$B858=Лист2!$C$1,'Залишки в регіоні'!$L858,0)</f>
        <v>0</v>
      </c>
      <c r="D858" s="1">
        <f>IF('Залишки в регіоні'!$B858=Лист2!$D$1,'Залишки в регіоні'!$L858,0)</f>
        <v>0</v>
      </c>
      <c r="E858" s="1">
        <f>IF('Залишки в регіоні'!$B858=Лист2!$E$1,'Залишки в регіоні'!$L858,0)</f>
        <v>0</v>
      </c>
      <c r="F858" s="1">
        <f>IF('Залишки в регіоні'!$B858=Лист2!$F$1,'Залишки в регіоні'!$L858,0)</f>
        <v>0</v>
      </c>
      <c r="G858" s="1">
        <f>IF('Залишки в регіоні'!$B858=Лист2!$G$1,'Залишки в регіоні'!$L858,0)</f>
        <v>0</v>
      </c>
      <c r="H858" s="1">
        <f>IF('Залишки в регіоні'!$B858=Лист2!$H$1,'Залишки в регіоні'!$L858,0)</f>
        <v>0</v>
      </c>
      <c r="I858" s="1">
        <f>IF('Залишки в регіоні'!$B858=Лист2!$I$1,'Залишки в регіоні'!$L858,0)</f>
        <v>0</v>
      </c>
      <c r="J858" s="1">
        <f>IF('Залишки в регіоні'!$B858=Лист2!$J$1,'Залишки в регіоні'!$L858,0)</f>
        <v>0</v>
      </c>
      <c r="K858" s="1">
        <f>IF('[1]Залишки в регіоні'!$B858=[1]Лист2!$K$1,'[1]Залишки в регіоні'!$L858,0)</f>
        <v>0</v>
      </c>
      <c r="L858" s="1">
        <f>IF('[1]Залишки в регіоні'!$B858=[1]Лист2!$L$1,'[1]Залишки в регіоні'!$L858,0)</f>
        <v>0</v>
      </c>
    </row>
    <row r="859" spans="1:12" x14ac:dyDescent="0.2">
      <c r="A859" s="1">
        <f>IF('Залишки в регіоні'!$B859=Лист2!$A$1,'Залишки в регіоні'!$L859,0)</f>
        <v>0</v>
      </c>
      <c r="B859" s="1">
        <f>IF('Залишки в регіоні'!$B859=Лист2!$B$1,'Залишки в регіоні'!$L859,0)</f>
        <v>0</v>
      </c>
      <c r="C859" s="1">
        <f>IF('Залишки в регіоні'!$B859=Лист2!$C$1,'Залишки в регіоні'!$L859,0)</f>
        <v>0</v>
      </c>
      <c r="D859" s="1">
        <f>IF('Залишки в регіоні'!$B859=Лист2!$D$1,'Залишки в регіоні'!$L859,0)</f>
        <v>0</v>
      </c>
      <c r="E859" s="1">
        <f>IF('Залишки в регіоні'!$B859=Лист2!$E$1,'Залишки в регіоні'!$L859,0)</f>
        <v>0</v>
      </c>
      <c r="F859" s="1">
        <f>IF('Залишки в регіоні'!$B859=Лист2!$F$1,'Залишки в регіоні'!$L859,0)</f>
        <v>0</v>
      </c>
      <c r="G859" s="1">
        <f>IF('Залишки в регіоні'!$B859=Лист2!$G$1,'Залишки в регіоні'!$L859,0)</f>
        <v>0</v>
      </c>
      <c r="H859" s="1">
        <f>IF('Залишки в регіоні'!$B859=Лист2!$H$1,'Залишки в регіоні'!$L859,0)</f>
        <v>0</v>
      </c>
      <c r="I859" s="1">
        <f>IF('Залишки в регіоні'!$B859=Лист2!$I$1,'Залишки в регіоні'!$L859,0)</f>
        <v>0</v>
      </c>
      <c r="J859" s="1">
        <f>IF('Залишки в регіоні'!$B859=Лист2!$J$1,'Залишки в регіоні'!$L859,0)</f>
        <v>0</v>
      </c>
      <c r="K859" s="1">
        <f>IF('[1]Залишки в регіоні'!$B859=[1]Лист2!$K$1,'[1]Залишки в регіоні'!$L859,0)</f>
        <v>0</v>
      </c>
      <c r="L859" s="1">
        <f>IF('[1]Залишки в регіоні'!$B859=[1]Лист2!$L$1,'[1]Залишки в регіоні'!$L859,0)</f>
        <v>0</v>
      </c>
    </row>
    <row r="860" spans="1:12" x14ac:dyDescent="0.2">
      <c r="A860" s="1">
        <f>IF('Залишки в регіоні'!$B860=Лист2!$A$1,'Залишки в регіоні'!$L860,0)</f>
        <v>0</v>
      </c>
      <c r="B860" s="1">
        <f>IF('Залишки в регіоні'!$B860=Лист2!$B$1,'Залишки в регіоні'!$L860,0)</f>
        <v>0</v>
      </c>
      <c r="C860" s="1">
        <f>IF('Залишки в регіоні'!$B860=Лист2!$C$1,'Залишки в регіоні'!$L860,0)</f>
        <v>0</v>
      </c>
      <c r="D860" s="1">
        <f>IF('Залишки в регіоні'!$B860=Лист2!$D$1,'Залишки в регіоні'!$L860,0)</f>
        <v>0</v>
      </c>
      <c r="E860" s="1">
        <f>IF('Залишки в регіоні'!$B860=Лист2!$E$1,'Залишки в регіоні'!$L860,0)</f>
        <v>0</v>
      </c>
      <c r="F860" s="1">
        <f>IF('Залишки в регіоні'!$B860=Лист2!$F$1,'Залишки в регіоні'!$L860,0)</f>
        <v>0</v>
      </c>
      <c r="G860" s="1">
        <f>IF('Залишки в регіоні'!$B860=Лист2!$G$1,'Залишки в регіоні'!$L860,0)</f>
        <v>0</v>
      </c>
      <c r="H860" s="1">
        <f>IF('Залишки в регіоні'!$B860=Лист2!$H$1,'Залишки в регіоні'!$L860,0)</f>
        <v>0</v>
      </c>
      <c r="I860" s="1">
        <f>IF('Залишки в регіоні'!$B860=Лист2!$I$1,'Залишки в регіоні'!$L860,0)</f>
        <v>0</v>
      </c>
      <c r="J860" s="1">
        <f>IF('Залишки в регіоні'!$B860=Лист2!$J$1,'Залишки в регіоні'!$L860,0)</f>
        <v>0</v>
      </c>
      <c r="K860" s="1">
        <f>IF('[1]Залишки в регіоні'!$B860=[1]Лист2!$K$1,'[1]Залишки в регіоні'!$L860,0)</f>
        <v>0</v>
      </c>
      <c r="L860" s="1">
        <f>IF('[1]Залишки в регіоні'!$B860=[1]Лист2!$L$1,'[1]Залишки в регіоні'!$L860,0)</f>
        <v>0</v>
      </c>
    </row>
    <row r="861" spans="1:12" x14ac:dyDescent="0.2">
      <c r="A861" s="1">
        <f>IF('Залишки в регіоні'!$B861=Лист2!$A$1,'Залишки в регіоні'!$L861,0)</f>
        <v>0</v>
      </c>
      <c r="B861" s="1">
        <f>IF('Залишки в регіоні'!$B861=Лист2!$B$1,'Залишки в регіоні'!$L861,0)</f>
        <v>0</v>
      </c>
      <c r="C861" s="1">
        <f>IF('Залишки в регіоні'!$B861=Лист2!$C$1,'Залишки в регіоні'!$L861,0)</f>
        <v>0</v>
      </c>
      <c r="D861" s="1">
        <f>IF('Залишки в регіоні'!$B861=Лист2!$D$1,'Залишки в регіоні'!$L861,0)</f>
        <v>0</v>
      </c>
      <c r="E861" s="1">
        <f>IF('Залишки в регіоні'!$B861=Лист2!$E$1,'Залишки в регіоні'!$L861,0)</f>
        <v>0</v>
      </c>
      <c r="F861" s="1">
        <f>IF('Залишки в регіоні'!$B861=Лист2!$F$1,'Залишки в регіоні'!$L861,0)</f>
        <v>0</v>
      </c>
      <c r="G861" s="1">
        <f>IF('Залишки в регіоні'!$B861=Лист2!$G$1,'Залишки в регіоні'!$L861,0)</f>
        <v>0</v>
      </c>
      <c r="H861" s="1">
        <f>IF('Залишки в регіоні'!$B861=Лист2!$H$1,'Залишки в регіоні'!$L861,0)</f>
        <v>0</v>
      </c>
      <c r="I861" s="1">
        <f>IF('Залишки в регіоні'!$B861=Лист2!$I$1,'Залишки в регіоні'!$L861,0)</f>
        <v>0</v>
      </c>
      <c r="J861" s="1">
        <f>IF('Залишки в регіоні'!$B861=Лист2!$J$1,'Залишки в регіоні'!$L861,0)</f>
        <v>0</v>
      </c>
      <c r="K861" s="1">
        <f>IF('[1]Залишки в регіоні'!$B861=[1]Лист2!$K$1,'[1]Залишки в регіоні'!$L861,0)</f>
        <v>0</v>
      </c>
      <c r="L861" s="1">
        <f>IF('[1]Залишки в регіоні'!$B861=[1]Лист2!$L$1,'[1]Залишки в регіоні'!$L861,0)</f>
        <v>0</v>
      </c>
    </row>
    <row r="862" spans="1:12" x14ac:dyDescent="0.2">
      <c r="A862" s="1">
        <f>IF('Залишки в регіоні'!$B862=Лист2!$A$1,'Залишки в регіоні'!$L862,0)</f>
        <v>0</v>
      </c>
      <c r="B862" s="1">
        <f>IF('Залишки в регіоні'!$B862=Лист2!$B$1,'Залишки в регіоні'!$L862,0)</f>
        <v>0</v>
      </c>
      <c r="C862" s="1">
        <f>IF('Залишки в регіоні'!$B862=Лист2!$C$1,'Залишки в регіоні'!$L862,0)</f>
        <v>0</v>
      </c>
      <c r="D862" s="1">
        <f>IF('Залишки в регіоні'!$B862=Лист2!$D$1,'Залишки в регіоні'!$L862,0)</f>
        <v>0</v>
      </c>
      <c r="E862" s="1">
        <f>IF('Залишки в регіоні'!$B862=Лист2!$E$1,'Залишки в регіоні'!$L862,0)</f>
        <v>0</v>
      </c>
      <c r="F862" s="1">
        <f>IF('Залишки в регіоні'!$B862=Лист2!$F$1,'Залишки в регіоні'!$L862,0)</f>
        <v>0</v>
      </c>
      <c r="G862" s="1">
        <f>IF('Залишки в регіоні'!$B862=Лист2!$G$1,'Залишки в регіоні'!$L862,0)</f>
        <v>0</v>
      </c>
      <c r="H862" s="1">
        <f>IF('Залишки в регіоні'!$B862=Лист2!$H$1,'Залишки в регіоні'!$L862,0)</f>
        <v>0</v>
      </c>
      <c r="I862" s="1">
        <f>IF('Залишки в регіоні'!$B862=Лист2!$I$1,'Залишки в регіоні'!$L862,0)</f>
        <v>0</v>
      </c>
      <c r="J862" s="1">
        <f>IF('Залишки в регіоні'!$B862=Лист2!$J$1,'Залишки в регіоні'!$L862,0)</f>
        <v>0</v>
      </c>
      <c r="K862" s="1">
        <f>IF('[1]Залишки в регіоні'!$B862=[1]Лист2!$K$1,'[1]Залишки в регіоні'!$L862,0)</f>
        <v>0</v>
      </c>
      <c r="L862" s="1">
        <f>IF('[1]Залишки в регіоні'!$B862=[1]Лист2!$L$1,'[1]Залишки в регіоні'!$L862,0)</f>
        <v>0</v>
      </c>
    </row>
    <row r="863" spans="1:12" x14ac:dyDescent="0.2">
      <c r="A863" s="1">
        <f>IF('Залишки в регіоні'!$B863=Лист2!$A$1,'Залишки в регіоні'!$L863,0)</f>
        <v>0</v>
      </c>
      <c r="B863" s="1">
        <f>IF('Залишки в регіоні'!$B863=Лист2!$B$1,'Залишки в регіоні'!$L863,0)</f>
        <v>0</v>
      </c>
      <c r="C863" s="1">
        <f>IF('Залишки в регіоні'!$B863=Лист2!$C$1,'Залишки в регіоні'!$L863,0)</f>
        <v>0</v>
      </c>
      <c r="D863" s="1">
        <f>IF('Залишки в регіоні'!$B863=Лист2!$D$1,'Залишки в регіоні'!$L863,0)</f>
        <v>0</v>
      </c>
      <c r="E863" s="1">
        <f>IF('Залишки в регіоні'!$B863=Лист2!$E$1,'Залишки в регіоні'!$L863,0)</f>
        <v>0</v>
      </c>
      <c r="F863" s="1">
        <f>IF('Залишки в регіоні'!$B863=Лист2!$F$1,'Залишки в регіоні'!$L863,0)</f>
        <v>0</v>
      </c>
      <c r="G863" s="1">
        <f>IF('Залишки в регіоні'!$B863=Лист2!$G$1,'Залишки в регіоні'!$L863,0)</f>
        <v>0</v>
      </c>
      <c r="H863" s="1">
        <f>IF('Залишки в регіоні'!$B863=Лист2!$H$1,'Залишки в регіоні'!$L863,0)</f>
        <v>0</v>
      </c>
      <c r="I863" s="1">
        <f>IF('Залишки в регіоні'!$B863=Лист2!$I$1,'Залишки в регіоні'!$L863,0)</f>
        <v>0</v>
      </c>
      <c r="J863" s="1">
        <f>IF('Залишки в регіоні'!$B863=Лист2!$J$1,'Залишки в регіоні'!$L863,0)</f>
        <v>0</v>
      </c>
      <c r="K863" s="1">
        <f>IF('[1]Залишки в регіоні'!$B863=[1]Лист2!$K$1,'[1]Залишки в регіоні'!$L863,0)</f>
        <v>0</v>
      </c>
      <c r="L863" s="1">
        <f>IF('[1]Залишки в регіоні'!$B863=[1]Лист2!$L$1,'[1]Залишки в регіоні'!$L863,0)</f>
        <v>0</v>
      </c>
    </row>
    <row r="864" spans="1:12" x14ac:dyDescent="0.2">
      <c r="A864" s="1">
        <f>IF('Залишки в регіоні'!$B864=Лист2!$A$1,'Залишки в регіоні'!$L864,0)</f>
        <v>0</v>
      </c>
      <c r="B864" s="1">
        <f>IF('Залишки в регіоні'!$B864=Лист2!$B$1,'Залишки в регіоні'!$L864,0)</f>
        <v>0</v>
      </c>
      <c r="C864" s="1">
        <f>IF('Залишки в регіоні'!$B864=Лист2!$C$1,'Залишки в регіоні'!$L864,0)</f>
        <v>0</v>
      </c>
      <c r="D864" s="1">
        <f>IF('Залишки в регіоні'!$B864=Лист2!$D$1,'Залишки в регіоні'!$L864,0)</f>
        <v>0</v>
      </c>
      <c r="E864" s="1">
        <f>IF('Залишки в регіоні'!$B864=Лист2!$E$1,'Залишки в регіоні'!$L864,0)</f>
        <v>0</v>
      </c>
      <c r="F864" s="1">
        <f>IF('Залишки в регіоні'!$B864=Лист2!$F$1,'Залишки в регіоні'!$L864,0)</f>
        <v>0</v>
      </c>
      <c r="G864" s="1">
        <f>IF('Залишки в регіоні'!$B864=Лист2!$G$1,'Залишки в регіоні'!$L864,0)</f>
        <v>0</v>
      </c>
      <c r="H864" s="1">
        <f>IF('Залишки в регіоні'!$B864=Лист2!$H$1,'Залишки в регіоні'!$L864,0)</f>
        <v>0</v>
      </c>
      <c r="I864" s="1">
        <f>IF('Залишки в регіоні'!$B864=Лист2!$I$1,'Залишки в регіоні'!$L864,0)</f>
        <v>0</v>
      </c>
      <c r="J864" s="1">
        <f>IF('Залишки в регіоні'!$B864=Лист2!$J$1,'Залишки в регіоні'!$L864,0)</f>
        <v>0</v>
      </c>
      <c r="K864" s="1">
        <f>IF('[1]Залишки в регіоні'!$B864=[1]Лист2!$K$1,'[1]Залишки в регіоні'!$L864,0)</f>
        <v>0</v>
      </c>
      <c r="L864" s="1">
        <f>IF('[1]Залишки в регіоні'!$B864=[1]Лист2!$L$1,'[1]Залишки в регіоні'!$L864,0)</f>
        <v>0</v>
      </c>
    </row>
    <row r="865" spans="1:12" x14ac:dyDescent="0.2">
      <c r="A865" s="1">
        <f>IF('Залишки в регіоні'!$B865=Лист2!$A$1,'Залишки в регіоні'!$L865,0)</f>
        <v>0</v>
      </c>
      <c r="B865" s="1">
        <f>IF('Залишки в регіоні'!$B865=Лист2!$B$1,'Залишки в регіоні'!$L865,0)</f>
        <v>0</v>
      </c>
      <c r="C865" s="1">
        <f>IF('Залишки в регіоні'!$B865=Лист2!$C$1,'Залишки в регіоні'!$L865,0)</f>
        <v>0</v>
      </c>
      <c r="D865" s="1">
        <f>IF('Залишки в регіоні'!$B865=Лист2!$D$1,'Залишки в регіоні'!$L865,0)</f>
        <v>0</v>
      </c>
      <c r="E865" s="1">
        <f>IF('Залишки в регіоні'!$B865=Лист2!$E$1,'Залишки в регіоні'!$L865,0)</f>
        <v>0</v>
      </c>
      <c r="F865" s="1">
        <f>IF('Залишки в регіоні'!$B865=Лист2!$F$1,'Залишки в регіоні'!$L865,0)</f>
        <v>0</v>
      </c>
      <c r="G865" s="1">
        <f>IF('Залишки в регіоні'!$B865=Лист2!$G$1,'Залишки в регіоні'!$L865,0)</f>
        <v>0</v>
      </c>
      <c r="H865" s="1">
        <f>IF('Залишки в регіоні'!$B865=Лист2!$H$1,'Залишки в регіоні'!$L865,0)</f>
        <v>0</v>
      </c>
      <c r="I865" s="1">
        <f>IF('Залишки в регіоні'!$B865=Лист2!$I$1,'Залишки в регіоні'!$L865,0)</f>
        <v>0</v>
      </c>
      <c r="J865" s="1">
        <f>IF('Залишки в регіоні'!$B865=Лист2!$J$1,'Залишки в регіоні'!$L865,0)</f>
        <v>0</v>
      </c>
      <c r="K865" s="1">
        <f>IF('[1]Залишки в регіоні'!$B865=[1]Лист2!$K$1,'[1]Залишки в регіоні'!$L865,0)</f>
        <v>0</v>
      </c>
      <c r="L865" s="1">
        <f>IF('[1]Залишки в регіоні'!$B865=[1]Лист2!$L$1,'[1]Залишки в регіоні'!$L865,0)</f>
        <v>0</v>
      </c>
    </row>
    <row r="866" spans="1:12" x14ac:dyDescent="0.2">
      <c r="A866" s="1">
        <f>IF('Залишки в регіоні'!$B866=Лист2!$A$1,'Залишки в регіоні'!$L866,0)</f>
        <v>0</v>
      </c>
      <c r="B866" s="1">
        <f>IF('Залишки в регіоні'!$B866=Лист2!$B$1,'Залишки в регіоні'!$L866,0)</f>
        <v>0</v>
      </c>
      <c r="C866" s="1">
        <f>IF('Залишки в регіоні'!$B866=Лист2!$C$1,'Залишки в регіоні'!$L866,0)</f>
        <v>0</v>
      </c>
      <c r="D866" s="1">
        <f>IF('Залишки в регіоні'!$B866=Лист2!$D$1,'Залишки в регіоні'!$L866,0)</f>
        <v>0</v>
      </c>
      <c r="E866" s="1">
        <f>IF('Залишки в регіоні'!$B866=Лист2!$E$1,'Залишки в регіоні'!$L866,0)</f>
        <v>0</v>
      </c>
      <c r="F866" s="1">
        <f>IF('Залишки в регіоні'!$B866=Лист2!$F$1,'Залишки в регіоні'!$L866,0)</f>
        <v>0</v>
      </c>
      <c r="G866" s="1">
        <f>IF('Залишки в регіоні'!$B866=Лист2!$G$1,'Залишки в регіоні'!$L866,0)</f>
        <v>0</v>
      </c>
      <c r="H866" s="1">
        <f>IF('Залишки в регіоні'!$B866=Лист2!$H$1,'Залишки в регіоні'!$L866,0)</f>
        <v>0</v>
      </c>
      <c r="I866" s="1">
        <f>IF('Залишки в регіоні'!$B866=Лист2!$I$1,'Залишки в регіоні'!$L866,0)</f>
        <v>0</v>
      </c>
      <c r="J866" s="1">
        <f>IF('Залишки в регіоні'!$B866=Лист2!$J$1,'Залишки в регіоні'!$L866,0)</f>
        <v>0</v>
      </c>
      <c r="K866" s="1">
        <f>IF('[1]Залишки в регіоні'!$B866=[1]Лист2!$K$1,'[1]Залишки в регіоні'!$L866,0)</f>
        <v>0</v>
      </c>
      <c r="L866" s="1">
        <f>IF('[1]Залишки в регіоні'!$B866=[1]Лист2!$L$1,'[1]Залишки в регіоні'!$L866,0)</f>
        <v>0</v>
      </c>
    </row>
    <row r="867" spans="1:12" x14ac:dyDescent="0.2">
      <c r="A867" s="1">
        <f>IF('Залишки в регіоні'!$B867=Лист2!$A$1,'Залишки в регіоні'!$L867,0)</f>
        <v>0</v>
      </c>
      <c r="B867" s="1">
        <f>IF('Залишки в регіоні'!$B867=Лист2!$B$1,'Залишки в регіоні'!$L867,0)</f>
        <v>0</v>
      </c>
      <c r="C867" s="1">
        <f>IF('Залишки в регіоні'!$B867=Лист2!$C$1,'Залишки в регіоні'!$L867,0)</f>
        <v>0</v>
      </c>
      <c r="D867" s="1">
        <f>IF('Залишки в регіоні'!$B867=Лист2!$D$1,'Залишки в регіоні'!$L867,0)</f>
        <v>0</v>
      </c>
      <c r="E867" s="1">
        <f>IF('Залишки в регіоні'!$B867=Лист2!$E$1,'Залишки в регіоні'!$L867,0)</f>
        <v>0</v>
      </c>
      <c r="F867" s="1">
        <f>IF('Залишки в регіоні'!$B867=Лист2!$F$1,'Залишки в регіоні'!$L867,0)</f>
        <v>0</v>
      </c>
      <c r="G867" s="1">
        <f>IF('Залишки в регіоні'!$B867=Лист2!$G$1,'Залишки в регіоні'!$L867,0)</f>
        <v>0</v>
      </c>
      <c r="H867" s="1">
        <f>IF('Залишки в регіоні'!$B867=Лист2!$H$1,'Залишки в регіоні'!$L867,0)</f>
        <v>0</v>
      </c>
      <c r="I867" s="1">
        <f>IF('Залишки в регіоні'!$B867=Лист2!$I$1,'Залишки в регіоні'!$L867,0)</f>
        <v>0</v>
      </c>
      <c r="J867" s="1">
        <f>IF('Залишки в регіоні'!$B867=Лист2!$J$1,'Залишки в регіоні'!$L867,0)</f>
        <v>0</v>
      </c>
      <c r="K867" s="1">
        <f>IF('[1]Залишки в регіоні'!$B867=[1]Лист2!$K$1,'[1]Залишки в регіоні'!$L867,0)</f>
        <v>0</v>
      </c>
      <c r="L867" s="1">
        <f>IF('[1]Залишки в регіоні'!$B867=[1]Лист2!$L$1,'[1]Залишки в регіоні'!$L867,0)</f>
        <v>0</v>
      </c>
    </row>
    <row r="868" spans="1:12" x14ac:dyDescent="0.2">
      <c r="A868" s="1">
        <f>IF('Залишки в регіоні'!$B868=Лист2!$A$1,'Залишки в регіоні'!$L868,0)</f>
        <v>0</v>
      </c>
      <c r="B868" s="1">
        <f>IF('Залишки в регіоні'!$B868=Лист2!$B$1,'Залишки в регіоні'!$L868,0)</f>
        <v>0</v>
      </c>
      <c r="C868" s="1">
        <f>IF('Залишки в регіоні'!$B868=Лист2!$C$1,'Залишки в регіоні'!$L868,0)</f>
        <v>0</v>
      </c>
      <c r="D868" s="1">
        <f>IF('Залишки в регіоні'!$B868=Лист2!$D$1,'Залишки в регіоні'!$L868,0)</f>
        <v>0</v>
      </c>
      <c r="E868" s="1">
        <f>IF('Залишки в регіоні'!$B868=Лист2!$E$1,'Залишки в регіоні'!$L868,0)</f>
        <v>0</v>
      </c>
      <c r="F868" s="1">
        <f>IF('Залишки в регіоні'!$B868=Лист2!$F$1,'Залишки в регіоні'!$L868,0)</f>
        <v>0</v>
      </c>
      <c r="G868" s="1">
        <f>IF('Залишки в регіоні'!$B868=Лист2!$G$1,'Залишки в регіоні'!$L868,0)</f>
        <v>0</v>
      </c>
      <c r="H868" s="1">
        <f>IF('Залишки в регіоні'!$B868=Лист2!$H$1,'Залишки в регіоні'!$L868,0)</f>
        <v>0</v>
      </c>
      <c r="I868" s="1">
        <f>IF('Залишки в регіоні'!$B868=Лист2!$I$1,'Залишки в регіоні'!$L868,0)</f>
        <v>0</v>
      </c>
      <c r="J868" s="1">
        <f>IF('Залишки в регіоні'!$B868=Лист2!$J$1,'Залишки в регіоні'!$L868,0)</f>
        <v>0</v>
      </c>
      <c r="K868" s="1">
        <f>IF('[1]Залишки в регіоні'!$B868=[1]Лист2!$K$1,'[1]Залишки в регіоні'!$L868,0)</f>
        <v>0</v>
      </c>
      <c r="L868" s="1">
        <f>IF('[1]Залишки в регіоні'!$B868=[1]Лист2!$L$1,'[1]Залишки в регіоні'!$L868,0)</f>
        <v>0</v>
      </c>
    </row>
    <row r="869" spans="1:12" x14ac:dyDescent="0.2">
      <c r="A869" s="1">
        <f>IF('Залишки в регіоні'!$B869=Лист2!$A$1,'Залишки в регіоні'!$L869,0)</f>
        <v>0</v>
      </c>
      <c r="B869" s="1">
        <f>IF('Залишки в регіоні'!$B869=Лист2!$B$1,'Залишки в регіоні'!$L869,0)</f>
        <v>0</v>
      </c>
      <c r="C869" s="1">
        <f>IF('Залишки в регіоні'!$B869=Лист2!$C$1,'Залишки в регіоні'!$L869,0)</f>
        <v>0</v>
      </c>
      <c r="D869" s="1">
        <f>IF('Залишки в регіоні'!$B869=Лист2!$D$1,'Залишки в регіоні'!$L869,0)</f>
        <v>0</v>
      </c>
      <c r="E869" s="1">
        <f>IF('Залишки в регіоні'!$B869=Лист2!$E$1,'Залишки в регіоні'!$L869,0)</f>
        <v>0</v>
      </c>
      <c r="F869" s="1">
        <f>IF('Залишки в регіоні'!$B869=Лист2!$F$1,'Залишки в регіоні'!$L869,0)</f>
        <v>0</v>
      </c>
      <c r="G869" s="1">
        <f>IF('Залишки в регіоні'!$B869=Лист2!$G$1,'Залишки в регіоні'!$L869,0)</f>
        <v>0</v>
      </c>
      <c r="H869" s="1">
        <f>IF('Залишки в регіоні'!$B869=Лист2!$H$1,'Залишки в регіоні'!$L869,0)</f>
        <v>0</v>
      </c>
      <c r="I869" s="1">
        <f>IF('Залишки в регіоні'!$B869=Лист2!$I$1,'Залишки в регіоні'!$L869,0)</f>
        <v>0</v>
      </c>
      <c r="J869" s="1">
        <f>IF('Залишки в регіоні'!$B869=Лист2!$J$1,'Залишки в регіоні'!$L869,0)</f>
        <v>0</v>
      </c>
      <c r="K869" s="1">
        <f>IF('[1]Залишки в регіоні'!$B869=[1]Лист2!$K$1,'[1]Залишки в регіоні'!$L869,0)</f>
        <v>0</v>
      </c>
      <c r="L869" s="1">
        <f>IF('[1]Залишки в регіоні'!$B869=[1]Лист2!$L$1,'[1]Залишки в регіоні'!$L869,0)</f>
        <v>0</v>
      </c>
    </row>
    <row r="870" spans="1:12" x14ac:dyDescent="0.2">
      <c r="A870" s="1">
        <f>IF('Залишки в регіоні'!$B870=Лист2!$A$1,'Залишки в регіоні'!$L870,0)</f>
        <v>0</v>
      </c>
      <c r="B870" s="1">
        <f>IF('Залишки в регіоні'!$B870=Лист2!$B$1,'Залишки в регіоні'!$L870,0)</f>
        <v>0</v>
      </c>
      <c r="C870" s="1">
        <f>IF('Залишки в регіоні'!$B870=Лист2!$C$1,'Залишки в регіоні'!$L870,0)</f>
        <v>0</v>
      </c>
      <c r="D870" s="1">
        <f>IF('Залишки в регіоні'!$B870=Лист2!$D$1,'Залишки в регіоні'!$L870,0)</f>
        <v>0</v>
      </c>
      <c r="E870" s="1">
        <f>IF('Залишки в регіоні'!$B870=Лист2!$E$1,'Залишки в регіоні'!$L870,0)</f>
        <v>0</v>
      </c>
      <c r="F870" s="1">
        <f>IF('Залишки в регіоні'!$B870=Лист2!$F$1,'Залишки в регіоні'!$L870,0)</f>
        <v>0</v>
      </c>
      <c r="G870" s="1">
        <f>IF('Залишки в регіоні'!$B870=Лист2!$G$1,'Залишки в регіоні'!$L870,0)</f>
        <v>0</v>
      </c>
      <c r="H870" s="1">
        <f>IF('Залишки в регіоні'!$B870=Лист2!$H$1,'Залишки в регіоні'!$L870,0)</f>
        <v>0</v>
      </c>
      <c r="I870" s="1">
        <f>IF('Залишки в регіоні'!$B870=Лист2!$I$1,'Залишки в регіоні'!$L870,0)</f>
        <v>0</v>
      </c>
      <c r="J870" s="1">
        <f>IF('Залишки в регіоні'!$B870=Лист2!$J$1,'Залишки в регіоні'!$L870,0)</f>
        <v>0</v>
      </c>
      <c r="K870" s="1">
        <f>IF('[1]Залишки в регіоні'!$B870=[1]Лист2!$K$1,'[1]Залишки в регіоні'!$L870,0)</f>
        <v>0</v>
      </c>
      <c r="L870" s="1">
        <f>IF('[1]Залишки в регіоні'!$B870=[1]Лист2!$L$1,'[1]Залишки в регіоні'!$L870,0)</f>
        <v>0</v>
      </c>
    </row>
    <row r="871" spans="1:12" x14ac:dyDescent="0.2">
      <c r="A871" s="1">
        <f>IF('Залишки в регіоні'!$B871=Лист2!$A$1,'Залишки в регіоні'!$L871,0)</f>
        <v>0</v>
      </c>
      <c r="B871" s="1">
        <f>IF('Залишки в регіоні'!$B871=Лист2!$B$1,'Залишки в регіоні'!$L871,0)</f>
        <v>0</v>
      </c>
      <c r="C871" s="1">
        <f>IF('Залишки в регіоні'!$B871=Лист2!$C$1,'Залишки в регіоні'!$L871,0)</f>
        <v>0</v>
      </c>
      <c r="D871" s="1">
        <f>IF('Залишки в регіоні'!$B871=Лист2!$D$1,'Залишки в регіоні'!$L871,0)</f>
        <v>0</v>
      </c>
      <c r="E871" s="1">
        <f>IF('Залишки в регіоні'!$B871=Лист2!$E$1,'Залишки в регіоні'!$L871,0)</f>
        <v>0</v>
      </c>
      <c r="F871" s="1">
        <f>IF('Залишки в регіоні'!$B871=Лист2!$F$1,'Залишки в регіоні'!$L871,0)</f>
        <v>0</v>
      </c>
      <c r="G871" s="1">
        <f>IF('Залишки в регіоні'!$B871=Лист2!$G$1,'Залишки в регіоні'!$L871,0)</f>
        <v>0</v>
      </c>
      <c r="H871" s="1">
        <f>IF('Залишки в регіоні'!$B871=Лист2!$H$1,'Залишки в регіоні'!$L871,0)</f>
        <v>0</v>
      </c>
      <c r="I871" s="1">
        <f>IF('Залишки в регіоні'!$B871=Лист2!$I$1,'Залишки в регіоні'!$L871,0)</f>
        <v>0</v>
      </c>
      <c r="J871" s="1">
        <f>IF('Залишки в регіоні'!$B871=Лист2!$J$1,'Залишки в регіоні'!$L871,0)</f>
        <v>0</v>
      </c>
      <c r="K871" s="1">
        <f>IF('[1]Залишки в регіоні'!$B871=[1]Лист2!$K$1,'[1]Залишки в регіоні'!$L871,0)</f>
        <v>0</v>
      </c>
      <c r="L871" s="1">
        <f>IF('[1]Залишки в регіоні'!$B871=[1]Лист2!$L$1,'[1]Залишки в регіоні'!$L871,0)</f>
        <v>0</v>
      </c>
    </row>
    <row r="872" spans="1:12" x14ac:dyDescent="0.2">
      <c r="A872" s="1">
        <f>IF('Залишки в регіоні'!$B872=Лист2!$A$1,'Залишки в регіоні'!$L872,0)</f>
        <v>0</v>
      </c>
      <c r="B872" s="1">
        <f>IF('Залишки в регіоні'!$B872=Лист2!$B$1,'Залишки в регіоні'!$L872,0)</f>
        <v>0</v>
      </c>
      <c r="C872" s="1">
        <f>IF('Залишки в регіоні'!$B872=Лист2!$C$1,'Залишки в регіоні'!$L872,0)</f>
        <v>0</v>
      </c>
      <c r="D872" s="1">
        <f>IF('Залишки в регіоні'!$B872=Лист2!$D$1,'Залишки в регіоні'!$L872,0)</f>
        <v>0</v>
      </c>
      <c r="E872" s="1">
        <f>IF('Залишки в регіоні'!$B872=Лист2!$E$1,'Залишки в регіоні'!$L872,0)</f>
        <v>0</v>
      </c>
      <c r="F872" s="1">
        <f>IF('Залишки в регіоні'!$B872=Лист2!$F$1,'Залишки в регіоні'!$L872,0)</f>
        <v>0</v>
      </c>
      <c r="G872" s="1">
        <f>IF('Залишки в регіоні'!$B872=Лист2!$G$1,'Залишки в регіоні'!$L872,0)</f>
        <v>0</v>
      </c>
      <c r="H872" s="1">
        <f>IF('Залишки в регіоні'!$B872=Лист2!$H$1,'Залишки в регіоні'!$L872,0)</f>
        <v>0</v>
      </c>
      <c r="I872" s="1">
        <f>IF('Залишки в регіоні'!$B872=Лист2!$I$1,'Залишки в регіоні'!$L872,0)</f>
        <v>0</v>
      </c>
      <c r="J872" s="1">
        <f>IF('Залишки в регіоні'!$B872=Лист2!$J$1,'Залишки в регіоні'!$L872,0)</f>
        <v>0</v>
      </c>
      <c r="K872" s="1">
        <f>IF('[1]Залишки в регіоні'!$B872=[1]Лист2!$K$1,'[1]Залишки в регіоні'!$L872,0)</f>
        <v>0</v>
      </c>
      <c r="L872" s="1">
        <f>IF('[1]Залишки в регіоні'!$B872=[1]Лист2!$L$1,'[1]Залишки в регіоні'!$L872,0)</f>
        <v>0</v>
      </c>
    </row>
    <row r="873" spans="1:12" x14ac:dyDescent="0.2">
      <c r="A873" s="1">
        <f>IF('Залишки в регіоні'!$B873=Лист2!$A$1,'Залишки в регіоні'!$L873,0)</f>
        <v>0</v>
      </c>
      <c r="B873" s="1">
        <f>IF('Залишки в регіоні'!$B873=Лист2!$B$1,'Залишки в регіоні'!$L873,0)</f>
        <v>0</v>
      </c>
      <c r="C873" s="1">
        <f>IF('Залишки в регіоні'!$B873=Лист2!$C$1,'Залишки в регіоні'!$L873,0)</f>
        <v>0</v>
      </c>
      <c r="D873" s="1">
        <f>IF('Залишки в регіоні'!$B873=Лист2!$D$1,'Залишки в регіоні'!$L873,0)</f>
        <v>0</v>
      </c>
      <c r="E873" s="1">
        <f>IF('Залишки в регіоні'!$B873=Лист2!$E$1,'Залишки в регіоні'!$L873,0)</f>
        <v>0</v>
      </c>
      <c r="F873" s="1">
        <f>IF('Залишки в регіоні'!$B873=Лист2!$F$1,'Залишки в регіоні'!$L873,0)</f>
        <v>0</v>
      </c>
      <c r="G873" s="1">
        <f>IF('Залишки в регіоні'!$B873=Лист2!$G$1,'Залишки в регіоні'!$L873,0)</f>
        <v>0</v>
      </c>
      <c r="H873" s="1">
        <f>IF('Залишки в регіоні'!$B873=Лист2!$H$1,'Залишки в регіоні'!$L873,0)</f>
        <v>0</v>
      </c>
      <c r="I873" s="1">
        <f>IF('Залишки в регіоні'!$B873=Лист2!$I$1,'Залишки в регіоні'!$L873,0)</f>
        <v>0</v>
      </c>
      <c r="J873" s="1">
        <f>IF('Залишки в регіоні'!$B873=Лист2!$J$1,'Залишки в регіоні'!$L873,0)</f>
        <v>0</v>
      </c>
      <c r="K873" s="1">
        <f>IF('[1]Залишки в регіоні'!$B873=[1]Лист2!$K$1,'[1]Залишки в регіоні'!$L873,0)</f>
        <v>0</v>
      </c>
      <c r="L873" s="1">
        <f>IF('[1]Залишки в регіоні'!$B873=[1]Лист2!$L$1,'[1]Залишки в регіоні'!$L873,0)</f>
        <v>0</v>
      </c>
    </row>
    <row r="874" spans="1:12" x14ac:dyDescent="0.2">
      <c r="A874" s="1">
        <f>IF('Залишки в регіоні'!$B874=Лист2!$A$1,'Залишки в регіоні'!$L874,0)</f>
        <v>0</v>
      </c>
      <c r="B874" s="1">
        <f>IF('Залишки в регіоні'!$B874=Лист2!$B$1,'Залишки в регіоні'!$L874,0)</f>
        <v>0</v>
      </c>
      <c r="C874" s="1">
        <f>IF('Залишки в регіоні'!$B874=Лист2!$C$1,'Залишки в регіоні'!$L874,0)</f>
        <v>0</v>
      </c>
      <c r="D874" s="1">
        <f>IF('Залишки в регіоні'!$B874=Лист2!$D$1,'Залишки в регіоні'!$L874,0)</f>
        <v>0</v>
      </c>
      <c r="E874" s="1">
        <f>IF('Залишки в регіоні'!$B874=Лист2!$E$1,'Залишки в регіоні'!$L874,0)</f>
        <v>0</v>
      </c>
      <c r="F874" s="1">
        <f>IF('Залишки в регіоні'!$B874=Лист2!$F$1,'Залишки в регіоні'!$L874,0)</f>
        <v>0</v>
      </c>
      <c r="G874" s="1">
        <f>IF('Залишки в регіоні'!$B874=Лист2!$G$1,'Залишки в регіоні'!$L874,0)</f>
        <v>0</v>
      </c>
      <c r="H874" s="1">
        <f>IF('Залишки в регіоні'!$B874=Лист2!$H$1,'Залишки в регіоні'!$L874,0)</f>
        <v>0</v>
      </c>
      <c r="I874" s="1">
        <f>IF('Залишки в регіоні'!$B874=Лист2!$I$1,'Залишки в регіоні'!$L874,0)</f>
        <v>0</v>
      </c>
      <c r="J874" s="1">
        <f>IF('Залишки в регіоні'!$B874=Лист2!$J$1,'Залишки в регіоні'!$L874,0)</f>
        <v>0</v>
      </c>
      <c r="K874" s="1">
        <f>IF('[1]Залишки в регіоні'!$B874=[1]Лист2!$K$1,'[1]Залишки в регіоні'!$L874,0)</f>
        <v>0</v>
      </c>
      <c r="L874" s="1">
        <f>IF('[1]Залишки в регіоні'!$B874=[1]Лист2!$L$1,'[1]Залишки в регіоні'!$L874,0)</f>
        <v>0</v>
      </c>
    </row>
    <row r="875" spans="1:12" x14ac:dyDescent="0.2">
      <c r="A875" s="1">
        <f>IF('Залишки в регіоні'!$B875=Лист2!$A$1,'Залишки в регіоні'!$L875,0)</f>
        <v>0</v>
      </c>
      <c r="B875" s="1">
        <f>IF('Залишки в регіоні'!$B875=Лист2!$B$1,'Залишки в регіоні'!$L875,0)</f>
        <v>0</v>
      </c>
      <c r="C875" s="1">
        <f>IF('Залишки в регіоні'!$B875=Лист2!$C$1,'Залишки в регіоні'!$L875,0)</f>
        <v>0</v>
      </c>
      <c r="D875" s="1">
        <f>IF('Залишки в регіоні'!$B875=Лист2!$D$1,'Залишки в регіоні'!$L875,0)</f>
        <v>0</v>
      </c>
      <c r="E875" s="1">
        <f>IF('Залишки в регіоні'!$B875=Лист2!$E$1,'Залишки в регіоні'!$L875,0)</f>
        <v>0</v>
      </c>
      <c r="F875" s="1">
        <f>IF('Залишки в регіоні'!$B875=Лист2!$F$1,'Залишки в регіоні'!$L875,0)</f>
        <v>0</v>
      </c>
      <c r="G875" s="1">
        <f>IF('Залишки в регіоні'!$B875=Лист2!$G$1,'Залишки в регіоні'!$L875,0)</f>
        <v>0</v>
      </c>
      <c r="H875" s="1">
        <f>IF('Залишки в регіоні'!$B875=Лист2!$H$1,'Залишки в регіоні'!$L875,0)</f>
        <v>0</v>
      </c>
      <c r="I875" s="1">
        <f>IF('Залишки в регіоні'!$B875=Лист2!$I$1,'Залишки в регіоні'!$L875,0)</f>
        <v>0</v>
      </c>
      <c r="J875" s="1">
        <f>IF('Залишки в регіоні'!$B875=Лист2!$J$1,'Залишки в регіоні'!$L875,0)</f>
        <v>0</v>
      </c>
      <c r="K875" s="1">
        <f>IF('[1]Залишки в регіоні'!$B875=[1]Лист2!$K$1,'[1]Залишки в регіоні'!$L875,0)</f>
        <v>0</v>
      </c>
      <c r="L875" s="1">
        <f>IF('[1]Залишки в регіоні'!$B875=[1]Лист2!$L$1,'[1]Залишки в регіоні'!$L875,0)</f>
        <v>0</v>
      </c>
    </row>
    <row r="876" spans="1:12" x14ac:dyDescent="0.2">
      <c r="A876" s="1">
        <f>IF('Залишки в регіоні'!$B876=Лист2!$A$1,'Залишки в регіоні'!$L876,0)</f>
        <v>0</v>
      </c>
      <c r="B876" s="1">
        <f>IF('Залишки в регіоні'!$B876=Лист2!$B$1,'Залишки в регіоні'!$L876,0)</f>
        <v>0</v>
      </c>
      <c r="C876" s="1">
        <f>IF('Залишки в регіоні'!$B876=Лист2!$C$1,'Залишки в регіоні'!$L876,0)</f>
        <v>0</v>
      </c>
      <c r="D876" s="1">
        <f>IF('Залишки в регіоні'!$B876=Лист2!$D$1,'Залишки в регіоні'!$L876,0)</f>
        <v>0</v>
      </c>
      <c r="E876" s="1">
        <f>IF('Залишки в регіоні'!$B876=Лист2!$E$1,'Залишки в регіоні'!$L876,0)</f>
        <v>0</v>
      </c>
      <c r="F876" s="1">
        <f>IF('Залишки в регіоні'!$B876=Лист2!$F$1,'Залишки в регіоні'!$L876,0)</f>
        <v>0</v>
      </c>
      <c r="G876" s="1">
        <f>IF('Залишки в регіоні'!$B876=Лист2!$G$1,'Залишки в регіоні'!$L876,0)</f>
        <v>0</v>
      </c>
      <c r="H876" s="1">
        <f>IF('Залишки в регіоні'!$B876=Лист2!$H$1,'Залишки в регіоні'!$L876,0)</f>
        <v>0</v>
      </c>
      <c r="I876" s="1">
        <f>IF('Залишки в регіоні'!$B876=Лист2!$I$1,'Залишки в регіоні'!$L876,0)</f>
        <v>0</v>
      </c>
      <c r="J876" s="1">
        <f>IF('Залишки в регіоні'!$B876=Лист2!$J$1,'Залишки в регіоні'!$L876,0)</f>
        <v>0</v>
      </c>
      <c r="K876" s="1">
        <f>IF('[1]Залишки в регіоні'!$B876=[1]Лист2!$K$1,'[1]Залишки в регіоні'!$L876,0)</f>
        <v>0</v>
      </c>
      <c r="L876" s="1">
        <f>IF('[1]Залишки в регіоні'!$B876=[1]Лист2!$L$1,'[1]Залишки в регіоні'!$L876,0)</f>
        <v>0</v>
      </c>
    </row>
    <row r="877" spans="1:12" x14ac:dyDescent="0.2">
      <c r="A877" s="1">
        <f>IF('Залишки в регіоні'!$B877=Лист2!$A$1,'Залишки в регіоні'!$L877,0)</f>
        <v>0</v>
      </c>
      <c r="B877" s="1">
        <f>IF('Залишки в регіоні'!$B877=Лист2!$B$1,'Залишки в регіоні'!$L877,0)</f>
        <v>0</v>
      </c>
      <c r="C877" s="1">
        <f>IF('Залишки в регіоні'!$B877=Лист2!$C$1,'Залишки в регіоні'!$L877,0)</f>
        <v>0</v>
      </c>
      <c r="D877" s="1">
        <f>IF('Залишки в регіоні'!$B877=Лист2!$D$1,'Залишки в регіоні'!$L877,0)</f>
        <v>0</v>
      </c>
      <c r="E877" s="1">
        <f>IF('Залишки в регіоні'!$B877=Лист2!$E$1,'Залишки в регіоні'!$L877,0)</f>
        <v>0</v>
      </c>
      <c r="F877" s="1">
        <f>IF('Залишки в регіоні'!$B877=Лист2!$F$1,'Залишки в регіоні'!$L877,0)</f>
        <v>0</v>
      </c>
      <c r="G877" s="1">
        <f>IF('Залишки в регіоні'!$B877=Лист2!$G$1,'Залишки в регіоні'!$L877,0)</f>
        <v>0</v>
      </c>
      <c r="H877" s="1">
        <f>IF('Залишки в регіоні'!$B877=Лист2!$H$1,'Залишки в регіоні'!$L877,0)</f>
        <v>0</v>
      </c>
      <c r="I877" s="1">
        <f>IF('Залишки в регіоні'!$B877=Лист2!$I$1,'Залишки в регіоні'!$L877,0)</f>
        <v>0</v>
      </c>
      <c r="J877" s="1">
        <f>IF('Залишки в регіоні'!$B877=Лист2!$J$1,'Залишки в регіоні'!$L877,0)</f>
        <v>0</v>
      </c>
      <c r="K877" s="1">
        <f>IF('[1]Залишки в регіоні'!$B877=[1]Лист2!$K$1,'[1]Залишки в регіоні'!$L877,0)</f>
        <v>0</v>
      </c>
      <c r="L877" s="1">
        <f>IF('[1]Залишки в регіоні'!$B877=[1]Лист2!$L$1,'[1]Залишки в регіоні'!$L877,0)</f>
        <v>0</v>
      </c>
    </row>
    <row r="878" spans="1:12" x14ac:dyDescent="0.2">
      <c r="A878" s="1">
        <f>IF('Залишки в регіоні'!$B878=Лист2!$A$1,'Залишки в регіоні'!$L878,0)</f>
        <v>0</v>
      </c>
      <c r="B878" s="1">
        <f>IF('Залишки в регіоні'!$B878=Лист2!$B$1,'Залишки в регіоні'!$L878,0)</f>
        <v>0</v>
      </c>
      <c r="C878" s="1">
        <f>IF('Залишки в регіоні'!$B878=Лист2!$C$1,'Залишки в регіоні'!$L878,0)</f>
        <v>0</v>
      </c>
      <c r="D878" s="1">
        <f>IF('Залишки в регіоні'!$B878=Лист2!$D$1,'Залишки в регіоні'!$L878,0)</f>
        <v>0</v>
      </c>
      <c r="E878" s="1">
        <f>IF('Залишки в регіоні'!$B878=Лист2!$E$1,'Залишки в регіоні'!$L878,0)</f>
        <v>0</v>
      </c>
      <c r="F878" s="1">
        <f>IF('Залишки в регіоні'!$B878=Лист2!$F$1,'Залишки в регіоні'!$L878,0)</f>
        <v>0</v>
      </c>
      <c r="G878" s="1">
        <f>IF('Залишки в регіоні'!$B878=Лист2!$G$1,'Залишки в регіоні'!$L878,0)</f>
        <v>0</v>
      </c>
      <c r="H878" s="1">
        <f>IF('Залишки в регіоні'!$B878=Лист2!$H$1,'Залишки в регіоні'!$L878,0)</f>
        <v>0</v>
      </c>
      <c r="I878" s="1">
        <f>IF('Залишки в регіоні'!$B878=Лист2!$I$1,'Залишки в регіоні'!$L878,0)</f>
        <v>0</v>
      </c>
      <c r="J878" s="1">
        <f>IF('Залишки в регіоні'!$B878=Лист2!$J$1,'Залишки в регіоні'!$L878,0)</f>
        <v>0</v>
      </c>
      <c r="K878" s="1">
        <f>IF('[1]Залишки в регіоні'!$B878=[1]Лист2!$K$1,'[1]Залишки в регіоні'!$L878,0)</f>
        <v>0</v>
      </c>
      <c r="L878" s="1">
        <f>IF('[1]Залишки в регіоні'!$B878=[1]Лист2!$L$1,'[1]Залишки в регіоні'!$L878,0)</f>
        <v>0</v>
      </c>
    </row>
    <row r="879" spans="1:12" x14ac:dyDescent="0.2">
      <c r="A879" s="1">
        <f>IF('Залишки в регіоні'!$B879=Лист2!$A$1,'Залишки в регіоні'!$L879,0)</f>
        <v>0</v>
      </c>
      <c r="B879" s="1">
        <f>IF('Залишки в регіоні'!$B879=Лист2!$B$1,'Залишки в регіоні'!$L879,0)</f>
        <v>0</v>
      </c>
      <c r="C879" s="1">
        <f>IF('Залишки в регіоні'!$B879=Лист2!$C$1,'Залишки в регіоні'!$L879,0)</f>
        <v>0</v>
      </c>
      <c r="D879" s="1">
        <f>IF('Залишки в регіоні'!$B879=Лист2!$D$1,'Залишки в регіоні'!$L879,0)</f>
        <v>0</v>
      </c>
      <c r="E879" s="1">
        <f>IF('Залишки в регіоні'!$B879=Лист2!$E$1,'Залишки в регіоні'!$L879,0)</f>
        <v>0</v>
      </c>
      <c r="F879" s="1">
        <f>IF('Залишки в регіоні'!$B879=Лист2!$F$1,'Залишки в регіоні'!$L879,0)</f>
        <v>0</v>
      </c>
      <c r="G879" s="1">
        <f>IF('Залишки в регіоні'!$B879=Лист2!$G$1,'Залишки в регіоні'!$L879,0)</f>
        <v>0</v>
      </c>
      <c r="H879" s="1">
        <f>IF('Залишки в регіоні'!$B879=Лист2!$H$1,'Залишки в регіоні'!$L879,0)</f>
        <v>0</v>
      </c>
      <c r="I879" s="1">
        <f>IF('Залишки в регіоні'!$B879=Лист2!$I$1,'Залишки в регіоні'!$L879,0)</f>
        <v>0</v>
      </c>
      <c r="J879" s="1">
        <f>IF('Залишки в регіоні'!$B879=Лист2!$J$1,'Залишки в регіоні'!$L879,0)</f>
        <v>0</v>
      </c>
      <c r="K879" s="1">
        <f>IF('[1]Залишки в регіоні'!$B879=[1]Лист2!$K$1,'[1]Залишки в регіоні'!$L879,0)</f>
        <v>0</v>
      </c>
      <c r="L879" s="1">
        <f>IF('[1]Залишки в регіоні'!$B879=[1]Лист2!$L$1,'[1]Залишки в регіоні'!$L879,0)</f>
        <v>0</v>
      </c>
    </row>
    <row r="880" spans="1:12" x14ac:dyDescent="0.2">
      <c r="A880" s="1">
        <f>IF('Залишки в регіоні'!$B880=Лист2!$A$1,'Залишки в регіоні'!$L880,0)</f>
        <v>0</v>
      </c>
      <c r="B880" s="1">
        <f>IF('Залишки в регіоні'!$B880=Лист2!$B$1,'Залишки в регіоні'!$L880,0)</f>
        <v>0</v>
      </c>
      <c r="C880" s="1">
        <f>IF('Залишки в регіоні'!$B880=Лист2!$C$1,'Залишки в регіоні'!$L880,0)</f>
        <v>0</v>
      </c>
      <c r="D880" s="1">
        <f>IF('Залишки в регіоні'!$B880=Лист2!$D$1,'Залишки в регіоні'!$L880,0)</f>
        <v>0</v>
      </c>
      <c r="E880" s="1">
        <f>IF('Залишки в регіоні'!$B880=Лист2!$E$1,'Залишки в регіоні'!$L880,0)</f>
        <v>0</v>
      </c>
      <c r="F880" s="1">
        <f>IF('Залишки в регіоні'!$B880=Лист2!$F$1,'Залишки в регіоні'!$L880,0)</f>
        <v>0</v>
      </c>
      <c r="G880" s="1">
        <f>IF('Залишки в регіоні'!$B880=Лист2!$G$1,'Залишки в регіоні'!$L880,0)</f>
        <v>0</v>
      </c>
      <c r="H880" s="1">
        <f>IF('Залишки в регіоні'!$B880=Лист2!$H$1,'Залишки в регіоні'!$L880,0)</f>
        <v>0</v>
      </c>
      <c r="I880" s="1">
        <f>IF('Залишки в регіоні'!$B880=Лист2!$I$1,'Залишки в регіоні'!$L880,0)</f>
        <v>0</v>
      </c>
      <c r="J880" s="1">
        <f>IF('Залишки в регіоні'!$B880=Лист2!$J$1,'Залишки в регіоні'!$L880,0)</f>
        <v>0</v>
      </c>
      <c r="K880" s="1">
        <f>IF('[1]Залишки в регіоні'!$B880=[1]Лист2!$K$1,'[1]Залишки в регіоні'!$L880,0)</f>
        <v>0</v>
      </c>
      <c r="L880" s="1">
        <f>IF('[1]Залишки в регіоні'!$B880=[1]Лист2!$L$1,'[1]Залишки в регіоні'!$L880,0)</f>
        <v>0</v>
      </c>
    </row>
    <row r="881" spans="1:12" x14ac:dyDescent="0.2">
      <c r="A881" s="1">
        <f>IF('Залишки в регіоні'!$B881=Лист2!$A$1,'Залишки в регіоні'!$L881,0)</f>
        <v>0</v>
      </c>
      <c r="B881" s="1">
        <f>IF('Залишки в регіоні'!$B881=Лист2!$B$1,'Залишки в регіоні'!$L881,0)</f>
        <v>0</v>
      </c>
      <c r="C881" s="1">
        <f>IF('Залишки в регіоні'!$B881=Лист2!$C$1,'Залишки в регіоні'!$L881,0)</f>
        <v>0</v>
      </c>
      <c r="D881" s="1">
        <f>IF('Залишки в регіоні'!$B881=Лист2!$D$1,'Залишки в регіоні'!$L881,0)</f>
        <v>0</v>
      </c>
      <c r="E881" s="1">
        <f>IF('Залишки в регіоні'!$B881=Лист2!$E$1,'Залишки в регіоні'!$L881,0)</f>
        <v>0</v>
      </c>
      <c r="F881" s="1">
        <f>IF('Залишки в регіоні'!$B881=Лист2!$F$1,'Залишки в регіоні'!$L881,0)</f>
        <v>0</v>
      </c>
      <c r="G881" s="1">
        <f>IF('Залишки в регіоні'!$B881=Лист2!$G$1,'Залишки в регіоні'!$L881,0)</f>
        <v>0</v>
      </c>
      <c r="H881" s="1">
        <f>IF('Залишки в регіоні'!$B881=Лист2!$H$1,'Залишки в регіоні'!$L881,0)</f>
        <v>0</v>
      </c>
      <c r="I881" s="1">
        <f>IF('Залишки в регіоні'!$B881=Лист2!$I$1,'Залишки в регіоні'!$L881,0)</f>
        <v>0</v>
      </c>
      <c r="J881" s="1">
        <f>IF('Залишки в регіоні'!$B881=Лист2!$J$1,'Залишки в регіоні'!$L881,0)</f>
        <v>0</v>
      </c>
      <c r="K881" s="1">
        <f>IF('[1]Залишки в регіоні'!$B881=[1]Лист2!$K$1,'[1]Залишки в регіоні'!$L881,0)</f>
        <v>0</v>
      </c>
      <c r="L881" s="1">
        <f>IF('[1]Залишки в регіоні'!$B881=[1]Лист2!$L$1,'[1]Залишки в регіоні'!$L881,0)</f>
        <v>0</v>
      </c>
    </row>
    <row r="882" spans="1:12" x14ac:dyDescent="0.2">
      <c r="A882" s="1">
        <f>IF('Залишки в регіоні'!$B882=Лист2!$A$1,'Залишки в регіоні'!$L882,0)</f>
        <v>0</v>
      </c>
      <c r="B882" s="1">
        <f>IF('Залишки в регіоні'!$B882=Лист2!$B$1,'Залишки в регіоні'!$L882,0)</f>
        <v>0</v>
      </c>
      <c r="C882" s="1">
        <f>IF('Залишки в регіоні'!$B882=Лист2!$C$1,'Залишки в регіоні'!$L882,0)</f>
        <v>0</v>
      </c>
      <c r="D882" s="1">
        <f>IF('Залишки в регіоні'!$B882=Лист2!$D$1,'Залишки в регіоні'!$L882,0)</f>
        <v>0</v>
      </c>
      <c r="E882" s="1">
        <f>IF('Залишки в регіоні'!$B882=Лист2!$E$1,'Залишки в регіоні'!$L882,0)</f>
        <v>0</v>
      </c>
      <c r="F882" s="1">
        <f>IF('Залишки в регіоні'!$B882=Лист2!$F$1,'Залишки в регіоні'!$L882,0)</f>
        <v>0</v>
      </c>
      <c r="G882" s="1">
        <f>IF('Залишки в регіоні'!$B882=Лист2!$G$1,'Залишки в регіоні'!$L882,0)</f>
        <v>0</v>
      </c>
      <c r="H882" s="1">
        <f>IF('Залишки в регіоні'!$B882=Лист2!$H$1,'Залишки в регіоні'!$L882,0)</f>
        <v>0</v>
      </c>
      <c r="I882" s="1">
        <f>IF('Залишки в регіоні'!$B882=Лист2!$I$1,'Залишки в регіоні'!$L882,0)</f>
        <v>0</v>
      </c>
      <c r="J882" s="1">
        <f>IF('Залишки в регіоні'!$B882=Лист2!$J$1,'Залишки в регіоні'!$L882,0)</f>
        <v>0</v>
      </c>
      <c r="K882" s="1">
        <f>IF('[1]Залишки в регіоні'!$B882=[1]Лист2!$K$1,'[1]Залишки в регіоні'!$L882,0)</f>
        <v>0</v>
      </c>
      <c r="L882" s="1">
        <f>IF('[1]Залишки в регіоні'!$B882=[1]Лист2!$L$1,'[1]Залишки в регіоні'!$L882,0)</f>
        <v>0</v>
      </c>
    </row>
    <row r="883" spans="1:12" x14ac:dyDescent="0.2">
      <c r="A883" s="1">
        <f>IF('Залишки в регіоні'!$B883=Лист2!$A$1,'Залишки в регіоні'!$L883,0)</f>
        <v>0</v>
      </c>
      <c r="B883" s="1">
        <f>IF('Залишки в регіоні'!$B883=Лист2!$B$1,'Залишки в регіоні'!$L883,0)</f>
        <v>0</v>
      </c>
      <c r="C883" s="1">
        <f>IF('Залишки в регіоні'!$B883=Лист2!$C$1,'Залишки в регіоні'!$L883,0)</f>
        <v>0</v>
      </c>
      <c r="D883" s="1">
        <f>IF('Залишки в регіоні'!$B883=Лист2!$D$1,'Залишки в регіоні'!$L883,0)</f>
        <v>0</v>
      </c>
      <c r="E883" s="1">
        <f>IF('Залишки в регіоні'!$B883=Лист2!$E$1,'Залишки в регіоні'!$L883,0)</f>
        <v>0</v>
      </c>
      <c r="F883" s="1">
        <f>IF('Залишки в регіоні'!$B883=Лист2!$F$1,'Залишки в регіоні'!$L883,0)</f>
        <v>0</v>
      </c>
      <c r="G883" s="1">
        <f>IF('Залишки в регіоні'!$B883=Лист2!$G$1,'Залишки в регіоні'!$L883,0)</f>
        <v>0</v>
      </c>
      <c r="H883" s="1">
        <f>IF('Залишки в регіоні'!$B883=Лист2!$H$1,'Залишки в регіоні'!$L883,0)</f>
        <v>0</v>
      </c>
      <c r="I883" s="1">
        <f>IF('Залишки в регіоні'!$B883=Лист2!$I$1,'Залишки в регіоні'!$L883,0)</f>
        <v>0</v>
      </c>
      <c r="J883" s="1">
        <f>IF('Залишки в регіоні'!$B883=Лист2!$J$1,'Залишки в регіоні'!$L883,0)</f>
        <v>0</v>
      </c>
      <c r="K883" s="1">
        <f>IF('[1]Залишки в регіоні'!$B883=[1]Лист2!$K$1,'[1]Залишки в регіоні'!$L883,0)</f>
        <v>0</v>
      </c>
      <c r="L883" s="1">
        <f>IF('[1]Залишки в регіоні'!$B883=[1]Лист2!$L$1,'[1]Залишки в регіоні'!$L883,0)</f>
        <v>0</v>
      </c>
    </row>
    <row r="884" spans="1:12" x14ac:dyDescent="0.2">
      <c r="A884" s="1">
        <f>IF('Залишки в регіоні'!$B884=Лист2!$A$1,'Залишки в регіоні'!$L884,0)</f>
        <v>0</v>
      </c>
      <c r="B884" s="1">
        <f>IF('Залишки в регіоні'!$B884=Лист2!$B$1,'Залишки в регіоні'!$L884,0)</f>
        <v>0</v>
      </c>
      <c r="C884" s="1">
        <f>IF('Залишки в регіоні'!$B884=Лист2!$C$1,'Залишки в регіоні'!$L884,0)</f>
        <v>0</v>
      </c>
      <c r="D884" s="1">
        <f>IF('Залишки в регіоні'!$B884=Лист2!$D$1,'Залишки в регіоні'!$L884,0)</f>
        <v>0</v>
      </c>
      <c r="E884" s="1">
        <f>IF('Залишки в регіоні'!$B884=Лист2!$E$1,'Залишки в регіоні'!$L884,0)</f>
        <v>0</v>
      </c>
      <c r="F884" s="1">
        <f>IF('Залишки в регіоні'!$B884=Лист2!$F$1,'Залишки в регіоні'!$L884,0)</f>
        <v>0</v>
      </c>
      <c r="G884" s="1">
        <f>IF('Залишки в регіоні'!$B884=Лист2!$G$1,'Залишки в регіоні'!$L884,0)</f>
        <v>0</v>
      </c>
      <c r="H884" s="1">
        <f>IF('Залишки в регіоні'!$B884=Лист2!$H$1,'Залишки в регіоні'!$L884,0)</f>
        <v>0</v>
      </c>
      <c r="I884" s="1">
        <f>IF('Залишки в регіоні'!$B884=Лист2!$I$1,'Залишки в регіоні'!$L884,0)</f>
        <v>0</v>
      </c>
      <c r="J884" s="1">
        <f>IF('Залишки в регіоні'!$B884=Лист2!$J$1,'Залишки в регіоні'!$L884,0)</f>
        <v>0</v>
      </c>
      <c r="K884" s="1">
        <f>IF('[1]Залишки в регіоні'!$B884=[1]Лист2!$K$1,'[1]Залишки в регіоні'!$L884,0)</f>
        <v>0</v>
      </c>
      <c r="L884" s="1">
        <f>IF('[1]Залишки в регіоні'!$B884=[1]Лист2!$L$1,'[1]Залишки в регіоні'!$L884,0)</f>
        <v>0</v>
      </c>
    </row>
    <row r="885" spans="1:12" x14ac:dyDescent="0.2">
      <c r="A885" s="1">
        <f>IF('Залишки в регіоні'!$B885=Лист2!$A$1,'Залишки в регіоні'!$L885,0)</f>
        <v>0</v>
      </c>
      <c r="B885" s="1">
        <f>IF('Залишки в регіоні'!$B885=Лист2!$B$1,'Залишки в регіоні'!$L885,0)</f>
        <v>0</v>
      </c>
      <c r="C885" s="1">
        <f>IF('Залишки в регіоні'!$B885=Лист2!$C$1,'Залишки в регіоні'!$L885,0)</f>
        <v>0</v>
      </c>
      <c r="D885" s="1">
        <f>IF('Залишки в регіоні'!$B885=Лист2!$D$1,'Залишки в регіоні'!$L885,0)</f>
        <v>0</v>
      </c>
      <c r="E885" s="1">
        <f>IF('Залишки в регіоні'!$B885=Лист2!$E$1,'Залишки в регіоні'!$L885,0)</f>
        <v>0</v>
      </c>
      <c r="F885" s="1">
        <f>IF('Залишки в регіоні'!$B885=Лист2!$F$1,'Залишки в регіоні'!$L885,0)</f>
        <v>0</v>
      </c>
      <c r="G885" s="1">
        <f>IF('Залишки в регіоні'!$B885=Лист2!$G$1,'Залишки в регіоні'!$L885,0)</f>
        <v>0</v>
      </c>
      <c r="H885" s="1">
        <f>IF('Залишки в регіоні'!$B885=Лист2!$H$1,'Залишки в регіоні'!$L885,0)</f>
        <v>0</v>
      </c>
      <c r="I885" s="1">
        <f>IF('Залишки в регіоні'!$B885=Лист2!$I$1,'Залишки в регіоні'!$L885,0)</f>
        <v>0</v>
      </c>
      <c r="J885" s="1">
        <f>IF('Залишки в регіоні'!$B885=Лист2!$J$1,'Залишки в регіоні'!$L885,0)</f>
        <v>0</v>
      </c>
      <c r="K885" s="1">
        <f>IF('[1]Залишки в регіоні'!$B885=[1]Лист2!$K$1,'[1]Залишки в регіоні'!$L885,0)</f>
        <v>0</v>
      </c>
      <c r="L885" s="1">
        <f>IF('[1]Залишки в регіоні'!$B885=[1]Лист2!$L$1,'[1]Залишки в регіоні'!$L885,0)</f>
        <v>0</v>
      </c>
    </row>
    <row r="886" spans="1:12" x14ac:dyDescent="0.2">
      <c r="A886" s="1">
        <f>IF('Залишки в регіоні'!$B886=Лист2!$A$1,'Залишки в регіоні'!$L886,0)</f>
        <v>0</v>
      </c>
      <c r="B886" s="1">
        <f>IF('Залишки в регіоні'!$B886=Лист2!$B$1,'Залишки в регіоні'!$L886,0)</f>
        <v>0</v>
      </c>
      <c r="C886" s="1">
        <f>IF('Залишки в регіоні'!$B886=Лист2!$C$1,'Залишки в регіоні'!$L886,0)</f>
        <v>0</v>
      </c>
      <c r="D886" s="1">
        <f>IF('Залишки в регіоні'!$B886=Лист2!$D$1,'Залишки в регіоні'!$L886,0)</f>
        <v>0</v>
      </c>
      <c r="E886" s="1">
        <f>IF('Залишки в регіоні'!$B886=Лист2!$E$1,'Залишки в регіоні'!$L886,0)</f>
        <v>0</v>
      </c>
      <c r="F886" s="1">
        <f>IF('Залишки в регіоні'!$B886=Лист2!$F$1,'Залишки в регіоні'!$L886,0)</f>
        <v>0</v>
      </c>
      <c r="G886" s="1">
        <f>IF('Залишки в регіоні'!$B886=Лист2!$G$1,'Залишки в регіоні'!$L886,0)</f>
        <v>0</v>
      </c>
      <c r="H886" s="1">
        <f>IF('Залишки в регіоні'!$B886=Лист2!$H$1,'Залишки в регіоні'!$L886,0)</f>
        <v>0</v>
      </c>
      <c r="I886" s="1">
        <f>IF('Залишки в регіоні'!$B886=Лист2!$I$1,'Залишки в регіоні'!$L886,0)</f>
        <v>0</v>
      </c>
      <c r="J886" s="1">
        <f>IF('Залишки в регіоні'!$B886=Лист2!$J$1,'Залишки в регіоні'!$L886,0)</f>
        <v>0</v>
      </c>
      <c r="K886" s="1">
        <f>IF('[1]Залишки в регіоні'!$B886=[1]Лист2!$K$1,'[1]Залишки в регіоні'!$L886,0)</f>
        <v>0</v>
      </c>
      <c r="L886" s="1">
        <f>IF('[1]Залишки в регіоні'!$B886=[1]Лист2!$L$1,'[1]Залишки в регіоні'!$L886,0)</f>
        <v>0</v>
      </c>
    </row>
    <row r="887" spans="1:12" x14ac:dyDescent="0.2">
      <c r="A887" s="1">
        <f>IF('Залишки в регіоні'!$B887=Лист2!$A$1,'Залишки в регіоні'!$L887,0)</f>
        <v>0</v>
      </c>
      <c r="B887" s="1">
        <f>IF('Залишки в регіоні'!$B887=Лист2!$B$1,'Залишки в регіоні'!$L887,0)</f>
        <v>0</v>
      </c>
      <c r="C887" s="1">
        <f>IF('Залишки в регіоні'!$B887=Лист2!$C$1,'Залишки в регіоні'!$L887,0)</f>
        <v>0</v>
      </c>
      <c r="D887" s="1">
        <f>IF('Залишки в регіоні'!$B887=Лист2!$D$1,'Залишки в регіоні'!$L887,0)</f>
        <v>0</v>
      </c>
      <c r="E887" s="1">
        <f>IF('Залишки в регіоні'!$B887=Лист2!$E$1,'Залишки в регіоні'!$L887,0)</f>
        <v>0</v>
      </c>
      <c r="F887" s="1">
        <f>IF('Залишки в регіоні'!$B887=Лист2!$F$1,'Залишки в регіоні'!$L887,0)</f>
        <v>0</v>
      </c>
      <c r="G887" s="1">
        <f>IF('Залишки в регіоні'!$B887=Лист2!$G$1,'Залишки в регіоні'!$L887,0)</f>
        <v>0</v>
      </c>
      <c r="H887" s="1">
        <f>IF('Залишки в регіоні'!$B887=Лист2!$H$1,'Залишки в регіоні'!$L887,0)</f>
        <v>0</v>
      </c>
      <c r="I887" s="1">
        <f>IF('Залишки в регіоні'!$B887=Лист2!$I$1,'Залишки в регіоні'!$L887,0)</f>
        <v>0</v>
      </c>
      <c r="J887" s="1">
        <f>IF('Залишки в регіоні'!$B887=Лист2!$J$1,'Залишки в регіоні'!$L887,0)</f>
        <v>0</v>
      </c>
      <c r="K887" s="1">
        <f>IF('[1]Залишки в регіоні'!$B887=[1]Лист2!$K$1,'[1]Залишки в регіоні'!$L887,0)</f>
        <v>0</v>
      </c>
      <c r="L887" s="1">
        <f>IF('[1]Залишки в регіоні'!$B887=[1]Лист2!$L$1,'[1]Залишки в регіоні'!$L887,0)</f>
        <v>0</v>
      </c>
    </row>
    <row r="888" spans="1:12" x14ac:dyDescent="0.2">
      <c r="A888" s="1">
        <f>IF('Залишки в регіоні'!$B888=Лист2!$A$1,'Залишки в регіоні'!$L888,0)</f>
        <v>0</v>
      </c>
      <c r="B888" s="1">
        <f>IF('Залишки в регіоні'!$B888=Лист2!$B$1,'Залишки в регіоні'!$L888,0)</f>
        <v>0</v>
      </c>
      <c r="C888" s="1">
        <f>IF('Залишки в регіоні'!$B888=Лист2!$C$1,'Залишки в регіоні'!$L888,0)</f>
        <v>0</v>
      </c>
      <c r="D888" s="1">
        <f>IF('Залишки в регіоні'!$B888=Лист2!$D$1,'Залишки в регіоні'!$L888,0)</f>
        <v>0</v>
      </c>
      <c r="E888" s="1">
        <f>IF('Залишки в регіоні'!$B888=Лист2!$E$1,'Залишки в регіоні'!$L888,0)</f>
        <v>0</v>
      </c>
      <c r="F888" s="1">
        <f>IF('Залишки в регіоні'!$B888=Лист2!$F$1,'Залишки в регіоні'!$L888,0)</f>
        <v>0</v>
      </c>
      <c r="G888" s="1">
        <f>IF('Залишки в регіоні'!$B888=Лист2!$G$1,'Залишки в регіоні'!$L888,0)</f>
        <v>0</v>
      </c>
      <c r="H888" s="1">
        <f>IF('Залишки в регіоні'!$B888=Лист2!$H$1,'Залишки в регіоні'!$L888,0)</f>
        <v>0</v>
      </c>
      <c r="I888" s="1">
        <f>IF('Залишки в регіоні'!$B888=Лист2!$I$1,'Залишки в регіоні'!$L888,0)</f>
        <v>0</v>
      </c>
      <c r="J888" s="1">
        <f>IF('Залишки в регіоні'!$B888=Лист2!$J$1,'Залишки в регіоні'!$L888,0)</f>
        <v>0</v>
      </c>
      <c r="K888" s="1">
        <f>IF('[1]Залишки в регіоні'!$B888=[1]Лист2!$K$1,'[1]Залишки в регіоні'!$L888,0)</f>
        <v>0</v>
      </c>
      <c r="L888" s="1">
        <f>IF('[1]Залишки в регіоні'!$B888=[1]Лист2!$L$1,'[1]Залишки в регіоні'!$L888,0)</f>
        <v>0</v>
      </c>
    </row>
    <row r="889" spans="1:12" x14ac:dyDescent="0.2">
      <c r="A889" s="1">
        <f>IF('Залишки в регіоні'!$B889=Лист2!$A$1,'Залишки в регіоні'!$L889,0)</f>
        <v>0</v>
      </c>
      <c r="B889" s="1">
        <f>IF('Залишки в регіоні'!$B889=Лист2!$B$1,'Залишки в регіоні'!$L889,0)</f>
        <v>0</v>
      </c>
      <c r="C889" s="1">
        <f>IF('Залишки в регіоні'!$B889=Лист2!$C$1,'Залишки в регіоні'!$L889,0)</f>
        <v>0</v>
      </c>
      <c r="D889" s="1">
        <f>IF('Залишки в регіоні'!$B889=Лист2!$D$1,'Залишки в регіоні'!$L889,0)</f>
        <v>0</v>
      </c>
      <c r="E889" s="1">
        <f>IF('Залишки в регіоні'!$B889=Лист2!$E$1,'Залишки в регіоні'!$L889,0)</f>
        <v>0</v>
      </c>
      <c r="F889" s="1">
        <f>IF('Залишки в регіоні'!$B889=Лист2!$F$1,'Залишки в регіоні'!$L889,0)</f>
        <v>0</v>
      </c>
      <c r="G889" s="1">
        <f>IF('Залишки в регіоні'!$B889=Лист2!$G$1,'Залишки в регіоні'!$L889,0)</f>
        <v>0</v>
      </c>
      <c r="H889" s="1">
        <f>IF('Залишки в регіоні'!$B889=Лист2!$H$1,'Залишки в регіоні'!$L889,0)</f>
        <v>0</v>
      </c>
      <c r="I889" s="1">
        <f>IF('Залишки в регіоні'!$B889=Лист2!$I$1,'Залишки в регіоні'!$L889,0)</f>
        <v>0</v>
      </c>
      <c r="J889" s="1">
        <f>IF('Залишки в регіоні'!$B889=Лист2!$J$1,'Залишки в регіоні'!$L889,0)</f>
        <v>0</v>
      </c>
      <c r="K889" s="1">
        <f>IF('[1]Залишки в регіоні'!$B889=[1]Лист2!$K$1,'[1]Залишки в регіоні'!$L889,0)</f>
        <v>0</v>
      </c>
      <c r="L889" s="1">
        <f>IF('[1]Залишки в регіоні'!$B889=[1]Лист2!$L$1,'[1]Залишки в регіоні'!$L889,0)</f>
        <v>0</v>
      </c>
    </row>
    <row r="890" spans="1:12" x14ac:dyDescent="0.2">
      <c r="A890" s="1">
        <f>IF('Залишки в регіоні'!$B890=Лист2!$A$1,'Залишки в регіоні'!$L890,0)</f>
        <v>0</v>
      </c>
      <c r="B890" s="1">
        <f>IF('Залишки в регіоні'!$B890=Лист2!$B$1,'Залишки в регіоні'!$L890,0)</f>
        <v>0</v>
      </c>
      <c r="C890" s="1">
        <f>IF('Залишки в регіоні'!$B890=Лист2!$C$1,'Залишки в регіоні'!$L890,0)</f>
        <v>0</v>
      </c>
      <c r="D890" s="1">
        <f>IF('Залишки в регіоні'!$B890=Лист2!$D$1,'Залишки в регіоні'!$L890,0)</f>
        <v>0</v>
      </c>
      <c r="E890" s="1">
        <f>IF('Залишки в регіоні'!$B890=Лист2!$E$1,'Залишки в регіоні'!$L890,0)</f>
        <v>0</v>
      </c>
      <c r="F890" s="1">
        <f>IF('Залишки в регіоні'!$B890=Лист2!$F$1,'Залишки в регіоні'!$L890,0)</f>
        <v>0</v>
      </c>
      <c r="G890" s="1">
        <f>IF('Залишки в регіоні'!$B890=Лист2!$G$1,'Залишки в регіоні'!$L890,0)</f>
        <v>0</v>
      </c>
      <c r="H890" s="1">
        <f>IF('Залишки в регіоні'!$B890=Лист2!$H$1,'Залишки в регіоні'!$L890,0)</f>
        <v>0</v>
      </c>
      <c r="I890" s="1">
        <f>IF('Залишки в регіоні'!$B890=Лист2!$I$1,'Залишки в регіоні'!$L890,0)</f>
        <v>0</v>
      </c>
      <c r="J890" s="1">
        <f>IF('Залишки в регіоні'!$B890=Лист2!$J$1,'Залишки в регіоні'!$L890,0)</f>
        <v>0</v>
      </c>
      <c r="K890" s="1">
        <f>IF('[1]Залишки в регіоні'!$B890=[1]Лист2!$K$1,'[1]Залишки в регіоні'!$L890,0)</f>
        <v>0</v>
      </c>
      <c r="L890" s="1">
        <f>IF('[1]Залишки в регіоні'!$B890=[1]Лист2!$L$1,'[1]Залишки в регіоні'!$L890,0)</f>
        <v>0</v>
      </c>
    </row>
    <row r="891" spans="1:12" x14ac:dyDescent="0.2">
      <c r="A891" s="1">
        <f>IF('Залишки в регіоні'!$B891=Лист2!$A$1,'Залишки в регіоні'!$L891,0)</f>
        <v>0</v>
      </c>
      <c r="B891" s="1">
        <f>IF('Залишки в регіоні'!$B891=Лист2!$B$1,'Залишки в регіоні'!$L891,0)</f>
        <v>0</v>
      </c>
      <c r="C891" s="1">
        <f>IF('Залишки в регіоні'!$B891=Лист2!$C$1,'Залишки в регіоні'!$L891,0)</f>
        <v>0</v>
      </c>
      <c r="D891" s="1">
        <f>IF('Залишки в регіоні'!$B891=Лист2!$D$1,'Залишки в регіоні'!$L891,0)</f>
        <v>0</v>
      </c>
      <c r="E891" s="1">
        <f>IF('Залишки в регіоні'!$B891=Лист2!$E$1,'Залишки в регіоні'!$L891,0)</f>
        <v>0</v>
      </c>
      <c r="F891" s="1">
        <f>IF('Залишки в регіоні'!$B891=Лист2!$F$1,'Залишки в регіоні'!$L891,0)</f>
        <v>0</v>
      </c>
      <c r="G891" s="1">
        <f>IF('Залишки в регіоні'!$B891=Лист2!$G$1,'Залишки в регіоні'!$L891,0)</f>
        <v>0</v>
      </c>
      <c r="H891" s="1">
        <f>IF('Залишки в регіоні'!$B891=Лист2!$H$1,'Залишки в регіоні'!$L891,0)</f>
        <v>0</v>
      </c>
      <c r="I891" s="1">
        <f>IF('Залишки в регіоні'!$B891=Лист2!$I$1,'Залишки в регіоні'!$L891,0)</f>
        <v>0</v>
      </c>
      <c r="J891" s="1">
        <f>IF('Залишки в регіоні'!$B891=Лист2!$J$1,'Залишки в регіоні'!$L891,0)</f>
        <v>0</v>
      </c>
      <c r="K891" s="1">
        <f>IF('[1]Залишки в регіоні'!$B891=[1]Лист2!$K$1,'[1]Залишки в регіоні'!$L891,0)</f>
        <v>0</v>
      </c>
      <c r="L891" s="1">
        <f>IF('[1]Залишки в регіоні'!$B891=[1]Лист2!$L$1,'[1]Залишки в регіоні'!$L891,0)</f>
        <v>0</v>
      </c>
    </row>
    <row r="892" spans="1:12" x14ac:dyDescent="0.2">
      <c r="A892" s="1">
        <f>IF('Залишки в регіоні'!$B892=Лист2!$A$1,'Залишки в регіоні'!$L892,0)</f>
        <v>0</v>
      </c>
      <c r="B892" s="1">
        <f>IF('Залишки в регіоні'!$B892=Лист2!$B$1,'Залишки в регіоні'!$L892,0)</f>
        <v>0</v>
      </c>
      <c r="C892" s="1">
        <f>IF('Залишки в регіоні'!$B892=Лист2!$C$1,'Залишки в регіоні'!$L892,0)</f>
        <v>0</v>
      </c>
      <c r="D892" s="1">
        <f>IF('Залишки в регіоні'!$B892=Лист2!$D$1,'Залишки в регіоні'!$L892,0)</f>
        <v>0</v>
      </c>
      <c r="E892" s="1">
        <f>IF('Залишки в регіоні'!$B892=Лист2!$E$1,'Залишки в регіоні'!$L892,0)</f>
        <v>0</v>
      </c>
      <c r="F892" s="1">
        <f>IF('Залишки в регіоні'!$B892=Лист2!$F$1,'Залишки в регіоні'!$L892,0)</f>
        <v>0</v>
      </c>
      <c r="G892" s="1">
        <f>IF('Залишки в регіоні'!$B892=Лист2!$G$1,'Залишки в регіоні'!$L892,0)</f>
        <v>0</v>
      </c>
      <c r="H892" s="1">
        <f>IF('Залишки в регіоні'!$B892=Лист2!$H$1,'Залишки в регіоні'!$L892,0)</f>
        <v>0</v>
      </c>
      <c r="I892" s="1">
        <f>IF('Залишки в регіоні'!$B892=Лист2!$I$1,'Залишки в регіоні'!$L892,0)</f>
        <v>0</v>
      </c>
      <c r="J892" s="1">
        <f>IF('Залишки в регіоні'!$B892=Лист2!$J$1,'Залишки в регіоні'!$L892,0)</f>
        <v>0</v>
      </c>
      <c r="K892" s="1">
        <f>IF('[1]Залишки в регіоні'!$B892=[1]Лист2!$K$1,'[1]Залишки в регіоні'!$L892,0)</f>
        <v>0</v>
      </c>
      <c r="L892" s="1">
        <f>IF('[1]Залишки в регіоні'!$B892=[1]Лист2!$L$1,'[1]Залишки в регіоні'!$L892,0)</f>
        <v>0</v>
      </c>
    </row>
    <row r="893" spans="1:12" x14ac:dyDescent="0.2">
      <c r="A893" s="1">
        <f>IF('Залишки в регіоні'!$B893=Лист2!$A$1,'Залишки в регіоні'!$L893,0)</f>
        <v>0</v>
      </c>
      <c r="B893" s="1">
        <f>IF('Залишки в регіоні'!$B893=Лист2!$B$1,'Залишки в регіоні'!$L893,0)</f>
        <v>0</v>
      </c>
      <c r="C893" s="1">
        <f>IF('Залишки в регіоні'!$B893=Лист2!$C$1,'Залишки в регіоні'!$L893,0)</f>
        <v>0</v>
      </c>
      <c r="D893" s="1">
        <f>IF('Залишки в регіоні'!$B893=Лист2!$D$1,'Залишки в регіоні'!$L893,0)</f>
        <v>0</v>
      </c>
      <c r="E893" s="1">
        <f>IF('Залишки в регіоні'!$B893=Лист2!$E$1,'Залишки в регіоні'!$L893,0)</f>
        <v>0</v>
      </c>
      <c r="F893" s="1">
        <f>IF('Залишки в регіоні'!$B893=Лист2!$F$1,'Залишки в регіоні'!$L893,0)</f>
        <v>0</v>
      </c>
      <c r="G893" s="1">
        <f>IF('Залишки в регіоні'!$B893=Лист2!$G$1,'Залишки в регіоні'!$L893,0)</f>
        <v>0</v>
      </c>
      <c r="H893" s="1">
        <f>IF('Залишки в регіоні'!$B893=Лист2!$H$1,'Залишки в регіоні'!$L893,0)</f>
        <v>0</v>
      </c>
      <c r="I893" s="1">
        <f>IF('Залишки в регіоні'!$B893=Лист2!$I$1,'Залишки в регіоні'!$L893,0)</f>
        <v>0</v>
      </c>
      <c r="J893" s="1">
        <f>IF('Залишки в регіоні'!$B893=Лист2!$J$1,'Залишки в регіоні'!$L893,0)</f>
        <v>0</v>
      </c>
      <c r="K893" s="1">
        <f>IF('[1]Залишки в регіоні'!$B893=[1]Лист2!$K$1,'[1]Залишки в регіоні'!$L893,0)</f>
        <v>0</v>
      </c>
      <c r="L893" s="1">
        <f>IF('[1]Залишки в регіоні'!$B893=[1]Лист2!$L$1,'[1]Залишки в регіоні'!$L893,0)</f>
        <v>0</v>
      </c>
    </row>
    <row r="894" spans="1:12" x14ac:dyDescent="0.2">
      <c r="A894" s="1">
        <f>IF('Залишки в регіоні'!$B894=Лист2!$A$1,'Залишки в регіоні'!$L894,0)</f>
        <v>0</v>
      </c>
      <c r="B894" s="1">
        <f>IF('Залишки в регіоні'!$B894=Лист2!$B$1,'Залишки в регіоні'!$L894,0)</f>
        <v>0</v>
      </c>
      <c r="C894" s="1">
        <f>IF('Залишки в регіоні'!$B894=Лист2!$C$1,'Залишки в регіоні'!$L894,0)</f>
        <v>0</v>
      </c>
      <c r="D894" s="1">
        <f>IF('Залишки в регіоні'!$B894=Лист2!$D$1,'Залишки в регіоні'!$L894,0)</f>
        <v>0</v>
      </c>
      <c r="E894" s="1">
        <f>IF('Залишки в регіоні'!$B894=Лист2!$E$1,'Залишки в регіоні'!$L894,0)</f>
        <v>0</v>
      </c>
      <c r="F894" s="1">
        <f>IF('Залишки в регіоні'!$B894=Лист2!$F$1,'Залишки в регіоні'!$L894,0)</f>
        <v>0</v>
      </c>
      <c r="G894" s="1">
        <f>IF('Залишки в регіоні'!$B894=Лист2!$G$1,'Залишки в регіоні'!$L894,0)</f>
        <v>0</v>
      </c>
      <c r="H894" s="1">
        <f>IF('Залишки в регіоні'!$B894=Лист2!$H$1,'Залишки в регіоні'!$L894,0)</f>
        <v>0</v>
      </c>
      <c r="I894" s="1">
        <f>IF('Залишки в регіоні'!$B894=Лист2!$I$1,'Залишки в регіоні'!$L894,0)</f>
        <v>0</v>
      </c>
      <c r="J894" s="1">
        <f>IF('Залишки в регіоні'!$B894=Лист2!$J$1,'Залишки в регіоні'!$L894,0)</f>
        <v>0</v>
      </c>
      <c r="K894" s="1">
        <f>IF('[1]Залишки в регіоні'!$B894=[1]Лист2!$K$1,'[1]Залишки в регіоні'!$L894,0)</f>
        <v>0</v>
      </c>
      <c r="L894" s="1">
        <f>IF('[1]Залишки в регіоні'!$B894=[1]Лист2!$L$1,'[1]Залишки в регіоні'!$L894,0)</f>
        <v>0</v>
      </c>
    </row>
    <row r="895" spans="1:12" x14ac:dyDescent="0.2">
      <c r="A895" s="1">
        <f>IF('Залишки в регіоні'!$B895=Лист2!$A$1,'Залишки в регіоні'!$L895,0)</f>
        <v>0</v>
      </c>
      <c r="B895" s="1">
        <f>IF('Залишки в регіоні'!$B895=Лист2!$B$1,'Залишки в регіоні'!$L895,0)</f>
        <v>0</v>
      </c>
      <c r="C895" s="1">
        <f>IF('Залишки в регіоні'!$B895=Лист2!$C$1,'Залишки в регіоні'!$L895,0)</f>
        <v>0</v>
      </c>
      <c r="D895" s="1">
        <f>IF('Залишки в регіоні'!$B895=Лист2!$D$1,'Залишки в регіоні'!$L895,0)</f>
        <v>0</v>
      </c>
      <c r="E895" s="1">
        <f>IF('Залишки в регіоні'!$B895=Лист2!$E$1,'Залишки в регіоні'!$L895,0)</f>
        <v>0</v>
      </c>
      <c r="F895" s="1">
        <f>IF('Залишки в регіоні'!$B895=Лист2!$F$1,'Залишки в регіоні'!$L895,0)</f>
        <v>0</v>
      </c>
      <c r="G895" s="1">
        <f>IF('Залишки в регіоні'!$B895=Лист2!$G$1,'Залишки в регіоні'!$L895,0)</f>
        <v>0</v>
      </c>
      <c r="H895" s="1">
        <f>IF('Залишки в регіоні'!$B895=Лист2!$H$1,'Залишки в регіоні'!$L895,0)</f>
        <v>0</v>
      </c>
      <c r="I895" s="1">
        <f>IF('Залишки в регіоні'!$B895=Лист2!$I$1,'Залишки в регіоні'!$L895,0)</f>
        <v>0</v>
      </c>
      <c r="J895" s="1">
        <f>IF('Залишки в регіоні'!$B895=Лист2!$J$1,'Залишки в регіоні'!$L895,0)</f>
        <v>0</v>
      </c>
      <c r="K895" s="1">
        <f>IF('[1]Залишки в регіоні'!$B895=[1]Лист2!$K$1,'[1]Залишки в регіоні'!$L895,0)</f>
        <v>0</v>
      </c>
      <c r="L895" s="1">
        <f>IF('[1]Залишки в регіоні'!$B895=[1]Лист2!$L$1,'[1]Залишки в регіоні'!$L895,0)</f>
        <v>0</v>
      </c>
    </row>
    <row r="896" spans="1:12" x14ac:dyDescent="0.2">
      <c r="A896" s="1">
        <f>IF('Залишки в регіоні'!$B896=Лист2!$A$1,'Залишки в регіоні'!$L896,0)</f>
        <v>0</v>
      </c>
      <c r="B896" s="1">
        <f>IF('Залишки в регіоні'!$B896=Лист2!$B$1,'Залишки в регіоні'!$L896,0)</f>
        <v>0</v>
      </c>
      <c r="C896" s="1">
        <f>IF('Залишки в регіоні'!$B896=Лист2!$C$1,'Залишки в регіоні'!$L896,0)</f>
        <v>0</v>
      </c>
      <c r="D896" s="1">
        <f>IF('Залишки в регіоні'!$B896=Лист2!$D$1,'Залишки в регіоні'!$L896,0)</f>
        <v>0</v>
      </c>
      <c r="E896" s="1">
        <f>IF('Залишки в регіоні'!$B896=Лист2!$E$1,'Залишки в регіоні'!$L896,0)</f>
        <v>0</v>
      </c>
      <c r="F896" s="1">
        <f>IF('Залишки в регіоні'!$B896=Лист2!$F$1,'Залишки в регіоні'!$L896,0)</f>
        <v>0</v>
      </c>
      <c r="G896" s="1">
        <f>IF('Залишки в регіоні'!$B896=Лист2!$G$1,'Залишки в регіоні'!$L896,0)</f>
        <v>0</v>
      </c>
      <c r="H896" s="1">
        <f>IF('Залишки в регіоні'!$B896=Лист2!$H$1,'Залишки в регіоні'!$L896,0)</f>
        <v>0</v>
      </c>
      <c r="I896" s="1">
        <f>IF('Залишки в регіоні'!$B896=Лист2!$I$1,'Залишки в регіоні'!$L896,0)</f>
        <v>0</v>
      </c>
      <c r="J896" s="1">
        <f>IF('Залишки в регіоні'!$B896=Лист2!$J$1,'Залишки в регіоні'!$L896,0)</f>
        <v>0</v>
      </c>
      <c r="K896" s="1">
        <f>IF('[1]Залишки в регіоні'!$B896=[1]Лист2!$K$1,'[1]Залишки в регіоні'!$L896,0)</f>
        <v>0</v>
      </c>
      <c r="L896" s="1">
        <f>IF('[1]Залишки в регіоні'!$B896=[1]Лист2!$L$1,'[1]Залишки в регіоні'!$L896,0)</f>
        <v>0</v>
      </c>
    </row>
    <row r="897" spans="1:12" x14ac:dyDescent="0.2">
      <c r="A897" s="1">
        <f>IF('Залишки в регіоні'!$B897=Лист2!$A$1,'Залишки в регіоні'!$L897,0)</f>
        <v>0</v>
      </c>
      <c r="B897" s="1">
        <f>IF('Залишки в регіоні'!$B897=Лист2!$B$1,'Залишки в регіоні'!$L897,0)</f>
        <v>0</v>
      </c>
      <c r="C897" s="1">
        <f>IF('Залишки в регіоні'!$B897=Лист2!$C$1,'Залишки в регіоні'!$L897,0)</f>
        <v>0</v>
      </c>
      <c r="D897" s="1">
        <f>IF('Залишки в регіоні'!$B897=Лист2!$D$1,'Залишки в регіоні'!$L897,0)</f>
        <v>0</v>
      </c>
      <c r="E897" s="1">
        <f>IF('Залишки в регіоні'!$B897=Лист2!$E$1,'Залишки в регіоні'!$L897,0)</f>
        <v>0</v>
      </c>
      <c r="F897" s="1">
        <f>IF('Залишки в регіоні'!$B897=Лист2!$F$1,'Залишки в регіоні'!$L897,0)</f>
        <v>0</v>
      </c>
      <c r="G897" s="1">
        <f>IF('Залишки в регіоні'!$B897=Лист2!$G$1,'Залишки в регіоні'!$L897,0)</f>
        <v>0</v>
      </c>
      <c r="H897" s="1">
        <f>IF('Залишки в регіоні'!$B897=Лист2!$H$1,'Залишки в регіоні'!$L897,0)</f>
        <v>0</v>
      </c>
      <c r="I897" s="1">
        <f>IF('Залишки в регіоні'!$B897=Лист2!$I$1,'Залишки в регіоні'!$L897,0)</f>
        <v>0</v>
      </c>
      <c r="J897" s="1">
        <f>IF('Залишки в регіоні'!$B897=Лист2!$J$1,'Залишки в регіоні'!$L897,0)</f>
        <v>0</v>
      </c>
      <c r="K897" s="1">
        <f>IF('[1]Залишки в регіоні'!$B897=[1]Лист2!$K$1,'[1]Залишки в регіоні'!$L897,0)</f>
        <v>0</v>
      </c>
      <c r="L897" s="1">
        <f>IF('[1]Залишки в регіоні'!$B897=[1]Лист2!$L$1,'[1]Залишки в регіоні'!$L897,0)</f>
        <v>0</v>
      </c>
    </row>
    <row r="898" spans="1:12" x14ac:dyDescent="0.2">
      <c r="A898" s="1">
        <f>IF('Залишки в регіоні'!$B898=Лист2!$A$1,'Залишки в регіоні'!$L898,0)</f>
        <v>0</v>
      </c>
      <c r="B898" s="1">
        <f>IF('Залишки в регіоні'!$B898=Лист2!$B$1,'Залишки в регіоні'!$L898,0)</f>
        <v>0</v>
      </c>
      <c r="C898" s="1">
        <f>IF('Залишки в регіоні'!$B898=Лист2!$C$1,'Залишки в регіоні'!$L898,0)</f>
        <v>0</v>
      </c>
      <c r="D898" s="1">
        <f>IF('Залишки в регіоні'!$B898=Лист2!$D$1,'Залишки в регіоні'!$L898,0)</f>
        <v>0</v>
      </c>
      <c r="E898" s="1">
        <f>IF('Залишки в регіоні'!$B898=Лист2!$E$1,'Залишки в регіоні'!$L898,0)</f>
        <v>0</v>
      </c>
      <c r="F898" s="1">
        <f>IF('Залишки в регіоні'!$B898=Лист2!$F$1,'Залишки в регіоні'!$L898,0)</f>
        <v>0</v>
      </c>
      <c r="G898" s="1">
        <f>IF('Залишки в регіоні'!$B898=Лист2!$G$1,'Залишки в регіоні'!$L898,0)</f>
        <v>0</v>
      </c>
      <c r="H898" s="1">
        <f>IF('Залишки в регіоні'!$B898=Лист2!$H$1,'Залишки в регіоні'!$L898,0)</f>
        <v>0</v>
      </c>
      <c r="I898" s="1">
        <f>IF('Залишки в регіоні'!$B898=Лист2!$I$1,'Залишки в регіоні'!$L898,0)</f>
        <v>0</v>
      </c>
      <c r="J898" s="1">
        <f>IF('Залишки в регіоні'!$B898=Лист2!$J$1,'Залишки в регіоні'!$L898,0)</f>
        <v>0</v>
      </c>
      <c r="K898" s="1">
        <f>IF('[1]Залишки в регіоні'!$B898=[1]Лист2!$K$1,'[1]Залишки в регіоні'!$L898,0)</f>
        <v>0</v>
      </c>
      <c r="L898" s="1">
        <f>IF('[1]Залишки в регіоні'!$B898=[1]Лист2!$L$1,'[1]Залишки в регіоні'!$L898,0)</f>
        <v>0</v>
      </c>
    </row>
    <row r="899" spans="1:12" x14ac:dyDescent="0.2">
      <c r="A899" s="1">
        <f>IF('Залишки в регіоні'!$B899=Лист2!$A$1,'Залишки в регіоні'!$L899,0)</f>
        <v>0</v>
      </c>
      <c r="B899" s="1">
        <f>IF('Залишки в регіоні'!$B899=Лист2!$B$1,'Залишки в регіоні'!$L899,0)</f>
        <v>0</v>
      </c>
      <c r="C899" s="1">
        <f>IF('Залишки в регіоні'!$B899=Лист2!$C$1,'Залишки в регіоні'!$L899,0)</f>
        <v>0</v>
      </c>
      <c r="D899" s="1">
        <f>IF('Залишки в регіоні'!$B899=Лист2!$D$1,'Залишки в регіоні'!$L899,0)</f>
        <v>0</v>
      </c>
      <c r="E899" s="1">
        <f>IF('Залишки в регіоні'!$B899=Лист2!$E$1,'Залишки в регіоні'!$L899,0)</f>
        <v>0</v>
      </c>
      <c r="F899" s="1">
        <f>IF('Залишки в регіоні'!$B899=Лист2!$F$1,'Залишки в регіоні'!$L899,0)</f>
        <v>0</v>
      </c>
      <c r="G899" s="1">
        <f>IF('Залишки в регіоні'!$B899=Лист2!$G$1,'Залишки в регіоні'!$L899,0)</f>
        <v>0</v>
      </c>
      <c r="H899" s="1">
        <f>IF('Залишки в регіоні'!$B899=Лист2!$H$1,'Залишки в регіоні'!$L899,0)</f>
        <v>0</v>
      </c>
      <c r="I899" s="1">
        <f>IF('Залишки в регіоні'!$B899=Лист2!$I$1,'Залишки в регіоні'!$L899,0)</f>
        <v>0</v>
      </c>
      <c r="J899" s="1">
        <f>IF('Залишки в регіоні'!$B899=Лист2!$J$1,'Залишки в регіоні'!$L899,0)</f>
        <v>0</v>
      </c>
      <c r="K899" s="1">
        <f>IF('[1]Залишки в регіоні'!$B899=[1]Лист2!$K$1,'[1]Залишки в регіоні'!$L899,0)</f>
        <v>0</v>
      </c>
      <c r="L899" s="1">
        <f>IF('[1]Залишки в регіоні'!$B899=[1]Лист2!$L$1,'[1]Залишки в регіоні'!$L899,0)</f>
        <v>0</v>
      </c>
    </row>
    <row r="900" spans="1:12" x14ac:dyDescent="0.2">
      <c r="A900" s="1">
        <f>IF('Залишки в регіоні'!$B900=Лист2!$A$1,'Залишки в регіоні'!$L900,0)</f>
        <v>0</v>
      </c>
      <c r="B900" s="1">
        <f>IF('Залишки в регіоні'!$B900=Лист2!$B$1,'Залишки в регіоні'!$L900,0)</f>
        <v>0</v>
      </c>
      <c r="C900" s="1">
        <f>IF('Залишки в регіоні'!$B900=Лист2!$C$1,'Залишки в регіоні'!$L900,0)</f>
        <v>0</v>
      </c>
      <c r="D900" s="1">
        <f>IF('Залишки в регіоні'!$B900=Лист2!$D$1,'Залишки в регіоні'!$L900,0)</f>
        <v>0</v>
      </c>
      <c r="E900" s="1">
        <f>IF('Залишки в регіоні'!$B900=Лист2!$E$1,'Залишки в регіоні'!$L900,0)</f>
        <v>0</v>
      </c>
      <c r="F900" s="1">
        <f>IF('Залишки в регіоні'!$B900=Лист2!$F$1,'Залишки в регіоні'!$L900,0)</f>
        <v>0</v>
      </c>
      <c r="G900" s="1">
        <f>IF('Залишки в регіоні'!$B900=Лист2!$G$1,'Залишки в регіоні'!$L900,0)</f>
        <v>0</v>
      </c>
      <c r="H900" s="1">
        <f>IF('Залишки в регіоні'!$B900=Лист2!$H$1,'Залишки в регіоні'!$L900,0)</f>
        <v>0</v>
      </c>
      <c r="I900" s="1">
        <f>IF('Залишки в регіоні'!$B900=Лист2!$I$1,'Залишки в регіоні'!$L900,0)</f>
        <v>0</v>
      </c>
      <c r="J900" s="1">
        <f>IF('Залишки в регіоні'!$B900=Лист2!$J$1,'Залишки в регіоні'!$L900,0)</f>
        <v>0</v>
      </c>
      <c r="K900" s="1">
        <f>IF('[1]Залишки в регіоні'!$B900=[1]Лист2!$K$1,'[1]Залишки в регіоні'!$L900,0)</f>
        <v>0</v>
      </c>
      <c r="L900" s="1">
        <f>IF('[1]Залишки в регіоні'!$B900=[1]Лист2!$L$1,'[1]Залишки в регіоні'!$L900,0)</f>
        <v>0</v>
      </c>
    </row>
    <row r="901" spans="1:12" x14ac:dyDescent="0.2">
      <c r="A901" s="1">
        <f>IF('Залишки в регіоні'!$B901=Лист2!$A$1,'Залишки в регіоні'!$L901,0)</f>
        <v>0</v>
      </c>
      <c r="B901" s="1">
        <f>IF('Залишки в регіоні'!$B901=Лист2!$B$1,'Залишки в регіоні'!$L901,0)</f>
        <v>0</v>
      </c>
      <c r="C901" s="1">
        <f>IF('Залишки в регіоні'!$B901=Лист2!$C$1,'Залишки в регіоні'!$L901,0)</f>
        <v>0</v>
      </c>
      <c r="D901" s="1">
        <f>IF('Залишки в регіоні'!$B901=Лист2!$D$1,'Залишки в регіоні'!$L901,0)</f>
        <v>0</v>
      </c>
      <c r="E901" s="1">
        <f>IF('Залишки в регіоні'!$B901=Лист2!$E$1,'Залишки в регіоні'!$L901,0)</f>
        <v>0</v>
      </c>
      <c r="F901" s="1">
        <f>IF('Залишки в регіоні'!$B901=Лист2!$F$1,'Залишки в регіоні'!$L901,0)</f>
        <v>0</v>
      </c>
      <c r="G901" s="1">
        <f>IF('Залишки в регіоні'!$B901=Лист2!$G$1,'Залишки в регіоні'!$L901,0)</f>
        <v>0</v>
      </c>
      <c r="H901" s="1">
        <f>IF('Залишки в регіоні'!$B901=Лист2!$H$1,'Залишки в регіоні'!$L901,0)</f>
        <v>0</v>
      </c>
      <c r="I901" s="1">
        <f>IF('Залишки в регіоні'!$B901=Лист2!$I$1,'Залишки в регіоні'!$L901,0)</f>
        <v>0</v>
      </c>
      <c r="J901" s="1">
        <f>IF('Залишки в регіоні'!$B901=Лист2!$J$1,'Залишки в регіоні'!$L901,0)</f>
        <v>0</v>
      </c>
      <c r="K901" s="1">
        <f>IF('[1]Залишки в регіоні'!$B901=[1]Лист2!$K$1,'[1]Залишки в регіоні'!$L901,0)</f>
        <v>0</v>
      </c>
      <c r="L901" s="1">
        <f>IF('[1]Залишки в регіоні'!$B901=[1]Лист2!$L$1,'[1]Залишки в регіоні'!$L901,0)</f>
        <v>0</v>
      </c>
    </row>
    <row r="902" spans="1:12" x14ac:dyDescent="0.2">
      <c r="A902" s="1">
        <f>IF('Залишки в регіоні'!$B902=Лист2!$A$1,'Залишки в регіоні'!$L902,0)</f>
        <v>0</v>
      </c>
      <c r="B902" s="1">
        <f>IF('Залишки в регіоні'!$B902=Лист2!$B$1,'Залишки в регіоні'!$L902,0)</f>
        <v>0</v>
      </c>
      <c r="C902" s="1">
        <f>IF('Залишки в регіоні'!$B902=Лист2!$C$1,'Залишки в регіоні'!$L902,0)</f>
        <v>0</v>
      </c>
      <c r="D902" s="1">
        <f>IF('Залишки в регіоні'!$B902=Лист2!$D$1,'Залишки в регіоні'!$L902,0)</f>
        <v>0</v>
      </c>
      <c r="E902" s="1">
        <f>IF('Залишки в регіоні'!$B902=Лист2!$E$1,'Залишки в регіоні'!$L902,0)</f>
        <v>0</v>
      </c>
      <c r="F902" s="1">
        <f>IF('Залишки в регіоні'!$B902=Лист2!$F$1,'Залишки в регіоні'!$L902,0)</f>
        <v>0</v>
      </c>
      <c r="G902" s="1">
        <f>IF('Залишки в регіоні'!$B902=Лист2!$G$1,'Залишки в регіоні'!$L902,0)</f>
        <v>0</v>
      </c>
      <c r="H902" s="1">
        <f>IF('Залишки в регіоні'!$B902=Лист2!$H$1,'Залишки в регіоні'!$L902,0)</f>
        <v>0</v>
      </c>
      <c r="I902" s="1">
        <f>IF('Залишки в регіоні'!$B902=Лист2!$I$1,'Залишки в регіоні'!$L902,0)</f>
        <v>0</v>
      </c>
      <c r="J902" s="1">
        <f>IF('Залишки в регіоні'!$B902=Лист2!$J$1,'Залишки в регіоні'!$L902,0)</f>
        <v>0</v>
      </c>
      <c r="K902" s="1">
        <f>IF('[1]Залишки в регіоні'!$B902=[1]Лист2!$K$1,'[1]Залишки в регіоні'!$L902,0)</f>
        <v>0</v>
      </c>
      <c r="L902" s="1">
        <f>IF('[1]Залишки в регіоні'!$B902=[1]Лист2!$L$1,'[1]Залишки в регіоні'!$L902,0)</f>
        <v>0</v>
      </c>
    </row>
    <row r="903" spans="1:12" x14ac:dyDescent="0.2">
      <c r="A903" s="1">
        <f>IF('Залишки в регіоні'!$B903=Лист2!$A$1,'Залишки в регіоні'!$L903,0)</f>
        <v>0</v>
      </c>
      <c r="B903" s="1">
        <f>IF('Залишки в регіоні'!$B903=Лист2!$B$1,'Залишки в регіоні'!$L903,0)</f>
        <v>0</v>
      </c>
      <c r="C903" s="1">
        <f>IF('Залишки в регіоні'!$B903=Лист2!$C$1,'Залишки в регіоні'!$L903,0)</f>
        <v>0</v>
      </c>
      <c r="D903" s="1">
        <f>IF('Залишки в регіоні'!$B903=Лист2!$D$1,'Залишки в регіоні'!$L903,0)</f>
        <v>0</v>
      </c>
      <c r="E903" s="1">
        <f>IF('Залишки в регіоні'!$B903=Лист2!$E$1,'Залишки в регіоні'!$L903,0)</f>
        <v>0</v>
      </c>
      <c r="F903" s="1">
        <f>IF('Залишки в регіоні'!$B903=Лист2!$F$1,'Залишки в регіоні'!$L903,0)</f>
        <v>0</v>
      </c>
      <c r="G903" s="1">
        <f>IF('Залишки в регіоні'!$B903=Лист2!$G$1,'Залишки в регіоні'!$L903,0)</f>
        <v>0</v>
      </c>
      <c r="H903" s="1">
        <f>IF('Залишки в регіоні'!$B903=Лист2!$H$1,'Залишки в регіоні'!$L903,0)</f>
        <v>0</v>
      </c>
      <c r="I903" s="1">
        <f>IF('Залишки в регіоні'!$B903=Лист2!$I$1,'Залишки в регіоні'!$L903,0)</f>
        <v>0</v>
      </c>
      <c r="J903" s="1">
        <f>IF('Залишки в регіоні'!$B903=Лист2!$J$1,'Залишки в регіоні'!$L903,0)</f>
        <v>0</v>
      </c>
      <c r="K903" s="1">
        <f>IF('[1]Залишки в регіоні'!$B903=[1]Лист2!$K$1,'[1]Залишки в регіоні'!$L903,0)</f>
        <v>0</v>
      </c>
      <c r="L903" s="1">
        <f>IF('[1]Залишки в регіоні'!$B903=[1]Лист2!$L$1,'[1]Залишки в регіоні'!$L903,0)</f>
        <v>0</v>
      </c>
    </row>
    <row r="904" spans="1:12" x14ac:dyDescent="0.2">
      <c r="A904" s="1">
        <f>IF('Залишки в регіоні'!$B904=Лист2!$A$1,'Залишки в регіоні'!$L904,0)</f>
        <v>0</v>
      </c>
      <c r="B904" s="1">
        <f>IF('Залишки в регіоні'!$B904=Лист2!$B$1,'Залишки в регіоні'!$L904,0)</f>
        <v>0</v>
      </c>
      <c r="C904" s="1">
        <f>IF('Залишки в регіоні'!$B904=Лист2!$C$1,'Залишки в регіоні'!$L904,0)</f>
        <v>0</v>
      </c>
      <c r="D904" s="1">
        <f>IF('Залишки в регіоні'!$B904=Лист2!$D$1,'Залишки в регіоні'!$L904,0)</f>
        <v>0</v>
      </c>
      <c r="E904" s="1">
        <f>IF('Залишки в регіоні'!$B904=Лист2!$E$1,'Залишки в регіоні'!$L904,0)</f>
        <v>0</v>
      </c>
      <c r="F904" s="1">
        <f>IF('Залишки в регіоні'!$B904=Лист2!$F$1,'Залишки в регіоні'!$L904,0)</f>
        <v>0</v>
      </c>
      <c r="G904" s="1">
        <f>IF('Залишки в регіоні'!$B904=Лист2!$G$1,'Залишки в регіоні'!$L904,0)</f>
        <v>0</v>
      </c>
      <c r="H904" s="1">
        <f>IF('Залишки в регіоні'!$B904=Лист2!$H$1,'Залишки в регіоні'!$L904,0)</f>
        <v>0</v>
      </c>
      <c r="I904" s="1">
        <f>IF('Залишки в регіоні'!$B904=Лист2!$I$1,'Залишки в регіоні'!$L904,0)</f>
        <v>0</v>
      </c>
      <c r="J904" s="1">
        <f>IF('Залишки в регіоні'!$B904=Лист2!$J$1,'Залишки в регіоні'!$L904,0)</f>
        <v>0</v>
      </c>
      <c r="K904" s="1">
        <f>IF('[1]Залишки в регіоні'!$B904=[1]Лист2!$K$1,'[1]Залишки в регіоні'!$L904,0)</f>
        <v>0</v>
      </c>
      <c r="L904" s="1">
        <f>IF('[1]Залишки в регіоні'!$B904=[1]Лист2!$L$1,'[1]Залишки в регіоні'!$L904,0)</f>
        <v>0</v>
      </c>
    </row>
    <row r="905" spans="1:12" x14ac:dyDescent="0.2">
      <c r="A905" s="1">
        <f>IF('Залишки в регіоні'!$B905=Лист2!$A$1,'Залишки в регіоні'!$L905,0)</f>
        <v>0</v>
      </c>
      <c r="B905" s="1">
        <f>IF('Залишки в регіоні'!$B905=Лист2!$B$1,'Залишки в регіоні'!$L905,0)</f>
        <v>0</v>
      </c>
      <c r="C905" s="1">
        <f>IF('Залишки в регіоні'!$B905=Лист2!$C$1,'Залишки в регіоні'!$L905,0)</f>
        <v>0</v>
      </c>
      <c r="D905" s="1">
        <f>IF('Залишки в регіоні'!$B905=Лист2!$D$1,'Залишки в регіоні'!$L905,0)</f>
        <v>0</v>
      </c>
      <c r="E905" s="1">
        <f>IF('Залишки в регіоні'!$B905=Лист2!$E$1,'Залишки в регіоні'!$L905,0)</f>
        <v>0</v>
      </c>
      <c r="F905" s="1">
        <f>IF('Залишки в регіоні'!$B905=Лист2!$F$1,'Залишки в регіоні'!$L905,0)</f>
        <v>0</v>
      </c>
      <c r="G905" s="1">
        <f>IF('Залишки в регіоні'!$B905=Лист2!$G$1,'Залишки в регіоні'!$L905,0)</f>
        <v>0</v>
      </c>
      <c r="H905" s="1">
        <f>IF('Залишки в регіоні'!$B905=Лист2!$H$1,'Залишки в регіоні'!$L905,0)</f>
        <v>0</v>
      </c>
      <c r="I905" s="1">
        <f>IF('Залишки в регіоні'!$B905=Лист2!$I$1,'Залишки в регіоні'!$L905,0)</f>
        <v>0</v>
      </c>
      <c r="J905" s="1">
        <f>IF('Залишки в регіоні'!$B905=Лист2!$J$1,'Залишки в регіоні'!$L905,0)</f>
        <v>0</v>
      </c>
      <c r="K905" s="1">
        <f>IF('[1]Залишки в регіоні'!$B905=[1]Лист2!$K$1,'[1]Залишки в регіоні'!$L905,0)</f>
        <v>0</v>
      </c>
      <c r="L905" s="1">
        <f>IF('[1]Залишки в регіоні'!$B905=[1]Лист2!$L$1,'[1]Залишки в регіоні'!$L905,0)</f>
        <v>0</v>
      </c>
    </row>
    <row r="906" spans="1:12" x14ac:dyDescent="0.2">
      <c r="A906" s="1">
        <f>IF('Залишки в регіоні'!$B906=Лист2!$A$1,'Залишки в регіоні'!$L906,0)</f>
        <v>0</v>
      </c>
      <c r="B906" s="1">
        <f>IF('Залишки в регіоні'!$B906=Лист2!$B$1,'Залишки в регіоні'!$L906,0)</f>
        <v>0</v>
      </c>
      <c r="C906" s="1">
        <f>IF('Залишки в регіоні'!$B906=Лист2!$C$1,'Залишки в регіоні'!$L906,0)</f>
        <v>0</v>
      </c>
      <c r="D906" s="1">
        <f>IF('Залишки в регіоні'!$B906=Лист2!$D$1,'Залишки в регіоні'!$L906,0)</f>
        <v>0</v>
      </c>
      <c r="E906" s="1">
        <f>IF('Залишки в регіоні'!$B906=Лист2!$E$1,'Залишки в регіоні'!$L906,0)</f>
        <v>0</v>
      </c>
      <c r="F906" s="1">
        <f>IF('Залишки в регіоні'!$B906=Лист2!$F$1,'Залишки в регіоні'!$L906,0)</f>
        <v>0</v>
      </c>
      <c r="G906" s="1">
        <f>IF('Залишки в регіоні'!$B906=Лист2!$G$1,'Залишки в регіоні'!$L906,0)</f>
        <v>0</v>
      </c>
      <c r="H906" s="1">
        <f>IF('Залишки в регіоні'!$B906=Лист2!$H$1,'Залишки в регіоні'!$L906,0)</f>
        <v>0</v>
      </c>
      <c r="I906" s="1">
        <f>IF('Залишки в регіоні'!$B906=Лист2!$I$1,'Залишки в регіоні'!$L906,0)</f>
        <v>0</v>
      </c>
      <c r="J906" s="1">
        <f>IF('Залишки в регіоні'!$B906=Лист2!$J$1,'Залишки в регіоні'!$L906,0)</f>
        <v>0</v>
      </c>
      <c r="K906" s="1">
        <f>IF('[1]Залишки в регіоні'!$B906=[1]Лист2!$K$1,'[1]Залишки в регіоні'!$L906,0)</f>
        <v>0</v>
      </c>
      <c r="L906" s="1">
        <f>IF('[1]Залишки в регіоні'!$B906=[1]Лист2!$L$1,'[1]Залишки в регіоні'!$L906,0)</f>
        <v>0</v>
      </c>
    </row>
    <row r="907" spans="1:12" x14ac:dyDescent="0.2">
      <c r="A907" s="1">
        <f>IF('Залишки в регіоні'!$B907=Лист2!$A$1,'Залишки в регіоні'!$L907,0)</f>
        <v>0</v>
      </c>
      <c r="B907" s="1">
        <f>IF('Залишки в регіоні'!$B907=Лист2!$B$1,'Залишки в регіоні'!$L907,0)</f>
        <v>0</v>
      </c>
      <c r="C907" s="1">
        <f>IF('Залишки в регіоні'!$B907=Лист2!$C$1,'Залишки в регіоні'!$L907,0)</f>
        <v>0</v>
      </c>
      <c r="D907" s="1">
        <f>IF('Залишки в регіоні'!$B907=Лист2!$D$1,'Залишки в регіоні'!$L907,0)</f>
        <v>0</v>
      </c>
      <c r="E907" s="1">
        <f>IF('Залишки в регіоні'!$B907=Лист2!$E$1,'Залишки в регіоні'!$L907,0)</f>
        <v>0</v>
      </c>
      <c r="F907" s="1">
        <f>IF('Залишки в регіоні'!$B907=Лист2!$F$1,'Залишки в регіоні'!$L907,0)</f>
        <v>0</v>
      </c>
      <c r="G907" s="1">
        <f>IF('Залишки в регіоні'!$B907=Лист2!$G$1,'Залишки в регіоні'!$L907,0)</f>
        <v>0</v>
      </c>
      <c r="H907" s="1">
        <f>IF('Залишки в регіоні'!$B907=Лист2!$H$1,'Залишки в регіоні'!$L907,0)</f>
        <v>0</v>
      </c>
      <c r="I907" s="1">
        <f>IF('Залишки в регіоні'!$B907=Лист2!$I$1,'Залишки в регіоні'!$L907,0)</f>
        <v>0</v>
      </c>
      <c r="J907" s="1">
        <f>IF('Залишки в регіоні'!$B907=Лист2!$J$1,'Залишки в регіоні'!$L907,0)</f>
        <v>0</v>
      </c>
      <c r="K907" s="1">
        <f>IF('[1]Залишки в регіоні'!$B907=[1]Лист2!$K$1,'[1]Залишки в регіоні'!$L907,0)</f>
        <v>0</v>
      </c>
      <c r="L907" s="1">
        <f>IF('[1]Залишки в регіоні'!$B907=[1]Лист2!$L$1,'[1]Залишки в регіоні'!$L907,0)</f>
        <v>0</v>
      </c>
    </row>
    <row r="908" spans="1:12" x14ac:dyDescent="0.2">
      <c r="A908" s="1">
        <f>IF('Залишки в регіоні'!$B908=Лист2!$A$1,'Залишки в регіоні'!$L908,0)</f>
        <v>0</v>
      </c>
      <c r="B908" s="1">
        <f>IF('Залишки в регіоні'!$B908=Лист2!$B$1,'Залишки в регіоні'!$L908,0)</f>
        <v>0</v>
      </c>
      <c r="C908" s="1">
        <f>IF('Залишки в регіоні'!$B908=Лист2!$C$1,'Залишки в регіоні'!$L908,0)</f>
        <v>0</v>
      </c>
      <c r="D908" s="1">
        <f>IF('Залишки в регіоні'!$B908=Лист2!$D$1,'Залишки в регіоні'!$L908,0)</f>
        <v>0</v>
      </c>
      <c r="E908" s="1">
        <f>IF('Залишки в регіоні'!$B908=Лист2!$E$1,'Залишки в регіоні'!$L908,0)</f>
        <v>0</v>
      </c>
      <c r="F908" s="1">
        <f>IF('Залишки в регіоні'!$B908=Лист2!$F$1,'Залишки в регіоні'!$L908,0)</f>
        <v>0</v>
      </c>
      <c r="G908" s="1">
        <f>IF('Залишки в регіоні'!$B908=Лист2!$G$1,'Залишки в регіоні'!$L908,0)</f>
        <v>0</v>
      </c>
      <c r="H908" s="1">
        <f>IF('Залишки в регіоні'!$B908=Лист2!$H$1,'Залишки в регіоні'!$L908,0)</f>
        <v>0</v>
      </c>
      <c r="I908" s="1">
        <f>IF('Залишки в регіоні'!$B908=Лист2!$I$1,'Залишки в регіоні'!$L908,0)</f>
        <v>0</v>
      </c>
      <c r="J908" s="1">
        <f>IF('Залишки в регіоні'!$B908=Лист2!$J$1,'Залишки в регіоні'!$L908,0)</f>
        <v>0</v>
      </c>
      <c r="K908" s="1">
        <f>IF('[1]Залишки в регіоні'!$B908=[1]Лист2!$K$1,'[1]Залишки в регіоні'!$L908,0)</f>
        <v>0</v>
      </c>
      <c r="L908" s="1">
        <f>IF('[1]Залишки в регіоні'!$B908=[1]Лист2!$L$1,'[1]Залишки в регіоні'!$L908,0)</f>
        <v>0</v>
      </c>
    </row>
    <row r="909" spans="1:12" x14ac:dyDescent="0.2">
      <c r="A909" s="1">
        <f>IF('Залишки в регіоні'!$B909=Лист2!$A$1,'Залишки в регіоні'!$L909,0)</f>
        <v>0</v>
      </c>
      <c r="B909" s="1">
        <f>IF('Залишки в регіоні'!$B909=Лист2!$B$1,'Залишки в регіоні'!$L909,0)</f>
        <v>0</v>
      </c>
      <c r="C909" s="1">
        <f>IF('Залишки в регіоні'!$B909=Лист2!$C$1,'Залишки в регіоні'!$L909,0)</f>
        <v>0</v>
      </c>
      <c r="D909" s="1">
        <f>IF('Залишки в регіоні'!$B909=Лист2!$D$1,'Залишки в регіоні'!$L909,0)</f>
        <v>0</v>
      </c>
      <c r="E909" s="1">
        <f>IF('Залишки в регіоні'!$B909=Лист2!$E$1,'Залишки в регіоні'!$L909,0)</f>
        <v>0</v>
      </c>
      <c r="F909" s="1">
        <f>IF('Залишки в регіоні'!$B909=Лист2!$F$1,'Залишки в регіоні'!$L909,0)</f>
        <v>0</v>
      </c>
      <c r="G909" s="1">
        <f>IF('Залишки в регіоні'!$B909=Лист2!$G$1,'Залишки в регіоні'!$L909,0)</f>
        <v>0</v>
      </c>
      <c r="H909" s="1">
        <f>IF('Залишки в регіоні'!$B909=Лист2!$H$1,'Залишки в регіоні'!$L909,0)</f>
        <v>0</v>
      </c>
      <c r="I909" s="1">
        <f>IF('Залишки в регіоні'!$B909=Лист2!$I$1,'Залишки в регіоні'!$L909,0)</f>
        <v>0</v>
      </c>
      <c r="J909" s="1">
        <f>IF('Залишки в регіоні'!$B909=Лист2!$J$1,'Залишки в регіоні'!$L909,0)</f>
        <v>0</v>
      </c>
      <c r="K909" s="1">
        <f>IF('[1]Залишки в регіоні'!$B909=[1]Лист2!$K$1,'[1]Залишки в регіоні'!$L909,0)</f>
        <v>0</v>
      </c>
      <c r="L909" s="1">
        <f>IF('[1]Залишки в регіоні'!$B909=[1]Лист2!$L$1,'[1]Залишки в регіоні'!$L909,0)</f>
        <v>0</v>
      </c>
    </row>
    <row r="910" spans="1:12" x14ac:dyDescent="0.2">
      <c r="A910" s="1">
        <f>IF('Залишки в регіоні'!$B910=Лист2!$A$1,'Залишки в регіоні'!$L910,0)</f>
        <v>0</v>
      </c>
      <c r="B910" s="1">
        <f>IF('Залишки в регіоні'!$B910=Лист2!$B$1,'Залишки в регіоні'!$L910,0)</f>
        <v>0</v>
      </c>
      <c r="C910" s="1">
        <f>IF('Залишки в регіоні'!$B910=Лист2!$C$1,'Залишки в регіоні'!$L910,0)</f>
        <v>0</v>
      </c>
      <c r="D910" s="1">
        <f>IF('Залишки в регіоні'!$B910=Лист2!$D$1,'Залишки в регіоні'!$L910,0)</f>
        <v>0</v>
      </c>
      <c r="E910" s="1">
        <f>IF('Залишки в регіоні'!$B910=Лист2!$E$1,'Залишки в регіоні'!$L910,0)</f>
        <v>0</v>
      </c>
      <c r="F910" s="1">
        <f>IF('Залишки в регіоні'!$B910=Лист2!$F$1,'Залишки в регіоні'!$L910,0)</f>
        <v>0</v>
      </c>
      <c r="G910" s="1">
        <f>IF('Залишки в регіоні'!$B910=Лист2!$G$1,'Залишки в регіоні'!$L910,0)</f>
        <v>0</v>
      </c>
      <c r="H910" s="1">
        <f>IF('Залишки в регіоні'!$B910=Лист2!$H$1,'Залишки в регіоні'!$L910,0)</f>
        <v>0</v>
      </c>
      <c r="I910" s="1">
        <f>IF('Залишки в регіоні'!$B910=Лист2!$I$1,'Залишки в регіоні'!$L910,0)</f>
        <v>0</v>
      </c>
      <c r="J910" s="1">
        <f>IF('Залишки в регіоні'!$B910=Лист2!$J$1,'Залишки в регіоні'!$L910,0)</f>
        <v>0</v>
      </c>
      <c r="K910" s="1">
        <f>IF('[1]Залишки в регіоні'!$B910=[1]Лист2!$K$1,'[1]Залишки в регіоні'!$L910,0)</f>
        <v>0</v>
      </c>
      <c r="L910" s="1">
        <f>IF('[1]Залишки в регіоні'!$B910=[1]Лист2!$L$1,'[1]Залишки в регіоні'!$L910,0)</f>
        <v>0</v>
      </c>
    </row>
    <row r="911" spans="1:12" x14ac:dyDescent="0.2">
      <c r="A911" s="1">
        <f>IF('Залишки в регіоні'!$B911=Лист2!$A$1,'Залишки в регіоні'!$L911,0)</f>
        <v>0</v>
      </c>
      <c r="B911" s="1">
        <f>IF('Залишки в регіоні'!$B911=Лист2!$B$1,'Залишки в регіоні'!$L911,0)</f>
        <v>0</v>
      </c>
      <c r="C911" s="1">
        <f>IF('Залишки в регіоні'!$B911=Лист2!$C$1,'Залишки в регіоні'!$L911,0)</f>
        <v>0</v>
      </c>
      <c r="D911" s="1">
        <f>IF('Залишки в регіоні'!$B911=Лист2!$D$1,'Залишки в регіоні'!$L911,0)</f>
        <v>0</v>
      </c>
      <c r="E911" s="1">
        <f>IF('Залишки в регіоні'!$B911=Лист2!$E$1,'Залишки в регіоні'!$L911,0)</f>
        <v>0</v>
      </c>
      <c r="F911" s="1">
        <f>IF('Залишки в регіоні'!$B911=Лист2!$F$1,'Залишки в регіоні'!$L911,0)</f>
        <v>0</v>
      </c>
      <c r="G911" s="1">
        <f>IF('Залишки в регіоні'!$B911=Лист2!$G$1,'Залишки в регіоні'!$L911,0)</f>
        <v>0</v>
      </c>
      <c r="H911" s="1">
        <f>IF('Залишки в регіоні'!$B911=Лист2!$H$1,'Залишки в регіоні'!$L911,0)</f>
        <v>0</v>
      </c>
      <c r="I911" s="1">
        <f>IF('Залишки в регіоні'!$B911=Лист2!$I$1,'Залишки в регіоні'!$L911,0)</f>
        <v>0</v>
      </c>
      <c r="J911" s="1">
        <f>IF('Залишки в регіоні'!$B911=Лист2!$J$1,'Залишки в регіоні'!$L911,0)</f>
        <v>0</v>
      </c>
      <c r="K911" s="1">
        <f>IF('[1]Залишки в регіоні'!$B911=[1]Лист2!$K$1,'[1]Залишки в регіоні'!$L911,0)</f>
        <v>0</v>
      </c>
      <c r="L911" s="1">
        <f>IF('[1]Залишки в регіоні'!$B911=[1]Лист2!$L$1,'[1]Залишки в регіоні'!$L911,0)</f>
        <v>0</v>
      </c>
    </row>
    <row r="912" spans="1:12" x14ac:dyDescent="0.2">
      <c r="A912" s="1">
        <f>IF('Залишки в регіоні'!$B912=Лист2!$A$1,'Залишки в регіоні'!$L912,0)</f>
        <v>0</v>
      </c>
      <c r="B912" s="1">
        <f>IF('Залишки в регіоні'!$B912=Лист2!$B$1,'Залишки в регіоні'!$L912,0)</f>
        <v>0</v>
      </c>
      <c r="C912" s="1">
        <f>IF('Залишки в регіоні'!$B912=Лист2!$C$1,'Залишки в регіоні'!$L912,0)</f>
        <v>0</v>
      </c>
      <c r="D912" s="1">
        <f>IF('Залишки в регіоні'!$B912=Лист2!$D$1,'Залишки в регіоні'!$L912,0)</f>
        <v>0</v>
      </c>
      <c r="E912" s="1">
        <f>IF('Залишки в регіоні'!$B912=Лист2!$E$1,'Залишки в регіоні'!$L912,0)</f>
        <v>0</v>
      </c>
      <c r="F912" s="1">
        <f>IF('Залишки в регіоні'!$B912=Лист2!$F$1,'Залишки в регіоні'!$L912,0)</f>
        <v>0</v>
      </c>
      <c r="G912" s="1">
        <f>IF('Залишки в регіоні'!$B912=Лист2!$G$1,'Залишки в регіоні'!$L912,0)</f>
        <v>0</v>
      </c>
      <c r="H912" s="1">
        <f>IF('Залишки в регіоні'!$B912=Лист2!$H$1,'Залишки в регіоні'!$L912,0)</f>
        <v>0</v>
      </c>
      <c r="I912" s="1">
        <f>IF('Залишки в регіоні'!$B912=Лист2!$I$1,'Залишки в регіоні'!$L912,0)</f>
        <v>0</v>
      </c>
      <c r="J912" s="1">
        <f>IF('Залишки в регіоні'!$B912=Лист2!$J$1,'Залишки в регіоні'!$L912,0)</f>
        <v>0</v>
      </c>
      <c r="K912" s="1">
        <f>IF('[1]Залишки в регіоні'!$B912=[1]Лист2!$K$1,'[1]Залишки в регіоні'!$L912,0)</f>
        <v>0</v>
      </c>
      <c r="L912" s="1">
        <f>IF('[1]Залишки в регіоні'!$B912=[1]Лист2!$L$1,'[1]Залишки в регіоні'!$L912,0)</f>
        <v>0</v>
      </c>
    </row>
    <row r="913" spans="1:12" x14ac:dyDescent="0.2">
      <c r="A913" s="1">
        <f>IF('Залишки в регіоні'!$B913=Лист2!$A$1,'Залишки в регіоні'!$L913,0)</f>
        <v>0</v>
      </c>
      <c r="B913" s="1">
        <f>IF('Залишки в регіоні'!$B913=Лист2!$B$1,'Залишки в регіоні'!$L913,0)</f>
        <v>0</v>
      </c>
      <c r="C913" s="1">
        <f>IF('Залишки в регіоні'!$B913=Лист2!$C$1,'Залишки в регіоні'!$L913,0)</f>
        <v>0</v>
      </c>
      <c r="D913" s="1">
        <f>IF('Залишки в регіоні'!$B913=Лист2!$D$1,'Залишки в регіоні'!$L913,0)</f>
        <v>0</v>
      </c>
      <c r="E913" s="1">
        <f>IF('Залишки в регіоні'!$B913=Лист2!$E$1,'Залишки в регіоні'!$L913,0)</f>
        <v>0</v>
      </c>
      <c r="F913" s="1">
        <f>IF('Залишки в регіоні'!$B913=Лист2!$F$1,'Залишки в регіоні'!$L913,0)</f>
        <v>0</v>
      </c>
      <c r="G913" s="1">
        <f>IF('Залишки в регіоні'!$B913=Лист2!$G$1,'Залишки в регіоні'!$L913,0)</f>
        <v>0</v>
      </c>
      <c r="H913" s="1">
        <f>IF('Залишки в регіоні'!$B913=Лист2!$H$1,'Залишки в регіоні'!$L913,0)</f>
        <v>0</v>
      </c>
      <c r="I913" s="1">
        <f>IF('Залишки в регіоні'!$B913=Лист2!$I$1,'Залишки в регіоні'!$L913,0)</f>
        <v>0</v>
      </c>
      <c r="J913" s="1">
        <f>IF('Залишки в регіоні'!$B913=Лист2!$J$1,'Залишки в регіоні'!$L913,0)</f>
        <v>0</v>
      </c>
      <c r="K913" s="1">
        <f>IF('[1]Залишки в регіоні'!$B913=[1]Лист2!$K$1,'[1]Залишки в регіоні'!$L913,0)</f>
        <v>0</v>
      </c>
      <c r="L913" s="1">
        <f>IF('[1]Залишки в регіоні'!$B913=[1]Лист2!$L$1,'[1]Залишки в регіоні'!$L913,0)</f>
        <v>0</v>
      </c>
    </row>
    <row r="914" spans="1:12" x14ac:dyDescent="0.2">
      <c r="A914" s="1">
        <f>IF('Залишки в регіоні'!$B914=Лист2!$A$1,'Залишки в регіоні'!$L914,0)</f>
        <v>0</v>
      </c>
      <c r="B914" s="1">
        <f>IF('Залишки в регіоні'!$B914=Лист2!$B$1,'Залишки в регіоні'!$L914,0)</f>
        <v>0</v>
      </c>
      <c r="C914" s="1">
        <f>IF('Залишки в регіоні'!$B914=Лист2!$C$1,'Залишки в регіоні'!$L914,0)</f>
        <v>0</v>
      </c>
      <c r="D914" s="1">
        <f>IF('Залишки в регіоні'!$B914=Лист2!$D$1,'Залишки в регіоні'!$L914,0)</f>
        <v>0</v>
      </c>
      <c r="E914" s="1">
        <f>IF('Залишки в регіоні'!$B914=Лист2!$E$1,'Залишки в регіоні'!$L914,0)</f>
        <v>0</v>
      </c>
      <c r="F914" s="1">
        <f>IF('Залишки в регіоні'!$B914=Лист2!$F$1,'Залишки в регіоні'!$L914,0)</f>
        <v>0</v>
      </c>
      <c r="G914" s="1">
        <f>IF('Залишки в регіоні'!$B914=Лист2!$G$1,'Залишки в регіоні'!$L914,0)</f>
        <v>0</v>
      </c>
      <c r="H914" s="1">
        <f>IF('Залишки в регіоні'!$B914=Лист2!$H$1,'Залишки в регіоні'!$L914,0)</f>
        <v>0</v>
      </c>
      <c r="I914" s="1">
        <f>IF('Залишки в регіоні'!$B914=Лист2!$I$1,'Залишки в регіоні'!$L914,0)</f>
        <v>0</v>
      </c>
      <c r="J914" s="1">
        <f>IF('Залишки в регіоні'!$B914=Лист2!$J$1,'Залишки в регіоні'!$L914,0)</f>
        <v>0</v>
      </c>
      <c r="K914" s="1">
        <f>IF('[1]Залишки в регіоні'!$B914=[1]Лист2!$K$1,'[1]Залишки в регіоні'!$L914,0)</f>
        <v>0</v>
      </c>
      <c r="L914" s="1">
        <f>IF('[1]Залишки в регіоні'!$B914=[1]Лист2!$L$1,'[1]Залишки в регіоні'!$L914,0)</f>
        <v>0</v>
      </c>
    </row>
    <row r="915" spans="1:12" x14ac:dyDescent="0.2">
      <c r="A915" s="1">
        <f>IF('Залишки в регіоні'!$B915=Лист2!$A$1,'Залишки в регіоні'!$L915,0)</f>
        <v>0</v>
      </c>
      <c r="B915" s="1">
        <f>IF('Залишки в регіоні'!$B915=Лист2!$B$1,'Залишки в регіоні'!$L915,0)</f>
        <v>0</v>
      </c>
      <c r="C915" s="1">
        <f>IF('Залишки в регіоні'!$B915=Лист2!$C$1,'Залишки в регіоні'!$L915,0)</f>
        <v>0</v>
      </c>
      <c r="D915" s="1">
        <f>IF('Залишки в регіоні'!$B915=Лист2!$D$1,'Залишки в регіоні'!$L915,0)</f>
        <v>0</v>
      </c>
      <c r="E915" s="1">
        <f>IF('Залишки в регіоні'!$B915=Лист2!$E$1,'Залишки в регіоні'!$L915,0)</f>
        <v>0</v>
      </c>
      <c r="F915" s="1">
        <f>IF('Залишки в регіоні'!$B915=Лист2!$F$1,'Залишки в регіоні'!$L915,0)</f>
        <v>0</v>
      </c>
      <c r="G915" s="1">
        <f>IF('Залишки в регіоні'!$B915=Лист2!$G$1,'Залишки в регіоні'!$L915,0)</f>
        <v>0</v>
      </c>
      <c r="H915" s="1">
        <f>IF('Залишки в регіоні'!$B915=Лист2!$H$1,'Залишки в регіоні'!$L915,0)</f>
        <v>0</v>
      </c>
      <c r="I915" s="1">
        <f>IF('Залишки в регіоні'!$B915=Лист2!$I$1,'Залишки в регіоні'!$L915,0)</f>
        <v>0</v>
      </c>
      <c r="J915" s="1">
        <f>IF('Залишки в регіоні'!$B915=Лист2!$J$1,'Залишки в регіоні'!$L915,0)</f>
        <v>0</v>
      </c>
      <c r="K915" s="1">
        <f>IF('[1]Залишки в регіоні'!$B915=[1]Лист2!$K$1,'[1]Залишки в регіоні'!$L915,0)</f>
        <v>0</v>
      </c>
      <c r="L915" s="1">
        <f>IF('[1]Залишки в регіоні'!$B915=[1]Лист2!$L$1,'[1]Залишки в регіоні'!$L915,0)</f>
        <v>0</v>
      </c>
    </row>
    <row r="916" spans="1:12" x14ac:dyDescent="0.2">
      <c r="A916" s="1">
        <f>IF('Залишки в регіоні'!$B916=Лист2!$A$1,'Залишки в регіоні'!$L916,0)</f>
        <v>0</v>
      </c>
      <c r="B916" s="1">
        <f>IF('Залишки в регіоні'!$B916=Лист2!$B$1,'Залишки в регіоні'!$L916,0)</f>
        <v>0</v>
      </c>
      <c r="C916" s="1">
        <f>IF('Залишки в регіоні'!$B916=Лист2!$C$1,'Залишки в регіоні'!$L916,0)</f>
        <v>0</v>
      </c>
      <c r="D916" s="1">
        <f>IF('Залишки в регіоні'!$B916=Лист2!$D$1,'Залишки в регіоні'!$L916,0)</f>
        <v>0</v>
      </c>
      <c r="E916" s="1">
        <f>IF('Залишки в регіоні'!$B916=Лист2!$E$1,'Залишки в регіоні'!$L916,0)</f>
        <v>0</v>
      </c>
      <c r="F916" s="1">
        <f>IF('Залишки в регіоні'!$B916=Лист2!$F$1,'Залишки в регіоні'!$L916,0)</f>
        <v>0</v>
      </c>
      <c r="G916" s="1">
        <f>IF('Залишки в регіоні'!$B916=Лист2!$G$1,'Залишки в регіоні'!$L916,0)</f>
        <v>0</v>
      </c>
      <c r="H916" s="1">
        <f>IF('Залишки в регіоні'!$B916=Лист2!$H$1,'Залишки в регіоні'!$L916,0)</f>
        <v>0</v>
      </c>
      <c r="I916" s="1">
        <f>IF('Залишки в регіоні'!$B916=Лист2!$I$1,'Залишки в регіоні'!$L916,0)</f>
        <v>0</v>
      </c>
      <c r="J916" s="1">
        <f>IF('Залишки в регіоні'!$B916=Лист2!$J$1,'Залишки в регіоні'!$L916,0)</f>
        <v>0</v>
      </c>
      <c r="K916" s="1">
        <f>IF('[1]Залишки в регіоні'!$B916=[1]Лист2!$K$1,'[1]Залишки в регіоні'!$L916,0)</f>
        <v>0</v>
      </c>
      <c r="L916" s="1">
        <f>IF('[1]Залишки в регіоні'!$B916=[1]Лист2!$L$1,'[1]Залишки в регіоні'!$L916,0)</f>
        <v>0</v>
      </c>
    </row>
    <row r="917" spans="1:12" x14ac:dyDescent="0.2">
      <c r="A917" s="1">
        <f>IF('Залишки в регіоні'!$B917=Лист2!$A$1,'Залишки в регіоні'!$L917,0)</f>
        <v>0</v>
      </c>
      <c r="B917" s="1">
        <f>IF('Залишки в регіоні'!$B917=Лист2!$B$1,'Залишки в регіоні'!$L917,0)</f>
        <v>0</v>
      </c>
      <c r="C917" s="1">
        <f>IF('Залишки в регіоні'!$B917=Лист2!$C$1,'Залишки в регіоні'!$L917,0)</f>
        <v>0</v>
      </c>
      <c r="D917" s="1">
        <f>IF('Залишки в регіоні'!$B917=Лист2!$D$1,'Залишки в регіоні'!$L917,0)</f>
        <v>0</v>
      </c>
      <c r="E917" s="1">
        <f>IF('Залишки в регіоні'!$B917=Лист2!$E$1,'Залишки в регіоні'!$L917,0)</f>
        <v>0</v>
      </c>
      <c r="F917" s="1">
        <f>IF('Залишки в регіоні'!$B917=Лист2!$F$1,'Залишки в регіоні'!$L917,0)</f>
        <v>0</v>
      </c>
      <c r="G917" s="1">
        <f>IF('Залишки в регіоні'!$B917=Лист2!$G$1,'Залишки в регіоні'!$L917,0)</f>
        <v>0</v>
      </c>
      <c r="H917" s="1">
        <f>IF('Залишки в регіоні'!$B917=Лист2!$H$1,'Залишки в регіоні'!$L917,0)</f>
        <v>0</v>
      </c>
      <c r="I917" s="1">
        <f>IF('Залишки в регіоні'!$B917=Лист2!$I$1,'Залишки в регіоні'!$L917,0)</f>
        <v>0</v>
      </c>
      <c r="J917" s="1">
        <f>IF('Залишки в регіоні'!$B917=Лист2!$J$1,'Залишки в регіоні'!$L917,0)</f>
        <v>0</v>
      </c>
      <c r="K917" s="1">
        <f>IF('[1]Залишки в регіоні'!$B917=[1]Лист2!$K$1,'[1]Залишки в регіоні'!$L917,0)</f>
        <v>0</v>
      </c>
      <c r="L917" s="1">
        <f>IF('[1]Залишки в регіоні'!$B917=[1]Лист2!$L$1,'[1]Залишки в регіоні'!$L917,0)</f>
        <v>0</v>
      </c>
    </row>
    <row r="918" spans="1:12" x14ac:dyDescent="0.2">
      <c r="A918" s="1">
        <f>IF('Залишки в регіоні'!$B918=Лист2!$A$1,'Залишки в регіоні'!$L918,0)</f>
        <v>0</v>
      </c>
      <c r="B918" s="1">
        <f>IF('Залишки в регіоні'!$B918=Лист2!$B$1,'Залишки в регіоні'!$L918,0)</f>
        <v>0</v>
      </c>
      <c r="C918" s="1">
        <f>IF('Залишки в регіоні'!$B918=Лист2!$C$1,'Залишки в регіоні'!$L918,0)</f>
        <v>0</v>
      </c>
      <c r="D918" s="1">
        <f>IF('Залишки в регіоні'!$B918=Лист2!$D$1,'Залишки в регіоні'!$L918,0)</f>
        <v>0</v>
      </c>
      <c r="E918" s="1">
        <f>IF('Залишки в регіоні'!$B918=Лист2!$E$1,'Залишки в регіоні'!$L918,0)</f>
        <v>0</v>
      </c>
      <c r="F918" s="1">
        <f>IF('Залишки в регіоні'!$B918=Лист2!$F$1,'Залишки в регіоні'!$L918,0)</f>
        <v>0</v>
      </c>
      <c r="G918" s="1">
        <f>IF('Залишки в регіоні'!$B918=Лист2!$G$1,'Залишки в регіоні'!$L918,0)</f>
        <v>0</v>
      </c>
      <c r="H918" s="1">
        <f>IF('Залишки в регіоні'!$B918=Лист2!$H$1,'Залишки в регіоні'!$L918,0)</f>
        <v>0</v>
      </c>
      <c r="I918" s="1">
        <f>IF('Залишки в регіоні'!$B918=Лист2!$I$1,'Залишки в регіоні'!$L918,0)</f>
        <v>0</v>
      </c>
      <c r="J918" s="1">
        <f>IF('Залишки в регіоні'!$B918=Лист2!$J$1,'Залишки в регіоні'!$L918,0)</f>
        <v>0</v>
      </c>
      <c r="K918" s="1">
        <f>IF('[1]Залишки в регіоні'!$B918=[1]Лист2!$K$1,'[1]Залишки в регіоні'!$L918,0)</f>
        <v>0</v>
      </c>
      <c r="L918" s="1">
        <f>IF('[1]Залишки в регіоні'!$B918=[1]Лист2!$L$1,'[1]Залишки в регіоні'!$L918,0)</f>
        <v>0</v>
      </c>
    </row>
    <row r="919" spans="1:12" x14ac:dyDescent="0.2">
      <c r="A919" s="1">
        <f>IF('Залишки в регіоні'!$B919=Лист2!$A$1,'Залишки в регіоні'!$L919,0)</f>
        <v>0</v>
      </c>
      <c r="B919" s="1">
        <f>IF('Залишки в регіоні'!$B919=Лист2!$B$1,'Залишки в регіоні'!$L919,0)</f>
        <v>0</v>
      </c>
      <c r="C919" s="1">
        <f>IF('Залишки в регіоні'!$B919=Лист2!$C$1,'Залишки в регіоні'!$L919,0)</f>
        <v>0</v>
      </c>
      <c r="D919" s="1">
        <f>IF('Залишки в регіоні'!$B919=Лист2!$D$1,'Залишки в регіоні'!$L919,0)</f>
        <v>0</v>
      </c>
      <c r="E919" s="1">
        <f>IF('Залишки в регіоні'!$B919=Лист2!$E$1,'Залишки в регіоні'!$L919,0)</f>
        <v>0</v>
      </c>
      <c r="F919" s="1">
        <f>IF('Залишки в регіоні'!$B919=Лист2!$F$1,'Залишки в регіоні'!$L919,0)</f>
        <v>0</v>
      </c>
      <c r="G919" s="1">
        <f>IF('Залишки в регіоні'!$B919=Лист2!$G$1,'Залишки в регіоні'!$L919,0)</f>
        <v>0</v>
      </c>
      <c r="H919" s="1">
        <f>IF('Залишки в регіоні'!$B919=Лист2!$H$1,'Залишки в регіоні'!$L919,0)</f>
        <v>0</v>
      </c>
      <c r="I919" s="1">
        <f>IF('Залишки в регіоні'!$B919=Лист2!$I$1,'Залишки в регіоні'!$L919,0)</f>
        <v>0</v>
      </c>
      <c r="J919" s="1">
        <f>IF('Залишки в регіоні'!$B919=Лист2!$J$1,'Залишки в регіоні'!$L919,0)</f>
        <v>0</v>
      </c>
      <c r="K919" s="1">
        <f>IF('[1]Залишки в регіоні'!$B919=[1]Лист2!$K$1,'[1]Залишки в регіоні'!$L919,0)</f>
        <v>0</v>
      </c>
      <c r="L919" s="1">
        <f>IF('[1]Залишки в регіоні'!$B919=[1]Лист2!$L$1,'[1]Залишки в регіоні'!$L919,0)</f>
        <v>0</v>
      </c>
    </row>
    <row r="920" spans="1:12" x14ac:dyDescent="0.2">
      <c r="A920" s="1">
        <f>IF('Залишки в регіоні'!$B920=Лист2!$A$1,'Залишки в регіоні'!$L920,0)</f>
        <v>0</v>
      </c>
      <c r="B920" s="1">
        <f>IF('Залишки в регіоні'!$B920=Лист2!$B$1,'Залишки в регіоні'!$L920,0)</f>
        <v>0</v>
      </c>
      <c r="C920" s="1">
        <f>IF('Залишки в регіоні'!$B920=Лист2!$C$1,'Залишки в регіоні'!$L920,0)</f>
        <v>0</v>
      </c>
      <c r="D920" s="1">
        <f>IF('Залишки в регіоні'!$B920=Лист2!$D$1,'Залишки в регіоні'!$L920,0)</f>
        <v>0</v>
      </c>
      <c r="E920" s="1">
        <f>IF('Залишки в регіоні'!$B920=Лист2!$E$1,'Залишки в регіоні'!$L920,0)</f>
        <v>0</v>
      </c>
      <c r="F920" s="1">
        <f>IF('Залишки в регіоні'!$B920=Лист2!$F$1,'Залишки в регіоні'!$L920,0)</f>
        <v>0</v>
      </c>
      <c r="G920" s="1">
        <f>IF('Залишки в регіоні'!$B920=Лист2!$G$1,'Залишки в регіоні'!$L920,0)</f>
        <v>0</v>
      </c>
      <c r="H920" s="1">
        <f>IF('Залишки в регіоні'!$B920=Лист2!$H$1,'Залишки в регіоні'!$L920,0)</f>
        <v>0</v>
      </c>
      <c r="I920" s="1">
        <f>IF('Залишки в регіоні'!$B920=Лист2!$I$1,'Залишки в регіоні'!$L920,0)</f>
        <v>0</v>
      </c>
      <c r="J920" s="1">
        <f>IF('Залишки в регіоні'!$B920=Лист2!$J$1,'Залишки в регіоні'!$L920,0)</f>
        <v>0</v>
      </c>
      <c r="K920" s="1">
        <f>IF('[1]Залишки в регіоні'!$B920=[1]Лист2!$K$1,'[1]Залишки в регіоні'!$L920,0)</f>
        <v>0</v>
      </c>
      <c r="L920" s="1">
        <f>IF('[1]Залишки в регіоні'!$B920=[1]Лист2!$L$1,'[1]Залишки в регіоні'!$L920,0)</f>
        <v>0</v>
      </c>
    </row>
    <row r="921" spans="1:12" x14ac:dyDescent="0.2">
      <c r="A921" s="1">
        <f>IF('Залишки в регіоні'!$B921=Лист2!$A$1,'Залишки в регіоні'!$L921,0)</f>
        <v>0</v>
      </c>
      <c r="B921" s="1">
        <f>IF('Залишки в регіоні'!$B921=Лист2!$B$1,'Залишки в регіоні'!$L921,0)</f>
        <v>0</v>
      </c>
      <c r="C921" s="1">
        <f>IF('Залишки в регіоні'!$B921=Лист2!$C$1,'Залишки в регіоні'!$L921,0)</f>
        <v>0</v>
      </c>
      <c r="D921" s="1">
        <f>IF('Залишки в регіоні'!$B921=Лист2!$D$1,'Залишки в регіоні'!$L921,0)</f>
        <v>0</v>
      </c>
      <c r="E921" s="1">
        <f>IF('Залишки в регіоні'!$B921=Лист2!$E$1,'Залишки в регіоні'!$L921,0)</f>
        <v>0</v>
      </c>
      <c r="F921" s="1">
        <f>IF('Залишки в регіоні'!$B921=Лист2!$F$1,'Залишки в регіоні'!$L921,0)</f>
        <v>0</v>
      </c>
      <c r="G921" s="1">
        <f>IF('Залишки в регіоні'!$B921=Лист2!$G$1,'Залишки в регіоні'!$L921,0)</f>
        <v>0</v>
      </c>
      <c r="H921" s="1">
        <f>IF('Залишки в регіоні'!$B921=Лист2!$H$1,'Залишки в регіоні'!$L921,0)</f>
        <v>0</v>
      </c>
      <c r="I921" s="1">
        <f>IF('Залишки в регіоні'!$B921=Лист2!$I$1,'Залишки в регіоні'!$L921,0)</f>
        <v>0</v>
      </c>
      <c r="J921" s="1">
        <f>IF('Залишки в регіоні'!$B921=Лист2!$J$1,'Залишки в регіоні'!$L921,0)</f>
        <v>0</v>
      </c>
      <c r="K921" s="1">
        <f>IF('[1]Залишки в регіоні'!$B921=[1]Лист2!$K$1,'[1]Залишки в регіоні'!$L921,0)</f>
        <v>0</v>
      </c>
      <c r="L921" s="1">
        <f>IF('[1]Залишки в регіоні'!$B921=[1]Лист2!$L$1,'[1]Залишки в регіоні'!$L921,0)</f>
        <v>0</v>
      </c>
    </row>
    <row r="922" spans="1:12" x14ac:dyDescent="0.2">
      <c r="A922" s="1">
        <f>IF('Залишки в регіоні'!$B922=Лист2!$A$1,'Залишки в регіоні'!$L922,0)</f>
        <v>0</v>
      </c>
      <c r="B922" s="1">
        <f>IF('Залишки в регіоні'!$B922=Лист2!$B$1,'Залишки в регіоні'!$L922,0)</f>
        <v>0</v>
      </c>
      <c r="C922" s="1">
        <f>IF('Залишки в регіоні'!$B922=Лист2!$C$1,'Залишки в регіоні'!$L922,0)</f>
        <v>0</v>
      </c>
      <c r="D922" s="1">
        <f>IF('Залишки в регіоні'!$B922=Лист2!$D$1,'Залишки в регіоні'!$L922,0)</f>
        <v>0</v>
      </c>
      <c r="E922" s="1">
        <f>IF('Залишки в регіоні'!$B922=Лист2!$E$1,'Залишки в регіоні'!$L922,0)</f>
        <v>0</v>
      </c>
      <c r="F922" s="1">
        <f>IF('Залишки в регіоні'!$B922=Лист2!$F$1,'Залишки в регіоні'!$L922,0)</f>
        <v>0</v>
      </c>
      <c r="G922" s="1">
        <f>IF('Залишки в регіоні'!$B922=Лист2!$G$1,'Залишки в регіоні'!$L922,0)</f>
        <v>0</v>
      </c>
      <c r="H922" s="1">
        <f>IF('Залишки в регіоні'!$B922=Лист2!$H$1,'Залишки в регіоні'!$L922,0)</f>
        <v>0</v>
      </c>
      <c r="I922" s="1">
        <f>IF('Залишки в регіоні'!$B922=Лист2!$I$1,'Залишки в регіоні'!$L922,0)</f>
        <v>0</v>
      </c>
      <c r="J922" s="1">
        <f>IF('Залишки в регіоні'!$B922=Лист2!$J$1,'Залишки в регіоні'!$L922,0)</f>
        <v>0</v>
      </c>
      <c r="K922" s="1">
        <f>IF('[1]Залишки в регіоні'!$B922=[1]Лист2!$K$1,'[1]Залишки в регіоні'!$L922,0)</f>
        <v>0</v>
      </c>
      <c r="L922" s="1">
        <f>IF('[1]Залишки в регіоні'!$B922=[1]Лист2!$L$1,'[1]Залишки в регіоні'!$L922,0)</f>
        <v>0</v>
      </c>
    </row>
    <row r="923" spans="1:12" x14ac:dyDescent="0.2">
      <c r="A923" s="1">
        <f>IF('Залишки в регіоні'!$B923=Лист2!$A$1,'Залишки в регіоні'!$L923,0)</f>
        <v>0</v>
      </c>
      <c r="B923" s="1">
        <f>IF('Залишки в регіоні'!$B923=Лист2!$B$1,'Залишки в регіоні'!$L923,0)</f>
        <v>0</v>
      </c>
      <c r="C923" s="1">
        <f>IF('Залишки в регіоні'!$B923=Лист2!$C$1,'Залишки в регіоні'!$L923,0)</f>
        <v>0</v>
      </c>
      <c r="D923" s="1">
        <f>IF('Залишки в регіоні'!$B923=Лист2!$D$1,'Залишки в регіоні'!$L923,0)</f>
        <v>0</v>
      </c>
      <c r="E923" s="1">
        <f>IF('Залишки в регіоні'!$B923=Лист2!$E$1,'Залишки в регіоні'!$L923,0)</f>
        <v>0</v>
      </c>
      <c r="F923" s="1">
        <f>IF('Залишки в регіоні'!$B923=Лист2!$F$1,'Залишки в регіоні'!$L923,0)</f>
        <v>0</v>
      </c>
      <c r="G923" s="1">
        <f>IF('Залишки в регіоні'!$B923=Лист2!$G$1,'Залишки в регіоні'!$L923,0)</f>
        <v>0</v>
      </c>
      <c r="H923" s="1">
        <f>IF('Залишки в регіоні'!$B923=Лист2!$H$1,'Залишки в регіоні'!$L923,0)</f>
        <v>0</v>
      </c>
      <c r="I923" s="1">
        <f>IF('Залишки в регіоні'!$B923=Лист2!$I$1,'Залишки в регіоні'!$L923,0)</f>
        <v>0</v>
      </c>
      <c r="J923" s="1">
        <f>IF('Залишки в регіоні'!$B923=Лист2!$J$1,'Залишки в регіоні'!$L923,0)</f>
        <v>0</v>
      </c>
      <c r="K923" s="1">
        <f>IF('[1]Залишки в регіоні'!$B923=[1]Лист2!$K$1,'[1]Залишки в регіоні'!$L923,0)</f>
        <v>0</v>
      </c>
      <c r="L923" s="1">
        <f>IF('[1]Залишки в регіоні'!$B923=[1]Лист2!$L$1,'[1]Залишки в регіоні'!$L923,0)</f>
        <v>0</v>
      </c>
    </row>
    <row r="924" spans="1:12" x14ac:dyDescent="0.2">
      <c r="A924" s="1">
        <f>IF('Залишки в регіоні'!$B924=Лист2!$A$1,'Залишки в регіоні'!$L924,0)</f>
        <v>0</v>
      </c>
      <c r="B924" s="1">
        <f>IF('Залишки в регіоні'!$B924=Лист2!$B$1,'Залишки в регіоні'!$L924,0)</f>
        <v>0</v>
      </c>
      <c r="C924" s="1">
        <f>IF('Залишки в регіоні'!$B924=Лист2!$C$1,'Залишки в регіоні'!$L924,0)</f>
        <v>0</v>
      </c>
      <c r="D924" s="1">
        <f>IF('Залишки в регіоні'!$B924=Лист2!$D$1,'Залишки в регіоні'!$L924,0)</f>
        <v>0</v>
      </c>
      <c r="E924" s="1">
        <f>IF('Залишки в регіоні'!$B924=Лист2!$E$1,'Залишки в регіоні'!$L924,0)</f>
        <v>0</v>
      </c>
      <c r="F924" s="1">
        <f>IF('Залишки в регіоні'!$B924=Лист2!$F$1,'Залишки в регіоні'!$L924,0)</f>
        <v>0</v>
      </c>
      <c r="G924" s="1">
        <f>IF('Залишки в регіоні'!$B924=Лист2!$G$1,'Залишки в регіоні'!$L924,0)</f>
        <v>0</v>
      </c>
      <c r="H924" s="1">
        <f>IF('Залишки в регіоні'!$B924=Лист2!$H$1,'Залишки в регіоні'!$L924,0)</f>
        <v>0</v>
      </c>
      <c r="I924" s="1">
        <f>IF('Залишки в регіоні'!$B924=Лист2!$I$1,'Залишки в регіоні'!$L924,0)</f>
        <v>0</v>
      </c>
      <c r="J924" s="1">
        <f>IF('Залишки в регіоні'!$B924=Лист2!$J$1,'Залишки в регіоні'!$L924,0)</f>
        <v>0</v>
      </c>
      <c r="K924" s="1">
        <f>IF('[1]Залишки в регіоні'!$B924=[1]Лист2!$K$1,'[1]Залишки в регіоні'!$L924,0)</f>
        <v>0</v>
      </c>
      <c r="L924" s="1">
        <f>IF('[1]Залишки в регіоні'!$B924=[1]Лист2!$L$1,'[1]Залишки в регіоні'!$L924,0)</f>
        <v>0</v>
      </c>
    </row>
    <row r="925" spans="1:12" x14ac:dyDescent="0.2">
      <c r="A925" s="1">
        <f>IF('Залишки в регіоні'!$B925=Лист2!$A$1,'Залишки в регіоні'!$L925,0)</f>
        <v>0</v>
      </c>
      <c r="B925" s="1">
        <f>IF('Залишки в регіоні'!$B925=Лист2!$B$1,'Залишки в регіоні'!$L925,0)</f>
        <v>0</v>
      </c>
      <c r="C925" s="1">
        <f>IF('Залишки в регіоні'!$B925=Лист2!$C$1,'Залишки в регіоні'!$L925,0)</f>
        <v>0</v>
      </c>
      <c r="D925" s="1">
        <f>IF('Залишки в регіоні'!$B925=Лист2!$D$1,'Залишки в регіоні'!$L925,0)</f>
        <v>0</v>
      </c>
      <c r="E925" s="1">
        <f>IF('Залишки в регіоні'!$B925=Лист2!$E$1,'Залишки в регіоні'!$L925,0)</f>
        <v>0</v>
      </c>
      <c r="F925" s="1">
        <f>IF('Залишки в регіоні'!$B925=Лист2!$F$1,'Залишки в регіоні'!$L925,0)</f>
        <v>0</v>
      </c>
      <c r="G925" s="1">
        <f>IF('Залишки в регіоні'!$B925=Лист2!$G$1,'Залишки в регіоні'!$L925,0)</f>
        <v>0</v>
      </c>
      <c r="H925" s="1">
        <f>IF('Залишки в регіоні'!$B925=Лист2!$H$1,'Залишки в регіоні'!$L925,0)</f>
        <v>0</v>
      </c>
      <c r="I925" s="1">
        <f>IF('Залишки в регіоні'!$B925=Лист2!$I$1,'Залишки в регіоні'!$L925,0)</f>
        <v>0</v>
      </c>
      <c r="J925" s="1">
        <f>IF('Залишки в регіоні'!$B925=Лист2!$J$1,'Залишки в регіоні'!$L925,0)</f>
        <v>0</v>
      </c>
      <c r="K925" s="1">
        <f>IF('[1]Залишки в регіоні'!$B925=[1]Лист2!$K$1,'[1]Залишки в регіоні'!$L925,0)</f>
        <v>0</v>
      </c>
      <c r="L925" s="1">
        <f>IF('[1]Залишки в регіоні'!$B925=[1]Лист2!$L$1,'[1]Залишки в регіоні'!$L925,0)</f>
        <v>0</v>
      </c>
    </row>
    <row r="926" spans="1:12" x14ac:dyDescent="0.2">
      <c r="A926" s="1">
        <f>IF('Залишки в регіоні'!$B926=Лист2!$A$1,'Залишки в регіоні'!$L926,0)</f>
        <v>0</v>
      </c>
      <c r="B926" s="1">
        <f>IF('Залишки в регіоні'!$B926=Лист2!$B$1,'Залишки в регіоні'!$L926,0)</f>
        <v>0</v>
      </c>
      <c r="C926" s="1">
        <f>IF('Залишки в регіоні'!$B926=Лист2!$C$1,'Залишки в регіоні'!$L926,0)</f>
        <v>0</v>
      </c>
      <c r="D926" s="1">
        <f>IF('Залишки в регіоні'!$B926=Лист2!$D$1,'Залишки в регіоні'!$L926,0)</f>
        <v>0</v>
      </c>
      <c r="E926" s="1">
        <f>IF('Залишки в регіоні'!$B926=Лист2!$E$1,'Залишки в регіоні'!$L926,0)</f>
        <v>0</v>
      </c>
      <c r="F926" s="1">
        <f>IF('Залишки в регіоні'!$B926=Лист2!$F$1,'Залишки в регіоні'!$L926,0)</f>
        <v>0</v>
      </c>
      <c r="G926" s="1">
        <f>IF('Залишки в регіоні'!$B926=Лист2!$G$1,'Залишки в регіоні'!$L926,0)</f>
        <v>0</v>
      </c>
      <c r="H926" s="1">
        <f>IF('Залишки в регіоні'!$B926=Лист2!$H$1,'Залишки в регіоні'!$L926,0)</f>
        <v>0</v>
      </c>
      <c r="I926" s="1">
        <f>IF('Залишки в регіоні'!$B926=Лист2!$I$1,'Залишки в регіоні'!$L926,0)</f>
        <v>0</v>
      </c>
      <c r="J926" s="1">
        <f>IF('Залишки в регіоні'!$B926=Лист2!$J$1,'Залишки в регіоні'!$L926,0)</f>
        <v>0</v>
      </c>
      <c r="K926" s="1">
        <f>IF('[1]Залишки в регіоні'!$B926=[1]Лист2!$K$1,'[1]Залишки в регіоні'!$L926,0)</f>
        <v>0</v>
      </c>
      <c r="L926" s="1">
        <f>IF('[1]Залишки в регіоні'!$B926=[1]Лист2!$L$1,'[1]Залишки в регіоні'!$L926,0)</f>
        <v>0</v>
      </c>
    </row>
    <row r="927" spans="1:12" x14ac:dyDescent="0.2">
      <c r="A927" s="1">
        <f>IF('Залишки в регіоні'!$B927=Лист2!$A$1,'Залишки в регіоні'!$L927,0)</f>
        <v>0</v>
      </c>
      <c r="B927" s="1">
        <f>IF('Залишки в регіоні'!$B927=Лист2!$B$1,'Залишки в регіоні'!$L927,0)</f>
        <v>0</v>
      </c>
      <c r="C927" s="1">
        <f>IF('Залишки в регіоні'!$B927=Лист2!$C$1,'Залишки в регіоні'!$L927,0)</f>
        <v>0</v>
      </c>
      <c r="D927" s="1">
        <f>IF('Залишки в регіоні'!$B927=Лист2!$D$1,'Залишки в регіоні'!$L927,0)</f>
        <v>0</v>
      </c>
      <c r="E927" s="1">
        <f>IF('Залишки в регіоні'!$B927=Лист2!$E$1,'Залишки в регіоні'!$L927,0)</f>
        <v>0</v>
      </c>
      <c r="F927" s="1">
        <f>IF('Залишки в регіоні'!$B927=Лист2!$F$1,'Залишки в регіоні'!$L927,0)</f>
        <v>0</v>
      </c>
      <c r="G927" s="1">
        <f>IF('Залишки в регіоні'!$B927=Лист2!$G$1,'Залишки в регіоні'!$L927,0)</f>
        <v>0</v>
      </c>
      <c r="H927" s="1">
        <f>IF('Залишки в регіоні'!$B927=Лист2!$H$1,'Залишки в регіоні'!$L927,0)</f>
        <v>0</v>
      </c>
      <c r="I927" s="1">
        <f>IF('Залишки в регіоні'!$B927=Лист2!$I$1,'Залишки в регіоні'!$L927,0)</f>
        <v>0</v>
      </c>
      <c r="J927" s="1">
        <f>IF('Залишки в регіоні'!$B927=Лист2!$J$1,'Залишки в регіоні'!$L927,0)</f>
        <v>0</v>
      </c>
      <c r="K927" s="1">
        <f>IF('[1]Залишки в регіоні'!$B927=[1]Лист2!$K$1,'[1]Залишки в регіоні'!$L927,0)</f>
        <v>0</v>
      </c>
      <c r="L927" s="1">
        <f>IF('[1]Залишки в регіоні'!$B927=[1]Лист2!$L$1,'[1]Залишки в регіоні'!$L927,0)</f>
        <v>0</v>
      </c>
    </row>
    <row r="928" spans="1:12" x14ac:dyDescent="0.2">
      <c r="A928" s="1">
        <f>IF('Залишки в регіоні'!$B928=Лист2!$A$1,'Залишки в регіоні'!$L928,0)</f>
        <v>0</v>
      </c>
      <c r="B928" s="1">
        <f>IF('Залишки в регіоні'!$B928=Лист2!$B$1,'Залишки в регіоні'!$L928,0)</f>
        <v>0</v>
      </c>
      <c r="C928" s="1">
        <f>IF('Залишки в регіоні'!$B928=Лист2!$C$1,'Залишки в регіоні'!$L928,0)</f>
        <v>0</v>
      </c>
      <c r="D928" s="1">
        <f>IF('Залишки в регіоні'!$B928=Лист2!$D$1,'Залишки в регіоні'!$L928,0)</f>
        <v>0</v>
      </c>
      <c r="E928" s="1">
        <f>IF('Залишки в регіоні'!$B928=Лист2!$E$1,'Залишки в регіоні'!$L928,0)</f>
        <v>0</v>
      </c>
      <c r="F928" s="1">
        <f>IF('Залишки в регіоні'!$B928=Лист2!$F$1,'Залишки в регіоні'!$L928,0)</f>
        <v>0</v>
      </c>
      <c r="G928" s="1">
        <f>IF('Залишки в регіоні'!$B928=Лист2!$G$1,'Залишки в регіоні'!$L928,0)</f>
        <v>0</v>
      </c>
      <c r="H928" s="1">
        <f>IF('Залишки в регіоні'!$B928=Лист2!$H$1,'Залишки в регіоні'!$L928,0)</f>
        <v>0</v>
      </c>
      <c r="I928" s="1">
        <f>IF('Залишки в регіоні'!$B928=Лист2!$I$1,'Залишки в регіоні'!$L928,0)</f>
        <v>0</v>
      </c>
      <c r="J928" s="1">
        <f>IF('Залишки в регіоні'!$B928=Лист2!$J$1,'Залишки в регіоні'!$L928,0)</f>
        <v>0</v>
      </c>
      <c r="K928" s="1">
        <f>IF('[1]Залишки в регіоні'!$B928=[1]Лист2!$K$1,'[1]Залишки в регіоні'!$L928,0)</f>
        <v>0</v>
      </c>
      <c r="L928" s="1">
        <f>IF('[1]Залишки в регіоні'!$B928=[1]Лист2!$L$1,'[1]Залишки в регіоні'!$L928,0)</f>
        <v>0</v>
      </c>
    </row>
    <row r="929" spans="1:12" x14ac:dyDescent="0.2">
      <c r="A929" s="1">
        <f>IF('Залишки в регіоні'!$B929=Лист2!$A$1,'Залишки в регіоні'!$L929,0)</f>
        <v>0</v>
      </c>
      <c r="B929" s="1">
        <f>IF('Залишки в регіоні'!$B929=Лист2!$B$1,'Залишки в регіоні'!$L929,0)</f>
        <v>0</v>
      </c>
      <c r="C929" s="1">
        <f>IF('Залишки в регіоні'!$B929=Лист2!$C$1,'Залишки в регіоні'!$L929,0)</f>
        <v>0</v>
      </c>
      <c r="D929" s="1">
        <f>IF('Залишки в регіоні'!$B929=Лист2!$D$1,'Залишки в регіоні'!$L929,0)</f>
        <v>0</v>
      </c>
      <c r="E929" s="1">
        <f>IF('Залишки в регіоні'!$B929=Лист2!$E$1,'Залишки в регіоні'!$L929,0)</f>
        <v>0</v>
      </c>
      <c r="F929" s="1">
        <f>IF('Залишки в регіоні'!$B929=Лист2!$F$1,'Залишки в регіоні'!$L929,0)</f>
        <v>0</v>
      </c>
      <c r="G929" s="1">
        <f>IF('Залишки в регіоні'!$B929=Лист2!$G$1,'Залишки в регіоні'!$L929,0)</f>
        <v>0</v>
      </c>
      <c r="H929" s="1">
        <f>IF('Залишки в регіоні'!$B929=Лист2!$H$1,'Залишки в регіоні'!$L929,0)</f>
        <v>0</v>
      </c>
      <c r="I929" s="1">
        <f>IF('Залишки в регіоні'!$B929=Лист2!$I$1,'Залишки в регіоні'!$L929,0)</f>
        <v>0</v>
      </c>
      <c r="J929" s="1">
        <f>IF('Залишки в регіоні'!$B929=Лист2!$J$1,'Залишки в регіоні'!$L929,0)</f>
        <v>0</v>
      </c>
      <c r="K929" s="1">
        <f>IF('[1]Залишки в регіоні'!$B929=[1]Лист2!$K$1,'[1]Залишки в регіоні'!$L929,0)</f>
        <v>0</v>
      </c>
      <c r="L929" s="1">
        <f>IF('[1]Залишки в регіоні'!$B929=[1]Лист2!$L$1,'[1]Залишки в регіоні'!$L929,0)</f>
        <v>0</v>
      </c>
    </row>
    <row r="930" spans="1:12" x14ac:dyDescent="0.2">
      <c r="A930" s="1">
        <f>IF('Залишки в регіоні'!$B930=Лист2!$A$1,'Залишки в регіоні'!$L930,0)</f>
        <v>0</v>
      </c>
      <c r="B930" s="1">
        <f>IF('Залишки в регіоні'!$B930=Лист2!$B$1,'Залишки в регіоні'!$L930,0)</f>
        <v>0</v>
      </c>
      <c r="C930" s="1">
        <f>IF('Залишки в регіоні'!$B930=Лист2!$C$1,'Залишки в регіоні'!$L930,0)</f>
        <v>0</v>
      </c>
      <c r="D930" s="1">
        <f>IF('Залишки в регіоні'!$B930=Лист2!$D$1,'Залишки в регіоні'!$L930,0)</f>
        <v>0</v>
      </c>
      <c r="E930" s="1">
        <f>IF('Залишки в регіоні'!$B930=Лист2!$E$1,'Залишки в регіоні'!$L930,0)</f>
        <v>0</v>
      </c>
      <c r="F930" s="1">
        <f>IF('Залишки в регіоні'!$B930=Лист2!$F$1,'Залишки в регіоні'!$L930,0)</f>
        <v>0</v>
      </c>
      <c r="G930" s="1">
        <f>IF('Залишки в регіоні'!$B930=Лист2!$G$1,'Залишки в регіоні'!$L930,0)</f>
        <v>0</v>
      </c>
      <c r="H930" s="1">
        <f>IF('Залишки в регіоні'!$B930=Лист2!$H$1,'Залишки в регіоні'!$L930,0)</f>
        <v>0</v>
      </c>
      <c r="I930" s="1">
        <f>IF('Залишки в регіоні'!$B930=Лист2!$I$1,'Залишки в регіоні'!$L930,0)</f>
        <v>0</v>
      </c>
      <c r="J930" s="1">
        <f>IF('Залишки в регіоні'!$B930=Лист2!$J$1,'Залишки в регіоні'!$L930,0)</f>
        <v>0</v>
      </c>
      <c r="K930" s="1">
        <f>IF('[1]Залишки в регіоні'!$B930=[1]Лист2!$K$1,'[1]Залишки в регіоні'!$L930,0)</f>
        <v>0</v>
      </c>
      <c r="L930" s="1">
        <f>IF('[1]Залишки в регіоні'!$B930=[1]Лист2!$L$1,'[1]Залишки в регіоні'!$L930,0)</f>
        <v>0</v>
      </c>
    </row>
    <row r="931" spans="1:12" x14ac:dyDescent="0.2">
      <c r="A931" s="1">
        <f>IF('Залишки в регіоні'!$B931=Лист2!$A$1,'Залишки в регіоні'!$L931,0)</f>
        <v>0</v>
      </c>
      <c r="B931" s="1">
        <f>IF('Залишки в регіоні'!$B931=Лист2!$B$1,'Залишки в регіоні'!$L931,0)</f>
        <v>0</v>
      </c>
      <c r="C931" s="1">
        <f>IF('Залишки в регіоні'!$B931=Лист2!$C$1,'Залишки в регіоні'!$L931,0)</f>
        <v>0</v>
      </c>
      <c r="D931" s="1">
        <f>IF('Залишки в регіоні'!$B931=Лист2!$D$1,'Залишки в регіоні'!$L931,0)</f>
        <v>0</v>
      </c>
      <c r="E931" s="1">
        <f>IF('Залишки в регіоні'!$B931=Лист2!$E$1,'Залишки в регіоні'!$L931,0)</f>
        <v>0</v>
      </c>
      <c r="F931" s="1">
        <f>IF('Залишки в регіоні'!$B931=Лист2!$F$1,'Залишки в регіоні'!$L931,0)</f>
        <v>0</v>
      </c>
      <c r="G931" s="1">
        <f>IF('Залишки в регіоні'!$B931=Лист2!$G$1,'Залишки в регіоні'!$L931,0)</f>
        <v>0</v>
      </c>
      <c r="H931" s="1">
        <f>IF('Залишки в регіоні'!$B931=Лист2!$H$1,'Залишки в регіоні'!$L931,0)</f>
        <v>0</v>
      </c>
      <c r="I931" s="1">
        <f>IF('Залишки в регіоні'!$B931=Лист2!$I$1,'Залишки в регіоні'!$L931,0)</f>
        <v>0</v>
      </c>
      <c r="J931" s="1">
        <f>IF('Залишки в регіоні'!$B931=Лист2!$J$1,'Залишки в регіоні'!$L931,0)</f>
        <v>0</v>
      </c>
      <c r="K931" s="1">
        <f>IF('[1]Залишки в регіоні'!$B931=[1]Лист2!$K$1,'[1]Залишки в регіоні'!$L931,0)</f>
        <v>0</v>
      </c>
      <c r="L931" s="1">
        <f>IF('[1]Залишки в регіоні'!$B931=[1]Лист2!$L$1,'[1]Залишки в регіоні'!$L931,0)</f>
        <v>0</v>
      </c>
    </row>
    <row r="932" spans="1:12" x14ac:dyDescent="0.2">
      <c r="A932" s="1">
        <f>IF('Залишки в регіоні'!$B932=Лист2!$A$1,'Залишки в регіоні'!$L932,0)</f>
        <v>0</v>
      </c>
      <c r="B932" s="1">
        <f>IF('Залишки в регіоні'!$B932=Лист2!$B$1,'Залишки в регіоні'!$L932,0)</f>
        <v>0</v>
      </c>
      <c r="C932" s="1">
        <f>IF('Залишки в регіоні'!$B932=Лист2!$C$1,'Залишки в регіоні'!$L932,0)</f>
        <v>0</v>
      </c>
      <c r="D932" s="1">
        <f>IF('Залишки в регіоні'!$B932=Лист2!$D$1,'Залишки в регіоні'!$L932,0)</f>
        <v>0</v>
      </c>
      <c r="E932" s="1">
        <f>IF('Залишки в регіоні'!$B932=Лист2!$E$1,'Залишки в регіоні'!$L932,0)</f>
        <v>0</v>
      </c>
      <c r="F932" s="1">
        <f>IF('Залишки в регіоні'!$B932=Лист2!$F$1,'Залишки в регіоні'!$L932,0)</f>
        <v>0</v>
      </c>
      <c r="G932" s="1">
        <f>IF('Залишки в регіоні'!$B932=Лист2!$G$1,'Залишки в регіоні'!$L932,0)</f>
        <v>0</v>
      </c>
      <c r="H932" s="1">
        <f>IF('Залишки в регіоні'!$B932=Лист2!$H$1,'Залишки в регіоні'!$L932,0)</f>
        <v>0</v>
      </c>
      <c r="I932" s="1">
        <f>IF('Залишки в регіоні'!$B932=Лист2!$I$1,'Залишки в регіоні'!$L932,0)</f>
        <v>0</v>
      </c>
      <c r="J932" s="1">
        <f>IF('Залишки в регіоні'!$B932=Лист2!$J$1,'Залишки в регіоні'!$L932,0)</f>
        <v>0</v>
      </c>
      <c r="K932" s="1">
        <f>IF('[1]Залишки в регіоні'!$B932=[1]Лист2!$K$1,'[1]Залишки в регіоні'!$L932,0)</f>
        <v>0</v>
      </c>
      <c r="L932" s="1">
        <f>IF('[1]Залишки в регіоні'!$B932=[1]Лист2!$L$1,'[1]Залишки в регіоні'!$L932,0)</f>
        <v>0</v>
      </c>
    </row>
    <row r="933" spans="1:12" x14ac:dyDescent="0.2">
      <c r="A933" s="1">
        <f>IF('Залишки в регіоні'!$B933=Лист2!$A$1,'Залишки в регіоні'!$L933,0)</f>
        <v>0</v>
      </c>
      <c r="B933" s="1">
        <f>IF('Залишки в регіоні'!$B933=Лист2!$B$1,'Залишки в регіоні'!$L933,0)</f>
        <v>0</v>
      </c>
      <c r="C933" s="1">
        <f>IF('Залишки в регіоні'!$B933=Лист2!$C$1,'Залишки в регіоні'!$L933,0)</f>
        <v>0</v>
      </c>
      <c r="D933" s="1">
        <f>IF('Залишки в регіоні'!$B933=Лист2!$D$1,'Залишки в регіоні'!$L933,0)</f>
        <v>0</v>
      </c>
      <c r="E933" s="1">
        <f>IF('Залишки в регіоні'!$B933=Лист2!$E$1,'Залишки в регіоні'!$L933,0)</f>
        <v>0</v>
      </c>
      <c r="F933" s="1">
        <f>IF('Залишки в регіоні'!$B933=Лист2!$F$1,'Залишки в регіоні'!$L933,0)</f>
        <v>0</v>
      </c>
      <c r="G933" s="1">
        <f>IF('Залишки в регіоні'!$B933=Лист2!$G$1,'Залишки в регіоні'!$L933,0)</f>
        <v>0</v>
      </c>
      <c r="H933" s="1">
        <f>IF('Залишки в регіоні'!$B933=Лист2!$H$1,'Залишки в регіоні'!$L933,0)</f>
        <v>0</v>
      </c>
      <c r="I933" s="1">
        <f>IF('Залишки в регіоні'!$B933=Лист2!$I$1,'Залишки в регіоні'!$L933,0)</f>
        <v>0</v>
      </c>
      <c r="J933" s="1">
        <f>IF('Залишки в регіоні'!$B933=Лист2!$J$1,'Залишки в регіоні'!$L933,0)</f>
        <v>0</v>
      </c>
      <c r="K933" s="1">
        <f>IF('[1]Залишки в регіоні'!$B933=[1]Лист2!$K$1,'[1]Залишки в регіоні'!$L933,0)</f>
        <v>0</v>
      </c>
      <c r="L933" s="1">
        <f>IF('[1]Залишки в регіоні'!$B933=[1]Лист2!$L$1,'[1]Залишки в регіоні'!$L933,0)</f>
        <v>0</v>
      </c>
    </row>
    <row r="934" spans="1:12" x14ac:dyDescent="0.2">
      <c r="A934" s="1">
        <f>IF('Залишки в регіоні'!$B934=Лист2!$A$1,'Залишки в регіоні'!$L934,0)</f>
        <v>0</v>
      </c>
      <c r="B934" s="1">
        <f>IF('Залишки в регіоні'!$B934=Лист2!$B$1,'Залишки в регіоні'!$L934,0)</f>
        <v>0</v>
      </c>
      <c r="C934" s="1">
        <f>IF('Залишки в регіоні'!$B934=Лист2!$C$1,'Залишки в регіоні'!$L934,0)</f>
        <v>0</v>
      </c>
      <c r="D934" s="1">
        <f>IF('Залишки в регіоні'!$B934=Лист2!$D$1,'Залишки в регіоні'!$L934,0)</f>
        <v>0</v>
      </c>
      <c r="E934" s="1">
        <f>IF('Залишки в регіоні'!$B934=Лист2!$E$1,'Залишки в регіоні'!$L934,0)</f>
        <v>0</v>
      </c>
      <c r="F934" s="1">
        <f>IF('Залишки в регіоні'!$B934=Лист2!$F$1,'Залишки в регіоні'!$L934,0)</f>
        <v>0</v>
      </c>
      <c r="G934" s="1">
        <f>IF('Залишки в регіоні'!$B934=Лист2!$G$1,'Залишки в регіоні'!$L934,0)</f>
        <v>0</v>
      </c>
      <c r="H934" s="1">
        <f>IF('Залишки в регіоні'!$B934=Лист2!$H$1,'Залишки в регіоні'!$L934,0)</f>
        <v>0</v>
      </c>
      <c r="I934" s="1">
        <f>IF('Залишки в регіоні'!$B934=Лист2!$I$1,'Залишки в регіоні'!$L934,0)</f>
        <v>0</v>
      </c>
      <c r="J934" s="1">
        <f>IF('Залишки в регіоні'!$B934=Лист2!$J$1,'Залишки в регіоні'!$L934,0)</f>
        <v>0</v>
      </c>
      <c r="K934" s="1">
        <f>IF('[1]Залишки в регіоні'!$B934=[1]Лист2!$K$1,'[1]Залишки в регіоні'!$L934,0)</f>
        <v>0</v>
      </c>
      <c r="L934" s="1">
        <f>IF('[1]Залишки в регіоні'!$B934=[1]Лист2!$L$1,'[1]Залишки в регіоні'!$L934,0)</f>
        <v>0</v>
      </c>
    </row>
    <row r="935" spans="1:12" x14ac:dyDescent="0.2">
      <c r="A935" s="1">
        <f>IF('Залишки в регіоні'!$B935=Лист2!$A$1,'Залишки в регіоні'!$L935,0)</f>
        <v>0</v>
      </c>
      <c r="B935" s="1">
        <f>IF('Залишки в регіоні'!$B935=Лист2!$B$1,'Залишки в регіоні'!$L935,0)</f>
        <v>0</v>
      </c>
      <c r="C935" s="1">
        <f>IF('Залишки в регіоні'!$B935=Лист2!$C$1,'Залишки в регіоні'!$L935,0)</f>
        <v>0</v>
      </c>
      <c r="D935" s="1">
        <f>IF('Залишки в регіоні'!$B935=Лист2!$D$1,'Залишки в регіоні'!$L935,0)</f>
        <v>0</v>
      </c>
      <c r="E935" s="1">
        <f>IF('Залишки в регіоні'!$B935=Лист2!$E$1,'Залишки в регіоні'!$L935,0)</f>
        <v>0</v>
      </c>
      <c r="F935" s="1">
        <f>IF('Залишки в регіоні'!$B935=Лист2!$F$1,'Залишки в регіоні'!$L935,0)</f>
        <v>0</v>
      </c>
      <c r="G935" s="1">
        <f>IF('Залишки в регіоні'!$B935=Лист2!$G$1,'Залишки в регіоні'!$L935,0)</f>
        <v>0</v>
      </c>
      <c r="H935" s="1">
        <f>IF('Залишки в регіоні'!$B935=Лист2!$H$1,'Залишки в регіоні'!$L935,0)</f>
        <v>0</v>
      </c>
      <c r="I935" s="1">
        <f>IF('Залишки в регіоні'!$B935=Лист2!$I$1,'Залишки в регіоні'!$L935,0)</f>
        <v>0</v>
      </c>
      <c r="J935" s="1">
        <f>IF('Залишки в регіоні'!$B935=Лист2!$J$1,'Залишки в регіоні'!$L935,0)</f>
        <v>0</v>
      </c>
      <c r="K935" s="1">
        <f>IF('[1]Залишки в регіоні'!$B935=[1]Лист2!$K$1,'[1]Залишки в регіоні'!$L935,0)</f>
        <v>0</v>
      </c>
      <c r="L935" s="1">
        <f>IF('[1]Залишки в регіоні'!$B935=[1]Лист2!$L$1,'[1]Залишки в регіоні'!$L935,0)</f>
        <v>0</v>
      </c>
    </row>
    <row r="936" spans="1:12" x14ac:dyDescent="0.2">
      <c r="A936" s="1">
        <f>IF('Залишки в регіоні'!$B936=Лист2!$A$1,'Залишки в регіоні'!$L936,0)</f>
        <v>0</v>
      </c>
      <c r="B936" s="1">
        <f>IF('Залишки в регіоні'!$B936=Лист2!$B$1,'Залишки в регіоні'!$L936,0)</f>
        <v>0</v>
      </c>
      <c r="C936" s="1">
        <f>IF('Залишки в регіоні'!$B936=Лист2!$C$1,'Залишки в регіоні'!$L936,0)</f>
        <v>0</v>
      </c>
      <c r="D936" s="1">
        <f>IF('Залишки в регіоні'!$B936=Лист2!$D$1,'Залишки в регіоні'!$L936,0)</f>
        <v>0</v>
      </c>
      <c r="E936" s="1">
        <f>IF('Залишки в регіоні'!$B936=Лист2!$E$1,'Залишки в регіоні'!$L936,0)</f>
        <v>0</v>
      </c>
      <c r="F936" s="1">
        <f>IF('Залишки в регіоні'!$B936=Лист2!$F$1,'Залишки в регіоні'!$L936,0)</f>
        <v>0</v>
      </c>
      <c r="G936" s="1">
        <f>IF('Залишки в регіоні'!$B936=Лист2!$G$1,'Залишки в регіоні'!$L936,0)</f>
        <v>0</v>
      </c>
      <c r="H936" s="1">
        <f>IF('Залишки в регіоні'!$B936=Лист2!$H$1,'Залишки в регіоні'!$L936,0)</f>
        <v>0</v>
      </c>
      <c r="I936" s="1">
        <f>IF('Залишки в регіоні'!$B936=Лист2!$I$1,'Залишки в регіоні'!$L936,0)</f>
        <v>0</v>
      </c>
      <c r="J936" s="1">
        <f>IF('Залишки в регіоні'!$B936=Лист2!$J$1,'Залишки в регіоні'!$L936,0)</f>
        <v>0</v>
      </c>
      <c r="K936" s="1">
        <f>IF('[1]Залишки в регіоні'!$B936=[1]Лист2!$K$1,'[1]Залишки в регіоні'!$L936,0)</f>
        <v>0</v>
      </c>
      <c r="L936" s="1">
        <f>IF('[1]Залишки в регіоні'!$B936=[1]Лист2!$L$1,'[1]Залишки в регіоні'!$L936,0)</f>
        <v>0</v>
      </c>
    </row>
    <row r="937" spans="1:12" x14ac:dyDescent="0.2">
      <c r="A937" s="1">
        <f>IF('Залишки в регіоні'!$B937=Лист2!$A$1,'Залишки в регіоні'!$L937,0)</f>
        <v>0</v>
      </c>
      <c r="B937" s="1">
        <f>IF('Залишки в регіоні'!$B937=Лист2!$B$1,'Залишки в регіоні'!$L937,0)</f>
        <v>0</v>
      </c>
      <c r="C937" s="1">
        <f>IF('Залишки в регіоні'!$B937=Лист2!$C$1,'Залишки в регіоні'!$L937,0)</f>
        <v>0</v>
      </c>
      <c r="D937" s="1">
        <f>IF('Залишки в регіоні'!$B937=Лист2!$D$1,'Залишки в регіоні'!$L937,0)</f>
        <v>0</v>
      </c>
      <c r="E937" s="1">
        <f>IF('Залишки в регіоні'!$B937=Лист2!$E$1,'Залишки в регіоні'!$L937,0)</f>
        <v>0</v>
      </c>
      <c r="F937" s="1">
        <f>IF('Залишки в регіоні'!$B937=Лист2!$F$1,'Залишки в регіоні'!$L937,0)</f>
        <v>0</v>
      </c>
      <c r="G937" s="1">
        <f>IF('Залишки в регіоні'!$B937=Лист2!$G$1,'Залишки в регіоні'!$L937,0)</f>
        <v>0</v>
      </c>
      <c r="H937" s="1">
        <f>IF('Залишки в регіоні'!$B937=Лист2!$H$1,'Залишки в регіоні'!$L937,0)</f>
        <v>0</v>
      </c>
      <c r="I937" s="1">
        <f>IF('Залишки в регіоні'!$B937=Лист2!$I$1,'Залишки в регіоні'!$L937,0)</f>
        <v>0</v>
      </c>
      <c r="J937" s="1">
        <f>IF('Залишки в регіоні'!$B937=Лист2!$J$1,'Залишки в регіоні'!$L937,0)</f>
        <v>0</v>
      </c>
      <c r="K937" s="1">
        <f>IF('[1]Залишки в регіоні'!$B937=[1]Лист2!$K$1,'[1]Залишки в регіоні'!$L937,0)</f>
        <v>0</v>
      </c>
      <c r="L937" s="1">
        <f>IF('[1]Залишки в регіоні'!$B937=[1]Лист2!$L$1,'[1]Залишки в регіоні'!$L937,0)</f>
        <v>0</v>
      </c>
    </row>
    <row r="938" spans="1:12" x14ac:dyDescent="0.2">
      <c r="A938" s="1">
        <f>IF('Залишки в регіоні'!$B938=Лист2!$A$1,'Залишки в регіоні'!$L938,0)</f>
        <v>0</v>
      </c>
      <c r="B938" s="1">
        <f>IF('Залишки в регіоні'!$B938=Лист2!$B$1,'Залишки в регіоні'!$L938,0)</f>
        <v>0</v>
      </c>
      <c r="C938" s="1">
        <f>IF('Залишки в регіоні'!$B938=Лист2!$C$1,'Залишки в регіоні'!$L938,0)</f>
        <v>0</v>
      </c>
      <c r="D938" s="1">
        <f>IF('Залишки в регіоні'!$B938=Лист2!$D$1,'Залишки в регіоні'!$L938,0)</f>
        <v>0</v>
      </c>
      <c r="E938" s="1">
        <f>IF('Залишки в регіоні'!$B938=Лист2!$E$1,'Залишки в регіоні'!$L938,0)</f>
        <v>0</v>
      </c>
      <c r="F938" s="1">
        <f>IF('Залишки в регіоні'!$B938=Лист2!$F$1,'Залишки в регіоні'!$L938,0)</f>
        <v>0</v>
      </c>
      <c r="G938" s="1">
        <f>IF('Залишки в регіоні'!$B938=Лист2!$G$1,'Залишки в регіоні'!$L938,0)</f>
        <v>0</v>
      </c>
      <c r="H938" s="1">
        <f>IF('Залишки в регіоні'!$B938=Лист2!$H$1,'Залишки в регіоні'!$L938,0)</f>
        <v>0</v>
      </c>
      <c r="I938" s="1">
        <f>IF('Залишки в регіоні'!$B938=Лист2!$I$1,'Залишки в регіоні'!$L938,0)</f>
        <v>0</v>
      </c>
      <c r="J938" s="1">
        <f>IF('Залишки в регіоні'!$B938=Лист2!$J$1,'Залишки в регіоні'!$L938,0)</f>
        <v>0</v>
      </c>
      <c r="K938" s="1">
        <f>IF('[1]Залишки в регіоні'!$B938=[1]Лист2!$K$1,'[1]Залишки в регіоні'!$L938,0)</f>
        <v>0</v>
      </c>
      <c r="L938" s="1">
        <f>IF('[1]Залишки в регіоні'!$B938=[1]Лист2!$L$1,'[1]Залишки в регіоні'!$L938,0)</f>
        <v>0</v>
      </c>
    </row>
    <row r="939" spans="1:12" x14ac:dyDescent="0.2">
      <c r="A939" s="1">
        <f>IF('Залишки в регіоні'!$B939=Лист2!$A$1,'Залишки в регіоні'!$L939,0)</f>
        <v>0</v>
      </c>
      <c r="B939" s="1">
        <f>IF('Залишки в регіоні'!$B939=Лист2!$B$1,'Залишки в регіоні'!$L939,0)</f>
        <v>0</v>
      </c>
      <c r="C939" s="1">
        <f>IF('Залишки в регіоні'!$B939=Лист2!$C$1,'Залишки в регіоні'!$L939,0)</f>
        <v>0</v>
      </c>
      <c r="D939" s="1">
        <f>IF('Залишки в регіоні'!$B939=Лист2!$D$1,'Залишки в регіоні'!$L939,0)</f>
        <v>0</v>
      </c>
      <c r="E939" s="1">
        <f>IF('Залишки в регіоні'!$B939=Лист2!$E$1,'Залишки в регіоні'!$L939,0)</f>
        <v>0</v>
      </c>
      <c r="F939" s="1">
        <f>IF('Залишки в регіоні'!$B939=Лист2!$F$1,'Залишки в регіоні'!$L939,0)</f>
        <v>0</v>
      </c>
      <c r="G939" s="1">
        <f>IF('Залишки в регіоні'!$B939=Лист2!$G$1,'Залишки в регіоні'!$L939,0)</f>
        <v>0</v>
      </c>
      <c r="H939" s="1">
        <f>IF('Залишки в регіоні'!$B939=Лист2!$H$1,'Залишки в регіоні'!$L939,0)</f>
        <v>0</v>
      </c>
      <c r="I939" s="1">
        <f>IF('Залишки в регіоні'!$B939=Лист2!$I$1,'Залишки в регіоні'!$L939,0)</f>
        <v>0</v>
      </c>
      <c r="J939" s="1">
        <f>IF('Залишки в регіоні'!$B939=Лист2!$J$1,'Залишки в регіоні'!$L939,0)</f>
        <v>0</v>
      </c>
      <c r="K939" s="1">
        <f>IF('[1]Залишки в регіоні'!$B939=[1]Лист2!$K$1,'[1]Залишки в регіоні'!$L939,0)</f>
        <v>0</v>
      </c>
      <c r="L939" s="1">
        <f>IF('[1]Залишки в регіоні'!$B939=[1]Лист2!$L$1,'[1]Залишки в регіоні'!$L939,0)</f>
        <v>0</v>
      </c>
    </row>
    <row r="940" spans="1:12" x14ac:dyDescent="0.2">
      <c r="A940" s="1">
        <f>IF('Залишки в регіоні'!$B940=Лист2!$A$1,'Залишки в регіоні'!$L940,0)</f>
        <v>0</v>
      </c>
      <c r="B940" s="1">
        <f>IF('Залишки в регіоні'!$B940=Лист2!$B$1,'Залишки в регіоні'!$L940,0)</f>
        <v>0</v>
      </c>
      <c r="C940" s="1">
        <f>IF('Залишки в регіоні'!$B940=Лист2!$C$1,'Залишки в регіоні'!$L940,0)</f>
        <v>0</v>
      </c>
      <c r="D940" s="1">
        <f>IF('Залишки в регіоні'!$B940=Лист2!$D$1,'Залишки в регіоні'!$L940,0)</f>
        <v>0</v>
      </c>
      <c r="E940" s="1">
        <f>IF('Залишки в регіоні'!$B940=Лист2!$E$1,'Залишки в регіоні'!$L940,0)</f>
        <v>0</v>
      </c>
      <c r="F940" s="1">
        <f>IF('Залишки в регіоні'!$B940=Лист2!$F$1,'Залишки в регіоні'!$L940,0)</f>
        <v>0</v>
      </c>
      <c r="G940" s="1">
        <f>IF('Залишки в регіоні'!$B940=Лист2!$G$1,'Залишки в регіоні'!$L940,0)</f>
        <v>0</v>
      </c>
      <c r="H940" s="1">
        <f>IF('Залишки в регіоні'!$B940=Лист2!$H$1,'Залишки в регіоні'!$L940,0)</f>
        <v>0</v>
      </c>
      <c r="I940" s="1">
        <f>IF('Залишки в регіоні'!$B940=Лист2!$I$1,'Залишки в регіоні'!$L940,0)</f>
        <v>0</v>
      </c>
      <c r="J940" s="1">
        <f>IF('Залишки в регіоні'!$B940=Лист2!$J$1,'Залишки в регіоні'!$L940,0)</f>
        <v>0</v>
      </c>
      <c r="K940" s="1">
        <f>IF('[1]Залишки в регіоні'!$B940=[1]Лист2!$K$1,'[1]Залишки в регіоні'!$L940,0)</f>
        <v>0</v>
      </c>
      <c r="L940" s="1">
        <f>IF('[1]Залишки в регіоні'!$B940=[1]Лист2!$L$1,'[1]Залишки в регіоні'!$L940,0)</f>
        <v>0</v>
      </c>
    </row>
    <row r="941" spans="1:12" x14ac:dyDescent="0.2">
      <c r="A941" s="1">
        <f>IF('Залишки в регіоні'!$B941=Лист2!$A$1,'Залишки в регіоні'!$L941,0)</f>
        <v>0</v>
      </c>
      <c r="B941" s="1">
        <f>IF('Залишки в регіоні'!$B941=Лист2!$B$1,'Залишки в регіоні'!$L941,0)</f>
        <v>0</v>
      </c>
      <c r="C941" s="1">
        <f>IF('Залишки в регіоні'!$B941=Лист2!$C$1,'Залишки в регіоні'!$L941,0)</f>
        <v>0</v>
      </c>
      <c r="D941" s="1">
        <f>IF('Залишки в регіоні'!$B941=Лист2!$D$1,'Залишки в регіоні'!$L941,0)</f>
        <v>0</v>
      </c>
      <c r="E941" s="1">
        <f>IF('Залишки в регіоні'!$B941=Лист2!$E$1,'Залишки в регіоні'!$L941,0)</f>
        <v>0</v>
      </c>
      <c r="F941" s="1">
        <f>IF('Залишки в регіоні'!$B941=Лист2!$F$1,'Залишки в регіоні'!$L941,0)</f>
        <v>0</v>
      </c>
      <c r="G941" s="1">
        <f>IF('Залишки в регіоні'!$B941=Лист2!$G$1,'Залишки в регіоні'!$L941,0)</f>
        <v>0</v>
      </c>
      <c r="H941" s="1">
        <f>IF('Залишки в регіоні'!$B941=Лист2!$H$1,'Залишки в регіоні'!$L941,0)</f>
        <v>0</v>
      </c>
      <c r="I941" s="1">
        <f>IF('Залишки в регіоні'!$B941=Лист2!$I$1,'Залишки в регіоні'!$L941,0)</f>
        <v>0</v>
      </c>
      <c r="J941" s="1">
        <f>IF('Залишки в регіоні'!$B941=Лист2!$J$1,'Залишки в регіоні'!$L941,0)</f>
        <v>0</v>
      </c>
      <c r="K941" s="1">
        <f>IF('[1]Залишки в регіоні'!$B941=[1]Лист2!$K$1,'[1]Залишки в регіоні'!$L941,0)</f>
        <v>0</v>
      </c>
      <c r="L941" s="1">
        <f>IF('[1]Залишки в регіоні'!$B941=[1]Лист2!$L$1,'[1]Залишки в регіоні'!$L941,0)</f>
        <v>0</v>
      </c>
    </row>
    <row r="942" spans="1:12" x14ac:dyDescent="0.2">
      <c r="A942" s="1">
        <f>IF('Залишки в регіоні'!$B942=Лист2!$A$1,'Залишки в регіоні'!$L942,0)</f>
        <v>0</v>
      </c>
      <c r="B942" s="1">
        <f>IF('Залишки в регіоні'!$B942=Лист2!$B$1,'Залишки в регіоні'!$L942,0)</f>
        <v>0</v>
      </c>
      <c r="C942" s="1">
        <f>IF('Залишки в регіоні'!$B942=Лист2!$C$1,'Залишки в регіоні'!$L942,0)</f>
        <v>0</v>
      </c>
      <c r="D942" s="1">
        <f>IF('Залишки в регіоні'!$B942=Лист2!$D$1,'Залишки в регіоні'!$L942,0)</f>
        <v>0</v>
      </c>
      <c r="E942" s="1">
        <f>IF('Залишки в регіоні'!$B942=Лист2!$E$1,'Залишки в регіоні'!$L942,0)</f>
        <v>0</v>
      </c>
      <c r="F942" s="1">
        <f>IF('Залишки в регіоні'!$B942=Лист2!$F$1,'Залишки в регіоні'!$L942,0)</f>
        <v>0</v>
      </c>
      <c r="G942" s="1">
        <f>IF('Залишки в регіоні'!$B942=Лист2!$G$1,'Залишки в регіоні'!$L942,0)</f>
        <v>0</v>
      </c>
      <c r="H942" s="1">
        <f>IF('Залишки в регіоні'!$B942=Лист2!$H$1,'Залишки в регіоні'!$L942,0)</f>
        <v>0</v>
      </c>
      <c r="I942" s="1">
        <f>IF('Залишки в регіоні'!$B942=Лист2!$I$1,'Залишки в регіоні'!$L942,0)</f>
        <v>0</v>
      </c>
      <c r="J942" s="1">
        <f>IF('Залишки в регіоні'!$B942=Лист2!$J$1,'Залишки в регіоні'!$L942,0)</f>
        <v>0</v>
      </c>
      <c r="K942" s="1">
        <f>IF('[1]Залишки в регіоні'!$B942=[1]Лист2!$K$1,'[1]Залишки в регіоні'!$L942,0)</f>
        <v>0</v>
      </c>
      <c r="L942" s="1">
        <f>IF('[1]Залишки в регіоні'!$B942=[1]Лист2!$L$1,'[1]Залишки в регіоні'!$L942,0)</f>
        <v>0</v>
      </c>
    </row>
    <row r="943" spans="1:12" x14ac:dyDescent="0.2">
      <c r="A943" s="1">
        <f>IF('Залишки в регіоні'!$B943=Лист2!$A$1,'Залишки в регіоні'!$L943,0)</f>
        <v>0</v>
      </c>
      <c r="B943" s="1">
        <f>IF('Залишки в регіоні'!$B943=Лист2!$B$1,'Залишки в регіоні'!$L943,0)</f>
        <v>0</v>
      </c>
      <c r="C943" s="1">
        <f>IF('Залишки в регіоні'!$B943=Лист2!$C$1,'Залишки в регіоні'!$L943,0)</f>
        <v>0</v>
      </c>
      <c r="D943" s="1">
        <f>IF('Залишки в регіоні'!$B943=Лист2!$D$1,'Залишки в регіоні'!$L943,0)</f>
        <v>0</v>
      </c>
      <c r="E943" s="1">
        <f>IF('Залишки в регіоні'!$B943=Лист2!$E$1,'Залишки в регіоні'!$L943,0)</f>
        <v>0</v>
      </c>
      <c r="F943" s="1">
        <f>IF('Залишки в регіоні'!$B943=Лист2!$F$1,'Залишки в регіоні'!$L943,0)</f>
        <v>0</v>
      </c>
      <c r="G943" s="1">
        <f>IF('Залишки в регіоні'!$B943=Лист2!$G$1,'Залишки в регіоні'!$L943,0)</f>
        <v>0</v>
      </c>
      <c r="H943" s="1">
        <f>IF('Залишки в регіоні'!$B943=Лист2!$H$1,'Залишки в регіоні'!$L943,0)</f>
        <v>0</v>
      </c>
      <c r="I943" s="1">
        <f>IF('Залишки в регіоні'!$B943=Лист2!$I$1,'Залишки в регіоні'!$L943,0)</f>
        <v>0</v>
      </c>
      <c r="J943" s="1">
        <f>IF('Залишки в регіоні'!$B943=Лист2!$J$1,'Залишки в регіоні'!$L943,0)</f>
        <v>0</v>
      </c>
      <c r="K943" s="1">
        <f>IF('[1]Залишки в регіоні'!$B943=[1]Лист2!$K$1,'[1]Залишки в регіоні'!$L943,0)</f>
        <v>0</v>
      </c>
      <c r="L943" s="1">
        <f>IF('[1]Залишки в регіоні'!$B943=[1]Лист2!$L$1,'[1]Залишки в регіоні'!$L943,0)</f>
        <v>0</v>
      </c>
    </row>
    <row r="944" spans="1:12" x14ac:dyDescent="0.2">
      <c r="A944" s="1">
        <f>IF('Залишки в регіоні'!$B944=Лист2!$A$1,'Залишки в регіоні'!$L944,0)</f>
        <v>0</v>
      </c>
      <c r="B944" s="1">
        <f>IF('Залишки в регіоні'!$B944=Лист2!$B$1,'Залишки в регіоні'!$L944,0)</f>
        <v>0</v>
      </c>
      <c r="C944" s="1">
        <f>IF('Залишки в регіоні'!$B944=Лист2!$C$1,'Залишки в регіоні'!$L944,0)</f>
        <v>0</v>
      </c>
      <c r="D944" s="1">
        <f>IF('Залишки в регіоні'!$B944=Лист2!$D$1,'Залишки в регіоні'!$L944,0)</f>
        <v>0</v>
      </c>
      <c r="E944" s="1">
        <f>IF('Залишки в регіоні'!$B944=Лист2!$E$1,'Залишки в регіоні'!$L944,0)</f>
        <v>0</v>
      </c>
      <c r="F944" s="1">
        <f>IF('Залишки в регіоні'!$B944=Лист2!$F$1,'Залишки в регіоні'!$L944,0)</f>
        <v>0</v>
      </c>
      <c r="G944" s="1">
        <f>IF('Залишки в регіоні'!$B944=Лист2!$G$1,'Залишки в регіоні'!$L944,0)</f>
        <v>0</v>
      </c>
      <c r="H944" s="1">
        <f>IF('Залишки в регіоні'!$B944=Лист2!$H$1,'Залишки в регіоні'!$L944,0)</f>
        <v>0</v>
      </c>
      <c r="I944" s="1">
        <f>IF('Залишки в регіоні'!$B944=Лист2!$I$1,'Залишки в регіоні'!$L944,0)</f>
        <v>0</v>
      </c>
      <c r="J944" s="1">
        <f>IF('Залишки в регіоні'!$B944=Лист2!$J$1,'Залишки в регіоні'!$L944,0)</f>
        <v>0</v>
      </c>
      <c r="K944" s="1">
        <f>IF('[1]Залишки в регіоні'!$B944=[1]Лист2!$K$1,'[1]Залишки в регіоні'!$L944,0)</f>
        <v>0</v>
      </c>
      <c r="L944" s="1">
        <f>IF('[1]Залишки в регіоні'!$B944=[1]Лист2!$L$1,'[1]Залишки в регіоні'!$L944,0)</f>
        <v>0</v>
      </c>
    </row>
    <row r="945" spans="1:12" x14ac:dyDescent="0.2">
      <c r="A945" s="1">
        <f>IF('Залишки в регіоні'!$B945=Лист2!$A$1,'Залишки в регіоні'!$L945,0)</f>
        <v>0</v>
      </c>
      <c r="B945" s="1">
        <f>IF('Залишки в регіоні'!$B945=Лист2!$B$1,'Залишки в регіоні'!$L945,0)</f>
        <v>0</v>
      </c>
      <c r="C945" s="1">
        <f>IF('Залишки в регіоні'!$B945=Лист2!$C$1,'Залишки в регіоні'!$L945,0)</f>
        <v>0</v>
      </c>
      <c r="D945" s="1">
        <f>IF('Залишки в регіоні'!$B945=Лист2!$D$1,'Залишки в регіоні'!$L945,0)</f>
        <v>0</v>
      </c>
      <c r="E945" s="1">
        <f>IF('Залишки в регіоні'!$B945=Лист2!$E$1,'Залишки в регіоні'!$L945,0)</f>
        <v>0</v>
      </c>
      <c r="F945" s="1">
        <f>IF('Залишки в регіоні'!$B945=Лист2!$F$1,'Залишки в регіоні'!$L945,0)</f>
        <v>0</v>
      </c>
      <c r="G945" s="1">
        <f>IF('Залишки в регіоні'!$B945=Лист2!$G$1,'Залишки в регіоні'!$L945,0)</f>
        <v>0</v>
      </c>
      <c r="H945" s="1">
        <f>IF('Залишки в регіоні'!$B945=Лист2!$H$1,'Залишки в регіоні'!$L945,0)</f>
        <v>0</v>
      </c>
      <c r="I945" s="1">
        <f>IF('Залишки в регіоні'!$B945=Лист2!$I$1,'Залишки в регіоні'!$L945,0)</f>
        <v>0</v>
      </c>
      <c r="J945" s="1">
        <f>IF('Залишки в регіоні'!$B945=Лист2!$J$1,'Залишки в регіоні'!$L945,0)</f>
        <v>0</v>
      </c>
      <c r="K945" s="1">
        <f>IF('[1]Залишки в регіоні'!$B945=[1]Лист2!$K$1,'[1]Залишки в регіоні'!$L945,0)</f>
        <v>0</v>
      </c>
      <c r="L945" s="1">
        <f>IF('[1]Залишки в регіоні'!$B945=[1]Лист2!$L$1,'[1]Залишки в регіоні'!$L945,0)</f>
        <v>0</v>
      </c>
    </row>
    <row r="946" spans="1:12" x14ac:dyDescent="0.2">
      <c r="A946" s="1">
        <f>IF('Залишки в регіоні'!$B946=Лист2!$A$1,'Залишки в регіоні'!$L946,0)</f>
        <v>0</v>
      </c>
      <c r="B946" s="1">
        <f>IF('Залишки в регіоні'!$B946=Лист2!$B$1,'Залишки в регіоні'!$L946,0)</f>
        <v>0</v>
      </c>
      <c r="C946" s="1">
        <f>IF('Залишки в регіоні'!$B946=Лист2!$C$1,'Залишки в регіоні'!$L946,0)</f>
        <v>0</v>
      </c>
      <c r="D946" s="1">
        <f>IF('Залишки в регіоні'!$B946=Лист2!$D$1,'Залишки в регіоні'!$L946,0)</f>
        <v>0</v>
      </c>
      <c r="E946" s="1">
        <f>IF('Залишки в регіоні'!$B946=Лист2!$E$1,'Залишки в регіоні'!$L946,0)</f>
        <v>0</v>
      </c>
      <c r="F946" s="1">
        <f>IF('Залишки в регіоні'!$B946=Лист2!$F$1,'Залишки в регіоні'!$L946,0)</f>
        <v>0</v>
      </c>
      <c r="G946" s="1">
        <f>IF('Залишки в регіоні'!$B946=Лист2!$G$1,'Залишки в регіоні'!$L946,0)</f>
        <v>0</v>
      </c>
      <c r="H946" s="1">
        <f>IF('Залишки в регіоні'!$B946=Лист2!$H$1,'Залишки в регіоні'!$L946,0)</f>
        <v>0</v>
      </c>
      <c r="I946" s="1">
        <f>IF('Залишки в регіоні'!$B946=Лист2!$I$1,'Залишки в регіоні'!$L946,0)</f>
        <v>0</v>
      </c>
      <c r="J946" s="1">
        <f>IF('Залишки в регіоні'!$B946=Лист2!$J$1,'Залишки в регіоні'!$L946,0)</f>
        <v>0</v>
      </c>
      <c r="K946" s="1">
        <f>IF('[1]Залишки в регіоні'!$B946=[1]Лист2!$K$1,'[1]Залишки в регіоні'!$L946,0)</f>
        <v>0</v>
      </c>
      <c r="L946" s="1">
        <f>IF('[1]Залишки в регіоні'!$B946=[1]Лист2!$L$1,'[1]Залишки в регіоні'!$L946,0)</f>
        <v>0</v>
      </c>
    </row>
    <row r="947" spans="1:12" x14ac:dyDescent="0.2">
      <c r="A947" s="1">
        <f>IF('Залишки в регіоні'!$B947=Лист2!$A$1,'Залишки в регіоні'!$L947,0)</f>
        <v>0</v>
      </c>
      <c r="B947" s="1">
        <f>IF('Залишки в регіоні'!$B947=Лист2!$B$1,'Залишки в регіоні'!$L947,0)</f>
        <v>0</v>
      </c>
      <c r="C947" s="1">
        <f>IF('Залишки в регіоні'!$B947=Лист2!$C$1,'Залишки в регіоні'!$L947,0)</f>
        <v>0</v>
      </c>
      <c r="D947" s="1">
        <f>IF('Залишки в регіоні'!$B947=Лист2!$D$1,'Залишки в регіоні'!$L947,0)</f>
        <v>0</v>
      </c>
      <c r="E947" s="1">
        <f>IF('Залишки в регіоні'!$B947=Лист2!$E$1,'Залишки в регіоні'!$L947,0)</f>
        <v>0</v>
      </c>
      <c r="F947" s="1">
        <f>IF('Залишки в регіоні'!$B947=Лист2!$F$1,'Залишки в регіоні'!$L947,0)</f>
        <v>0</v>
      </c>
      <c r="G947" s="1">
        <f>IF('Залишки в регіоні'!$B947=Лист2!$G$1,'Залишки в регіоні'!$L947,0)</f>
        <v>0</v>
      </c>
      <c r="H947" s="1">
        <f>IF('Залишки в регіоні'!$B947=Лист2!$H$1,'Залишки в регіоні'!$L947,0)</f>
        <v>0</v>
      </c>
      <c r="I947" s="1">
        <f>IF('Залишки в регіоні'!$B947=Лист2!$I$1,'Залишки в регіоні'!$L947,0)</f>
        <v>0</v>
      </c>
      <c r="J947" s="1">
        <f>IF('Залишки в регіоні'!$B947=Лист2!$J$1,'Залишки в регіоні'!$L947,0)</f>
        <v>0</v>
      </c>
      <c r="K947" s="1">
        <f>IF('[1]Залишки в регіоні'!$B947=[1]Лист2!$K$1,'[1]Залишки в регіоні'!$L947,0)</f>
        <v>0</v>
      </c>
      <c r="L947" s="1">
        <f>IF('[1]Залишки в регіоні'!$B947=[1]Лист2!$L$1,'[1]Залишки в регіоні'!$L947,0)</f>
        <v>0</v>
      </c>
    </row>
    <row r="948" spans="1:12" x14ac:dyDescent="0.2">
      <c r="A948" s="1">
        <f>IF('Залишки в регіоні'!$B948=Лист2!$A$1,'Залишки в регіоні'!$L948,0)</f>
        <v>0</v>
      </c>
      <c r="B948" s="1">
        <f>IF('Залишки в регіоні'!$B948=Лист2!$B$1,'Залишки в регіоні'!$L948,0)</f>
        <v>0</v>
      </c>
      <c r="C948" s="1">
        <f>IF('Залишки в регіоні'!$B948=Лист2!$C$1,'Залишки в регіоні'!$L948,0)</f>
        <v>0</v>
      </c>
      <c r="D948" s="1">
        <f>IF('Залишки в регіоні'!$B948=Лист2!$D$1,'Залишки в регіоні'!$L948,0)</f>
        <v>0</v>
      </c>
      <c r="E948" s="1">
        <f>IF('Залишки в регіоні'!$B948=Лист2!$E$1,'Залишки в регіоні'!$L948,0)</f>
        <v>0</v>
      </c>
      <c r="F948" s="1">
        <f>IF('Залишки в регіоні'!$B948=Лист2!$F$1,'Залишки в регіоні'!$L948,0)</f>
        <v>0</v>
      </c>
      <c r="G948" s="1">
        <f>IF('Залишки в регіоні'!$B948=Лист2!$G$1,'Залишки в регіоні'!$L948,0)</f>
        <v>0</v>
      </c>
      <c r="H948" s="1">
        <f>IF('Залишки в регіоні'!$B948=Лист2!$H$1,'Залишки в регіоні'!$L948,0)</f>
        <v>0</v>
      </c>
      <c r="I948" s="1">
        <f>IF('Залишки в регіоні'!$B948=Лист2!$I$1,'Залишки в регіоні'!$L948,0)</f>
        <v>0</v>
      </c>
      <c r="J948" s="1">
        <f>IF('Залишки в регіоні'!$B948=Лист2!$J$1,'Залишки в регіоні'!$L948,0)</f>
        <v>0</v>
      </c>
      <c r="K948" s="1">
        <f>IF('[1]Залишки в регіоні'!$B948=[1]Лист2!$K$1,'[1]Залишки в регіоні'!$L948,0)</f>
        <v>0</v>
      </c>
      <c r="L948" s="1">
        <f>IF('[1]Залишки в регіоні'!$B948=[1]Лист2!$L$1,'[1]Залишки в регіоні'!$L948,0)</f>
        <v>0</v>
      </c>
    </row>
    <row r="949" spans="1:12" x14ac:dyDescent="0.2">
      <c r="A949" s="1">
        <f>IF('Залишки в регіоні'!$B949=Лист2!$A$1,'Залишки в регіоні'!$L949,0)</f>
        <v>0</v>
      </c>
      <c r="B949" s="1">
        <f>IF('Залишки в регіоні'!$B949=Лист2!$B$1,'Залишки в регіоні'!$L949,0)</f>
        <v>0</v>
      </c>
      <c r="C949" s="1">
        <f>IF('Залишки в регіоні'!$B949=Лист2!$C$1,'Залишки в регіоні'!$L949,0)</f>
        <v>0</v>
      </c>
      <c r="D949" s="1">
        <f>IF('Залишки в регіоні'!$B949=Лист2!$D$1,'Залишки в регіоні'!$L949,0)</f>
        <v>0</v>
      </c>
      <c r="E949" s="1">
        <f>IF('Залишки в регіоні'!$B949=Лист2!$E$1,'Залишки в регіоні'!$L949,0)</f>
        <v>0</v>
      </c>
      <c r="F949" s="1">
        <f>IF('Залишки в регіоні'!$B949=Лист2!$F$1,'Залишки в регіоні'!$L949,0)</f>
        <v>0</v>
      </c>
      <c r="G949" s="1">
        <f>IF('Залишки в регіоні'!$B949=Лист2!$G$1,'Залишки в регіоні'!$L949,0)</f>
        <v>0</v>
      </c>
      <c r="H949" s="1">
        <f>IF('Залишки в регіоні'!$B949=Лист2!$H$1,'Залишки в регіоні'!$L949,0)</f>
        <v>0</v>
      </c>
      <c r="I949" s="1">
        <f>IF('Залишки в регіоні'!$B949=Лист2!$I$1,'Залишки в регіоні'!$L949,0)</f>
        <v>0</v>
      </c>
      <c r="J949" s="1">
        <f>IF('Залишки в регіоні'!$B949=Лист2!$J$1,'Залишки в регіоні'!$L949,0)</f>
        <v>0</v>
      </c>
      <c r="K949" s="1">
        <f>IF('[1]Залишки в регіоні'!$B949=[1]Лист2!$K$1,'[1]Залишки в регіоні'!$L949,0)</f>
        <v>0</v>
      </c>
      <c r="L949" s="1">
        <f>IF('[1]Залишки в регіоні'!$B949=[1]Лист2!$L$1,'[1]Залишки в регіоні'!$L949,0)</f>
        <v>0</v>
      </c>
    </row>
    <row r="950" spans="1:12" x14ac:dyDescent="0.2">
      <c r="A950" s="1">
        <f>IF('Залишки в регіоні'!$B950=Лист2!$A$1,'Залишки в регіоні'!$L950,0)</f>
        <v>0</v>
      </c>
      <c r="B950" s="1">
        <f>IF('Залишки в регіоні'!$B950=Лист2!$B$1,'Залишки в регіоні'!$L950,0)</f>
        <v>0</v>
      </c>
      <c r="C950" s="1">
        <f>IF('Залишки в регіоні'!$B950=Лист2!$C$1,'Залишки в регіоні'!$L950,0)</f>
        <v>0</v>
      </c>
      <c r="D950" s="1">
        <f>IF('Залишки в регіоні'!$B950=Лист2!$D$1,'Залишки в регіоні'!$L950,0)</f>
        <v>0</v>
      </c>
      <c r="E950" s="1">
        <f>IF('Залишки в регіоні'!$B950=Лист2!$E$1,'Залишки в регіоні'!$L950,0)</f>
        <v>0</v>
      </c>
      <c r="F950" s="1">
        <f>IF('Залишки в регіоні'!$B950=Лист2!$F$1,'Залишки в регіоні'!$L950,0)</f>
        <v>0</v>
      </c>
      <c r="G950" s="1">
        <f>IF('Залишки в регіоні'!$B950=Лист2!$G$1,'Залишки в регіоні'!$L950,0)</f>
        <v>0</v>
      </c>
      <c r="H950" s="1">
        <f>IF('Залишки в регіоні'!$B950=Лист2!$H$1,'Залишки в регіоні'!$L950,0)</f>
        <v>0</v>
      </c>
      <c r="I950" s="1">
        <f>IF('Залишки в регіоні'!$B950=Лист2!$I$1,'Залишки в регіоні'!$L950,0)</f>
        <v>0</v>
      </c>
      <c r="J950" s="1">
        <f>IF('Залишки в регіоні'!$B950=Лист2!$J$1,'Залишки в регіоні'!$L950,0)</f>
        <v>0</v>
      </c>
      <c r="K950" s="1">
        <f>IF('[1]Залишки в регіоні'!$B950=[1]Лист2!$K$1,'[1]Залишки в регіоні'!$L950,0)</f>
        <v>0</v>
      </c>
      <c r="L950" s="1">
        <f>IF('[1]Залишки в регіоні'!$B950=[1]Лист2!$L$1,'[1]Залишки в регіоні'!$L950,0)</f>
        <v>0</v>
      </c>
    </row>
    <row r="951" spans="1:12" x14ac:dyDescent="0.2">
      <c r="A951" s="1">
        <f>IF('Залишки в регіоні'!$B951=Лист2!$A$1,'Залишки в регіоні'!$L951,0)</f>
        <v>0</v>
      </c>
      <c r="B951" s="1">
        <f>IF('Залишки в регіоні'!$B951=Лист2!$B$1,'Залишки в регіоні'!$L951,0)</f>
        <v>0</v>
      </c>
      <c r="C951" s="1">
        <f>IF('Залишки в регіоні'!$B951=Лист2!$C$1,'Залишки в регіоні'!$L951,0)</f>
        <v>0</v>
      </c>
      <c r="D951" s="1">
        <f>IF('Залишки в регіоні'!$B951=Лист2!$D$1,'Залишки в регіоні'!$L951,0)</f>
        <v>0</v>
      </c>
      <c r="E951" s="1">
        <f>IF('Залишки в регіоні'!$B951=Лист2!$E$1,'Залишки в регіоні'!$L951,0)</f>
        <v>0</v>
      </c>
      <c r="F951" s="1">
        <f>IF('Залишки в регіоні'!$B951=Лист2!$F$1,'Залишки в регіоні'!$L951,0)</f>
        <v>0</v>
      </c>
      <c r="G951" s="1">
        <f>IF('Залишки в регіоні'!$B951=Лист2!$G$1,'Залишки в регіоні'!$L951,0)</f>
        <v>0</v>
      </c>
      <c r="H951" s="1">
        <f>IF('Залишки в регіоні'!$B951=Лист2!$H$1,'Залишки в регіоні'!$L951,0)</f>
        <v>0</v>
      </c>
      <c r="I951" s="1">
        <f>IF('Залишки в регіоні'!$B951=Лист2!$I$1,'Залишки в регіоні'!$L951,0)</f>
        <v>0</v>
      </c>
      <c r="J951" s="1">
        <f>IF('Залишки в регіоні'!$B951=Лист2!$J$1,'Залишки в регіоні'!$L951,0)</f>
        <v>0</v>
      </c>
      <c r="K951" s="1">
        <f>IF('[1]Залишки в регіоні'!$B951=[1]Лист2!$K$1,'[1]Залишки в регіоні'!$L951,0)</f>
        <v>0</v>
      </c>
      <c r="L951" s="1">
        <f>IF('[1]Залишки в регіоні'!$B951=[1]Лист2!$L$1,'[1]Залишки в регіоні'!$L951,0)</f>
        <v>0</v>
      </c>
    </row>
    <row r="952" spans="1:12" x14ac:dyDescent="0.2">
      <c r="A952" s="1">
        <f>IF('Залишки в регіоні'!$B952=Лист2!$A$1,'Залишки в регіоні'!$L952,0)</f>
        <v>0</v>
      </c>
      <c r="B952" s="1">
        <f>IF('Залишки в регіоні'!$B952=Лист2!$B$1,'Залишки в регіоні'!$L952,0)</f>
        <v>0</v>
      </c>
      <c r="C952" s="1">
        <f>IF('Залишки в регіоні'!$B952=Лист2!$C$1,'Залишки в регіоні'!$L952,0)</f>
        <v>0</v>
      </c>
      <c r="D952" s="1">
        <f>IF('Залишки в регіоні'!$B952=Лист2!$D$1,'Залишки в регіоні'!$L952,0)</f>
        <v>0</v>
      </c>
      <c r="E952" s="1">
        <f>IF('Залишки в регіоні'!$B952=Лист2!$E$1,'Залишки в регіоні'!$L952,0)</f>
        <v>0</v>
      </c>
      <c r="F952" s="1">
        <f>IF('Залишки в регіоні'!$B952=Лист2!$F$1,'Залишки в регіоні'!$L952,0)</f>
        <v>0</v>
      </c>
      <c r="G952" s="1">
        <f>IF('Залишки в регіоні'!$B952=Лист2!$G$1,'Залишки в регіоні'!$L952,0)</f>
        <v>0</v>
      </c>
      <c r="H952" s="1">
        <f>IF('Залишки в регіоні'!$B952=Лист2!$H$1,'Залишки в регіоні'!$L952,0)</f>
        <v>0</v>
      </c>
      <c r="I952" s="1">
        <f>IF('Залишки в регіоні'!$B952=Лист2!$I$1,'Залишки в регіоні'!$L952,0)</f>
        <v>0</v>
      </c>
      <c r="J952" s="1">
        <f>IF('Залишки в регіоні'!$B952=Лист2!$J$1,'Залишки в регіоні'!$L952,0)</f>
        <v>0</v>
      </c>
      <c r="K952" s="1">
        <f>IF('[1]Залишки в регіоні'!$B952=[1]Лист2!$K$1,'[1]Залишки в регіоні'!$L952,0)</f>
        <v>0</v>
      </c>
      <c r="L952" s="1">
        <f>IF('[1]Залишки в регіоні'!$B952=[1]Лист2!$L$1,'[1]Залишки в регіоні'!$L952,0)</f>
        <v>0</v>
      </c>
    </row>
    <row r="953" spans="1:12" x14ac:dyDescent="0.2">
      <c r="A953" s="1">
        <f>IF('Залишки в регіоні'!$B953=Лист2!$A$1,'Залишки в регіоні'!$L953,0)</f>
        <v>0</v>
      </c>
      <c r="B953" s="1">
        <f>IF('Залишки в регіоні'!$B953=Лист2!$B$1,'Залишки в регіоні'!$L953,0)</f>
        <v>0</v>
      </c>
      <c r="C953" s="1">
        <f>IF('Залишки в регіоні'!$B953=Лист2!$C$1,'Залишки в регіоні'!$L953,0)</f>
        <v>0</v>
      </c>
      <c r="D953" s="1">
        <f>IF('Залишки в регіоні'!$B953=Лист2!$D$1,'Залишки в регіоні'!$L953,0)</f>
        <v>0</v>
      </c>
      <c r="E953" s="1">
        <f>IF('Залишки в регіоні'!$B953=Лист2!$E$1,'Залишки в регіоні'!$L953,0)</f>
        <v>0</v>
      </c>
      <c r="F953" s="1">
        <f>IF('Залишки в регіоні'!$B953=Лист2!$F$1,'Залишки в регіоні'!$L953,0)</f>
        <v>0</v>
      </c>
      <c r="G953" s="1">
        <f>IF('Залишки в регіоні'!$B953=Лист2!$G$1,'Залишки в регіоні'!$L953,0)</f>
        <v>0</v>
      </c>
      <c r="H953" s="1">
        <f>IF('Залишки в регіоні'!$B953=Лист2!$H$1,'Залишки в регіоні'!$L953,0)</f>
        <v>0</v>
      </c>
      <c r="I953" s="1">
        <f>IF('Залишки в регіоні'!$B953=Лист2!$I$1,'Залишки в регіоні'!$L953,0)</f>
        <v>0</v>
      </c>
      <c r="J953" s="1">
        <f>IF('Залишки в регіоні'!$B953=Лист2!$J$1,'Залишки в регіоні'!$L953,0)</f>
        <v>0</v>
      </c>
      <c r="K953" s="1">
        <f>IF('[1]Залишки в регіоні'!$B953=[1]Лист2!$K$1,'[1]Залишки в регіоні'!$L953,0)</f>
        <v>0</v>
      </c>
      <c r="L953" s="1">
        <f>IF('[1]Залишки в регіоні'!$B953=[1]Лист2!$L$1,'[1]Залишки в регіоні'!$L953,0)</f>
        <v>0</v>
      </c>
    </row>
    <row r="954" spans="1:12" x14ac:dyDescent="0.2">
      <c r="A954" s="1">
        <f>IF('Залишки в регіоні'!$B954=Лист2!$A$1,'Залишки в регіоні'!$L954,0)</f>
        <v>0</v>
      </c>
      <c r="B954" s="1">
        <f>IF('Залишки в регіоні'!$B954=Лист2!$B$1,'Залишки в регіоні'!$L954,0)</f>
        <v>0</v>
      </c>
      <c r="C954" s="1">
        <f>IF('Залишки в регіоні'!$B954=Лист2!$C$1,'Залишки в регіоні'!$L954,0)</f>
        <v>0</v>
      </c>
      <c r="D954" s="1">
        <f>IF('Залишки в регіоні'!$B954=Лист2!$D$1,'Залишки в регіоні'!$L954,0)</f>
        <v>0</v>
      </c>
      <c r="E954" s="1">
        <f>IF('Залишки в регіоні'!$B954=Лист2!$E$1,'Залишки в регіоні'!$L954,0)</f>
        <v>0</v>
      </c>
      <c r="F954" s="1">
        <f>IF('Залишки в регіоні'!$B954=Лист2!$F$1,'Залишки в регіоні'!$L954,0)</f>
        <v>0</v>
      </c>
      <c r="G954" s="1">
        <f>IF('Залишки в регіоні'!$B954=Лист2!$G$1,'Залишки в регіоні'!$L954,0)</f>
        <v>0</v>
      </c>
      <c r="H954" s="1">
        <f>IF('Залишки в регіоні'!$B954=Лист2!$H$1,'Залишки в регіоні'!$L954,0)</f>
        <v>0</v>
      </c>
      <c r="I954" s="1">
        <f>IF('Залишки в регіоні'!$B954=Лист2!$I$1,'Залишки в регіоні'!$L954,0)</f>
        <v>0</v>
      </c>
      <c r="J954" s="1">
        <f>IF('Залишки в регіоні'!$B954=Лист2!$J$1,'Залишки в регіоні'!$L954,0)</f>
        <v>0</v>
      </c>
      <c r="K954" s="1">
        <f>IF('[1]Залишки в регіоні'!$B954=[1]Лист2!$K$1,'[1]Залишки в регіоні'!$L954,0)</f>
        <v>0</v>
      </c>
      <c r="L954" s="1">
        <f>IF('[1]Залишки в регіоні'!$B954=[1]Лист2!$L$1,'[1]Залишки в регіоні'!$L954,0)</f>
        <v>0</v>
      </c>
    </row>
    <row r="955" spans="1:12" x14ac:dyDescent="0.2">
      <c r="A955" s="1">
        <f>IF('Залишки в регіоні'!$B955=Лист2!$A$1,'Залишки в регіоні'!$L955,0)</f>
        <v>0</v>
      </c>
      <c r="B955" s="1">
        <f>IF('Залишки в регіоні'!$B955=Лист2!$B$1,'Залишки в регіоні'!$L955,0)</f>
        <v>0</v>
      </c>
      <c r="C955" s="1">
        <f>IF('Залишки в регіоні'!$B955=Лист2!$C$1,'Залишки в регіоні'!$L955,0)</f>
        <v>0</v>
      </c>
      <c r="D955" s="1">
        <f>IF('Залишки в регіоні'!$B955=Лист2!$D$1,'Залишки в регіоні'!$L955,0)</f>
        <v>0</v>
      </c>
      <c r="E955" s="1">
        <f>IF('Залишки в регіоні'!$B955=Лист2!$E$1,'Залишки в регіоні'!$L955,0)</f>
        <v>0</v>
      </c>
      <c r="F955" s="1">
        <f>IF('Залишки в регіоні'!$B955=Лист2!$F$1,'Залишки в регіоні'!$L955,0)</f>
        <v>0</v>
      </c>
      <c r="G955" s="1">
        <f>IF('Залишки в регіоні'!$B955=Лист2!$G$1,'Залишки в регіоні'!$L955,0)</f>
        <v>0</v>
      </c>
      <c r="H955" s="1">
        <f>IF('Залишки в регіоні'!$B955=Лист2!$H$1,'Залишки в регіоні'!$L955,0)</f>
        <v>0</v>
      </c>
      <c r="I955" s="1">
        <f>IF('Залишки в регіоні'!$B955=Лист2!$I$1,'Залишки в регіоні'!$L955,0)</f>
        <v>0</v>
      </c>
      <c r="J955" s="1">
        <f>IF('Залишки в регіоні'!$B955=Лист2!$J$1,'Залишки в регіоні'!$L955,0)</f>
        <v>0</v>
      </c>
      <c r="K955" s="1">
        <f>IF('[1]Залишки в регіоні'!$B955=[1]Лист2!$K$1,'[1]Залишки в регіоні'!$L955,0)</f>
        <v>0</v>
      </c>
      <c r="L955" s="1">
        <f>IF('[1]Залишки в регіоні'!$B955=[1]Лист2!$L$1,'[1]Залишки в регіоні'!$L955,0)</f>
        <v>0</v>
      </c>
    </row>
    <row r="956" spans="1:12" x14ac:dyDescent="0.2">
      <c r="A956" s="1">
        <f>IF('Залишки в регіоні'!$B956=Лист2!$A$1,'Залишки в регіоні'!$L956,0)</f>
        <v>0</v>
      </c>
      <c r="B956" s="1">
        <f>IF('Залишки в регіоні'!$B956=Лист2!$B$1,'Залишки в регіоні'!$L956,0)</f>
        <v>0</v>
      </c>
      <c r="C956" s="1">
        <f>IF('Залишки в регіоні'!$B956=Лист2!$C$1,'Залишки в регіоні'!$L956,0)</f>
        <v>0</v>
      </c>
      <c r="D956" s="1">
        <f>IF('Залишки в регіоні'!$B956=Лист2!$D$1,'Залишки в регіоні'!$L956,0)</f>
        <v>0</v>
      </c>
      <c r="E956" s="1">
        <f>IF('Залишки в регіоні'!$B956=Лист2!$E$1,'Залишки в регіоні'!$L956,0)</f>
        <v>0</v>
      </c>
      <c r="F956" s="1">
        <f>IF('Залишки в регіоні'!$B956=Лист2!$F$1,'Залишки в регіоні'!$L956,0)</f>
        <v>0</v>
      </c>
      <c r="G956" s="1">
        <f>IF('Залишки в регіоні'!$B956=Лист2!$G$1,'Залишки в регіоні'!$L956,0)</f>
        <v>0</v>
      </c>
      <c r="H956" s="1">
        <f>IF('Залишки в регіоні'!$B956=Лист2!$H$1,'Залишки в регіоні'!$L956,0)</f>
        <v>0</v>
      </c>
      <c r="I956" s="1">
        <f>IF('Залишки в регіоні'!$B956=Лист2!$I$1,'Залишки в регіоні'!$L956,0)</f>
        <v>0</v>
      </c>
      <c r="J956" s="1">
        <f>IF('Залишки в регіоні'!$B956=Лист2!$J$1,'Залишки в регіоні'!$L956,0)</f>
        <v>0</v>
      </c>
      <c r="K956" s="1">
        <f>IF('[1]Залишки в регіоні'!$B956=[1]Лист2!$K$1,'[1]Залишки в регіоні'!$L956,0)</f>
        <v>0</v>
      </c>
      <c r="L956" s="1">
        <f>IF('[1]Залишки в регіоні'!$B956=[1]Лист2!$L$1,'[1]Залишки в регіоні'!$L956,0)</f>
        <v>0</v>
      </c>
    </row>
    <row r="957" spans="1:12" x14ac:dyDescent="0.2">
      <c r="A957" s="1">
        <f>IF('Залишки в регіоні'!$B957=Лист2!$A$1,'Залишки в регіоні'!$L957,0)</f>
        <v>0</v>
      </c>
      <c r="B957" s="1">
        <f>IF('Залишки в регіоні'!$B957=Лист2!$B$1,'Залишки в регіоні'!$L957,0)</f>
        <v>0</v>
      </c>
      <c r="C957" s="1">
        <f>IF('Залишки в регіоні'!$B957=Лист2!$C$1,'Залишки в регіоні'!$L957,0)</f>
        <v>0</v>
      </c>
      <c r="D957" s="1">
        <f>IF('Залишки в регіоні'!$B957=Лист2!$D$1,'Залишки в регіоні'!$L957,0)</f>
        <v>0</v>
      </c>
      <c r="E957" s="1">
        <f>IF('Залишки в регіоні'!$B957=Лист2!$E$1,'Залишки в регіоні'!$L957,0)</f>
        <v>0</v>
      </c>
      <c r="F957" s="1">
        <f>IF('Залишки в регіоні'!$B957=Лист2!$F$1,'Залишки в регіоні'!$L957,0)</f>
        <v>0</v>
      </c>
      <c r="G957" s="1">
        <f>IF('Залишки в регіоні'!$B957=Лист2!$G$1,'Залишки в регіоні'!$L957,0)</f>
        <v>0</v>
      </c>
      <c r="H957" s="1">
        <f>IF('Залишки в регіоні'!$B957=Лист2!$H$1,'Залишки в регіоні'!$L957,0)</f>
        <v>0</v>
      </c>
      <c r="I957" s="1">
        <f>IF('Залишки в регіоні'!$B957=Лист2!$I$1,'Залишки в регіоні'!$L957,0)</f>
        <v>0</v>
      </c>
      <c r="J957" s="1">
        <f>IF('Залишки в регіоні'!$B957=Лист2!$J$1,'Залишки в регіоні'!$L957,0)</f>
        <v>0</v>
      </c>
      <c r="K957" s="1">
        <f>IF('[1]Залишки в регіоні'!$B957=[1]Лист2!$K$1,'[1]Залишки в регіоні'!$L957,0)</f>
        <v>0</v>
      </c>
      <c r="L957" s="1">
        <f>IF('[1]Залишки в регіоні'!$B957=[1]Лист2!$L$1,'[1]Залишки в регіоні'!$L957,0)</f>
        <v>0</v>
      </c>
    </row>
    <row r="958" spans="1:12" x14ac:dyDescent="0.2">
      <c r="A958" s="1">
        <f>IF('Залишки в регіоні'!$B958=Лист2!$A$1,'Залишки в регіоні'!$L958,0)</f>
        <v>0</v>
      </c>
      <c r="B958" s="1">
        <f>IF('Залишки в регіоні'!$B958=Лист2!$B$1,'Залишки в регіоні'!$L958,0)</f>
        <v>0</v>
      </c>
      <c r="C958" s="1">
        <f>IF('Залишки в регіоні'!$B958=Лист2!$C$1,'Залишки в регіоні'!$L958,0)</f>
        <v>0</v>
      </c>
      <c r="D958" s="1">
        <f>IF('Залишки в регіоні'!$B958=Лист2!$D$1,'Залишки в регіоні'!$L958,0)</f>
        <v>0</v>
      </c>
      <c r="E958" s="1">
        <f>IF('Залишки в регіоні'!$B958=Лист2!$E$1,'Залишки в регіоні'!$L958,0)</f>
        <v>0</v>
      </c>
      <c r="F958" s="1">
        <f>IF('Залишки в регіоні'!$B958=Лист2!$F$1,'Залишки в регіоні'!$L958,0)</f>
        <v>0</v>
      </c>
      <c r="G958" s="1">
        <f>IF('Залишки в регіоні'!$B958=Лист2!$G$1,'Залишки в регіоні'!$L958,0)</f>
        <v>0</v>
      </c>
      <c r="H958" s="1">
        <f>IF('Залишки в регіоні'!$B958=Лист2!$H$1,'Залишки в регіоні'!$L958,0)</f>
        <v>0</v>
      </c>
      <c r="I958" s="1">
        <f>IF('Залишки в регіоні'!$B958=Лист2!$I$1,'Залишки в регіоні'!$L958,0)</f>
        <v>0</v>
      </c>
      <c r="J958" s="1">
        <f>IF('Залишки в регіоні'!$B958=Лист2!$J$1,'Залишки в регіоні'!$L958,0)</f>
        <v>0</v>
      </c>
      <c r="K958" s="1">
        <f>IF('[1]Залишки в регіоні'!$B958=[1]Лист2!$K$1,'[1]Залишки в регіоні'!$L958,0)</f>
        <v>0</v>
      </c>
      <c r="L958" s="1">
        <f>IF('[1]Залишки в регіоні'!$B958=[1]Лист2!$L$1,'[1]Залишки в регіоні'!$L958,0)</f>
        <v>0</v>
      </c>
    </row>
    <row r="959" spans="1:12" x14ac:dyDescent="0.2">
      <c r="A959" s="1">
        <f>IF('Залишки в регіоні'!$B959=Лист2!$A$1,'Залишки в регіоні'!$L959,0)</f>
        <v>0</v>
      </c>
      <c r="B959" s="1">
        <f>IF('Залишки в регіоні'!$B959=Лист2!$B$1,'Залишки в регіоні'!$L959,0)</f>
        <v>0</v>
      </c>
      <c r="C959" s="1">
        <f>IF('Залишки в регіоні'!$B959=Лист2!$C$1,'Залишки в регіоні'!$L959,0)</f>
        <v>0</v>
      </c>
      <c r="D959" s="1">
        <f>IF('Залишки в регіоні'!$B959=Лист2!$D$1,'Залишки в регіоні'!$L959,0)</f>
        <v>0</v>
      </c>
      <c r="E959" s="1">
        <f>IF('Залишки в регіоні'!$B959=Лист2!$E$1,'Залишки в регіоні'!$L959,0)</f>
        <v>0</v>
      </c>
      <c r="F959" s="1">
        <f>IF('Залишки в регіоні'!$B959=Лист2!$F$1,'Залишки в регіоні'!$L959,0)</f>
        <v>0</v>
      </c>
      <c r="G959" s="1">
        <f>IF('Залишки в регіоні'!$B959=Лист2!$G$1,'Залишки в регіоні'!$L959,0)</f>
        <v>0</v>
      </c>
      <c r="H959" s="1">
        <f>IF('Залишки в регіоні'!$B959=Лист2!$H$1,'Залишки в регіоні'!$L959,0)</f>
        <v>0</v>
      </c>
      <c r="I959" s="1">
        <f>IF('Залишки в регіоні'!$B959=Лист2!$I$1,'Залишки в регіоні'!$L959,0)</f>
        <v>0</v>
      </c>
      <c r="J959" s="1">
        <f>IF('Залишки в регіоні'!$B959=Лист2!$J$1,'Залишки в регіоні'!$L959,0)</f>
        <v>0</v>
      </c>
      <c r="K959" s="1">
        <f>IF('[1]Залишки в регіоні'!$B959=[1]Лист2!$K$1,'[1]Залишки в регіоні'!$L959,0)</f>
        <v>0</v>
      </c>
      <c r="L959" s="1">
        <f>IF('[1]Залишки в регіоні'!$B959=[1]Лист2!$L$1,'[1]Залишки в регіоні'!$L959,0)</f>
        <v>0</v>
      </c>
    </row>
    <row r="960" spans="1:12" x14ac:dyDescent="0.2">
      <c r="A960" s="1">
        <f>IF('Залишки в регіоні'!$B960=Лист2!$A$1,'Залишки в регіоні'!$L960,0)</f>
        <v>0</v>
      </c>
      <c r="B960" s="1">
        <f>IF('Залишки в регіоні'!$B960=Лист2!$B$1,'Залишки в регіоні'!$L960,0)</f>
        <v>0</v>
      </c>
      <c r="C960" s="1">
        <f>IF('Залишки в регіоні'!$B960=Лист2!$C$1,'Залишки в регіоні'!$L960,0)</f>
        <v>0</v>
      </c>
      <c r="D960" s="1">
        <f>IF('Залишки в регіоні'!$B960=Лист2!$D$1,'Залишки в регіоні'!$L960,0)</f>
        <v>0</v>
      </c>
      <c r="E960" s="1">
        <f>IF('Залишки в регіоні'!$B960=Лист2!$E$1,'Залишки в регіоні'!$L960,0)</f>
        <v>0</v>
      </c>
      <c r="F960" s="1">
        <f>IF('Залишки в регіоні'!$B960=Лист2!$F$1,'Залишки в регіоні'!$L960,0)</f>
        <v>0</v>
      </c>
      <c r="G960" s="1">
        <f>IF('Залишки в регіоні'!$B960=Лист2!$G$1,'Залишки в регіоні'!$L960,0)</f>
        <v>0</v>
      </c>
      <c r="H960" s="1">
        <f>IF('Залишки в регіоні'!$B960=Лист2!$H$1,'Залишки в регіоні'!$L960,0)</f>
        <v>0</v>
      </c>
      <c r="I960" s="1">
        <f>IF('Залишки в регіоні'!$B960=Лист2!$I$1,'Залишки в регіоні'!$L960,0)</f>
        <v>0</v>
      </c>
      <c r="J960" s="1">
        <f>IF('Залишки в регіоні'!$B960=Лист2!$J$1,'Залишки в регіоні'!$L960,0)</f>
        <v>0</v>
      </c>
      <c r="K960" s="1">
        <f>IF('[1]Залишки в регіоні'!$B960=[1]Лист2!$K$1,'[1]Залишки в регіоні'!$L960,0)</f>
        <v>0</v>
      </c>
      <c r="L960" s="1">
        <f>IF('[1]Залишки в регіоні'!$B960=[1]Лист2!$L$1,'[1]Залишки в регіоні'!$L960,0)</f>
        <v>0</v>
      </c>
    </row>
    <row r="961" spans="1:12" x14ac:dyDescent="0.2">
      <c r="A961" s="1">
        <f>IF('Залишки в регіоні'!$B961=Лист2!$A$1,'Залишки в регіоні'!$L961,0)</f>
        <v>0</v>
      </c>
      <c r="B961" s="1">
        <f>IF('Залишки в регіоні'!$B961=Лист2!$B$1,'Залишки в регіоні'!$L961,0)</f>
        <v>0</v>
      </c>
      <c r="C961" s="1">
        <f>IF('Залишки в регіоні'!$B961=Лист2!$C$1,'Залишки в регіоні'!$L961,0)</f>
        <v>0</v>
      </c>
      <c r="D961" s="1">
        <f>IF('Залишки в регіоні'!$B961=Лист2!$D$1,'Залишки в регіоні'!$L961,0)</f>
        <v>0</v>
      </c>
      <c r="E961" s="1">
        <f>IF('Залишки в регіоні'!$B961=Лист2!$E$1,'Залишки в регіоні'!$L961,0)</f>
        <v>0</v>
      </c>
      <c r="F961" s="1">
        <f>IF('Залишки в регіоні'!$B961=Лист2!$F$1,'Залишки в регіоні'!$L961,0)</f>
        <v>0</v>
      </c>
      <c r="G961" s="1">
        <f>IF('Залишки в регіоні'!$B961=Лист2!$G$1,'Залишки в регіоні'!$L961,0)</f>
        <v>0</v>
      </c>
      <c r="H961" s="1">
        <f>IF('Залишки в регіоні'!$B961=Лист2!$H$1,'Залишки в регіоні'!$L961,0)</f>
        <v>0</v>
      </c>
      <c r="I961" s="1">
        <f>IF('Залишки в регіоні'!$B961=Лист2!$I$1,'Залишки в регіоні'!$L961,0)</f>
        <v>0</v>
      </c>
      <c r="J961" s="1">
        <f>IF('Залишки в регіоні'!$B961=Лист2!$J$1,'Залишки в регіоні'!$L961,0)</f>
        <v>0</v>
      </c>
      <c r="K961" s="1">
        <f>IF('[1]Залишки в регіоні'!$B961=[1]Лист2!$K$1,'[1]Залишки в регіоні'!$L961,0)</f>
        <v>0</v>
      </c>
      <c r="L961" s="1">
        <f>IF('[1]Залишки в регіоні'!$B961=[1]Лист2!$L$1,'[1]Залишки в регіоні'!$L961,0)</f>
        <v>0</v>
      </c>
    </row>
    <row r="962" spans="1:12" x14ac:dyDescent="0.2">
      <c r="A962" s="1">
        <f>IF('Залишки в регіоні'!$B962=Лист2!$A$1,'Залишки в регіоні'!$L962,0)</f>
        <v>0</v>
      </c>
      <c r="B962" s="1">
        <f>IF('Залишки в регіоні'!$B962=Лист2!$B$1,'Залишки в регіоні'!$L962,0)</f>
        <v>0</v>
      </c>
      <c r="C962" s="1">
        <f>IF('Залишки в регіоні'!$B962=Лист2!$C$1,'Залишки в регіоні'!$L962,0)</f>
        <v>0</v>
      </c>
      <c r="D962" s="1">
        <f>IF('Залишки в регіоні'!$B962=Лист2!$D$1,'Залишки в регіоні'!$L962,0)</f>
        <v>0</v>
      </c>
      <c r="E962" s="1">
        <f>IF('Залишки в регіоні'!$B962=Лист2!$E$1,'Залишки в регіоні'!$L962,0)</f>
        <v>0</v>
      </c>
      <c r="F962" s="1">
        <f>IF('Залишки в регіоні'!$B962=Лист2!$F$1,'Залишки в регіоні'!$L962,0)</f>
        <v>0</v>
      </c>
      <c r="G962" s="1">
        <f>IF('Залишки в регіоні'!$B962=Лист2!$G$1,'Залишки в регіоні'!$L962,0)</f>
        <v>0</v>
      </c>
      <c r="H962" s="1">
        <f>IF('Залишки в регіоні'!$B962=Лист2!$H$1,'Залишки в регіоні'!$L962,0)</f>
        <v>0</v>
      </c>
      <c r="I962" s="1">
        <f>IF('Залишки в регіоні'!$B962=Лист2!$I$1,'Залишки в регіоні'!$L962,0)</f>
        <v>0</v>
      </c>
      <c r="J962" s="1">
        <f>IF('Залишки в регіоні'!$B962=Лист2!$J$1,'Залишки в регіоні'!$L962,0)</f>
        <v>0</v>
      </c>
      <c r="K962" s="1">
        <f>IF('[1]Залишки в регіоні'!$B962=[1]Лист2!$K$1,'[1]Залишки в регіоні'!$L962,0)</f>
        <v>0</v>
      </c>
      <c r="L962" s="1">
        <f>IF('[1]Залишки в регіоні'!$B962=[1]Лист2!$L$1,'[1]Залишки в регіоні'!$L962,0)</f>
        <v>0</v>
      </c>
    </row>
    <row r="963" spans="1:12" x14ac:dyDescent="0.2">
      <c r="A963" s="1">
        <f>IF('Залишки в регіоні'!$B963=Лист2!$A$1,'Залишки в регіоні'!$L963,0)</f>
        <v>0</v>
      </c>
      <c r="B963" s="1">
        <f>IF('Залишки в регіоні'!$B963=Лист2!$B$1,'Залишки в регіоні'!$L963,0)</f>
        <v>0</v>
      </c>
      <c r="C963" s="1">
        <f>IF('Залишки в регіоні'!$B963=Лист2!$C$1,'Залишки в регіоні'!$L963,0)</f>
        <v>0</v>
      </c>
      <c r="D963" s="1">
        <f>IF('Залишки в регіоні'!$B963=Лист2!$D$1,'Залишки в регіоні'!$L963,0)</f>
        <v>0</v>
      </c>
      <c r="E963" s="1">
        <f>IF('Залишки в регіоні'!$B963=Лист2!$E$1,'Залишки в регіоні'!$L963,0)</f>
        <v>0</v>
      </c>
      <c r="F963" s="1">
        <f>IF('Залишки в регіоні'!$B963=Лист2!$F$1,'Залишки в регіоні'!$L963,0)</f>
        <v>0</v>
      </c>
      <c r="G963" s="1">
        <f>IF('Залишки в регіоні'!$B963=Лист2!$G$1,'Залишки в регіоні'!$L963,0)</f>
        <v>0</v>
      </c>
      <c r="H963" s="1">
        <f>IF('Залишки в регіоні'!$B963=Лист2!$H$1,'Залишки в регіоні'!$L963,0)</f>
        <v>0</v>
      </c>
      <c r="I963" s="1">
        <f>IF('Залишки в регіоні'!$B963=Лист2!$I$1,'Залишки в регіоні'!$L963,0)</f>
        <v>0</v>
      </c>
      <c r="J963" s="1">
        <f>IF('Залишки в регіоні'!$B963=Лист2!$J$1,'Залишки в регіоні'!$L963,0)</f>
        <v>0</v>
      </c>
      <c r="K963" s="1">
        <f>IF('[1]Залишки в регіоні'!$B963=[1]Лист2!$K$1,'[1]Залишки в регіоні'!$L963,0)</f>
        <v>0</v>
      </c>
      <c r="L963" s="1">
        <f>IF('[1]Залишки в регіоні'!$B963=[1]Лист2!$L$1,'[1]Залишки в регіоні'!$L963,0)</f>
        <v>0</v>
      </c>
    </row>
    <row r="964" spans="1:12" x14ac:dyDescent="0.2">
      <c r="A964" s="1">
        <f>IF('Залишки в регіоні'!$B964=Лист2!$A$1,'Залишки в регіоні'!$L964,0)</f>
        <v>0</v>
      </c>
      <c r="B964" s="1">
        <f>IF('Залишки в регіоні'!$B964=Лист2!$B$1,'Залишки в регіоні'!$L964,0)</f>
        <v>0</v>
      </c>
      <c r="C964" s="1">
        <f>IF('Залишки в регіоні'!$B964=Лист2!$C$1,'Залишки в регіоні'!$L964,0)</f>
        <v>0</v>
      </c>
      <c r="D964" s="1">
        <f>IF('Залишки в регіоні'!$B964=Лист2!$D$1,'Залишки в регіоні'!$L964,0)</f>
        <v>0</v>
      </c>
      <c r="E964" s="1">
        <f>IF('Залишки в регіоні'!$B964=Лист2!$E$1,'Залишки в регіоні'!$L964,0)</f>
        <v>0</v>
      </c>
      <c r="F964" s="1">
        <f>IF('Залишки в регіоні'!$B964=Лист2!$F$1,'Залишки в регіоні'!$L964,0)</f>
        <v>0</v>
      </c>
      <c r="G964" s="1">
        <f>IF('Залишки в регіоні'!$B964=Лист2!$G$1,'Залишки в регіоні'!$L964,0)</f>
        <v>0</v>
      </c>
      <c r="H964" s="1">
        <f>IF('Залишки в регіоні'!$B964=Лист2!$H$1,'Залишки в регіоні'!$L964,0)</f>
        <v>0</v>
      </c>
      <c r="I964" s="1">
        <f>IF('Залишки в регіоні'!$B964=Лист2!$I$1,'Залишки в регіоні'!$L964,0)</f>
        <v>0</v>
      </c>
      <c r="J964" s="1">
        <f>IF('Залишки в регіоні'!$B964=Лист2!$J$1,'Залишки в регіоні'!$L964,0)</f>
        <v>0</v>
      </c>
      <c r="K964" s="1">
        <f>IF('[1]Залишки в регіоні'!$B964=[1]Лист2!$K$1,'[1]Залишки в регіоні'!$L964,0)</f>
        <v>0</v>
      </c>
      <c r="L964" s="1">
        <f>IF('[1]Залишки в регіоні'!$B964=[1]Лист2!$L$1,'[1]Залишки в регіоні'!$L964,0)</f>
        <v>0</v>
      </c>
    </row>
    <row r="965" spans="1:12" x14ac:dyDescent="0.2">
      <c r="A965" s="1">
        <f>IF('Залишки в регіоні'!$B965=Лист2!$A$1,'Залишки в регіоні'!$L965,0)</f>
        <v>0</v>
      </c>
      <c r="B965" s="1">
        <f>IF('Залишки в регіоні'!$B965=Лист2!$B$1,'Залишки в регіоні'!$L965,0)</f>
        <v>0</v>
      </c>
      <c r="C965" s="1">
        <f>IF('Залишки в регіоні'!$B965=Лист2!$C$1,'Залишки в регіоні'!$L965,0)</f>
        <v>0</v>
      </c>
      <c r="D965" s="1">
        <f>IF('Залишки в регіоні'!$B965=Лист2!$D$1,'Залишки в регіоні'!$L965,0)</f>
        <v>0</v>
      </c>
      <c r="E965" s="1">
        <f>IF('Залишки в регіоні'!$B965=Лист2!$E$1,'Залишки в регіоні'!$L965,0)</f>
        <v>0</v>
      </c>
      <c r="F965" s="1">
        <f>IF('Залишки в регіоні'!$B965=Лист2!$F$1,'Залишки в регіоні'!$L965,0)</f>
        <v>0</v>
      </c>
      <c r="G965" s="1">
        <f>IF('Залишки в регіоні'!$B965=Лист2!$G$1,'Залишки в регіоні'!$L965,0)</f>
        <v>0</v>
      </c>
      <c r="H965" s="1">
        <f>IF('Залишки в регіоні'!$B965=Лист2!$H$1,'Залишки в регіоні'!$L965,0)</f>
        <v>0</v>
      </c>
      <c r="I965" s="1">
        <f>IF('Залишки в регіоні'!$B965=Лист2!$I$1,'Залишки в регіоні'!$L965,0)</f>
        <v>0</v>
      </c>
      <c r="J965" s="1">
        <f>IF('Залишки в регіоні'!$B965=Лист2!$J$1,'Залишки в регіоні'!$L965,0)</f>
        <v>0</v>
      </c>
      <c r="K965" s="1">
        <f>IF('[1]Залишки в регіоні'!$B965=[1]Лист2!$K$1,'[1]Залишки в регіоні'!$L965,0)</f>
        <v>0</v>
      </c>
      <c r="L965" s="1">
        <f>IF('[1]Залишки в регіоні'!$B965=[1]Лист2!$L$1,'[1]Залишки в регіоні'!$L965,0)</f>
        <v>0</v>
      </c>
    </row>
    <row r="966" spans="1:12" x14ac:dyDescent="0.2">
      <c r="A966" s="1">
        <f>IF('Залишки в регіоні'!$B966=Лист2!$A$1,'Залишки в регіоні'!$L966,0)</f>
        <v>0</v>
      </c>
      <c r="B966" s="1">
        <f>IF('Залишки в регіоні'!$B966=Лист2!$B$1,'Залишки в регіоні'!$L966,0)</f>
        <v>0</v>
      </c>
      <c r="C966" s="1">
        <f>IF('Залишки в регіоні'!$B966=Лист2!$C$1,'Залишки в регіоні'!$L966,0)</f>
        <v>0</v>
      </c>
      <c r="D966" s="1">
        <f>IF('Залишки в регіоні'!$B966=Лист2!$D$1,'Залишки в регіоні'!$L966,0)</f>
        <v>0</v>
      </c>
      <c r="E966" s="1">
        <f>IF('Залишки в регіоні'!$B966=Лист2!$E$1,'Залишки в регіоні'!$L966,0)</f>
        <v>0</v>
      </c>
      <c r="F966" s="1">
        <f>IF('Залишки в регіоні'!$B966=Лист2!$F$1,'Залишки в регіоні'!$L966,0)</f>
        <v>0</v>
      </c>
      <c r="G966" s="1">
        <f>IF('Залишки в регіоні'!$B966=Лист2!$G$1,'Залишки в регіоні'!$L966,0)</f>
        <v>0</v>
      </c>
      <c r="H966" s="1">
        <f>IF('Залишки в регіоні'!$B966=Лист2!$H$1,'Залишки в регіоні'!$L966,0)</f>
        <v>0</v>
      </c>
      <c r="I966" s="1">
        <f>IF('Залишки в регіоні'!$B966=Лист2!$I$1,'Залишки в регіоні'!$L966,0)</f>
        <v>0</v>
      </c>
      <c r="J966" s="1">
        <f>IF('Залишки в регіоні'!$B966=Лист2!$J$1,'Залишки в регіоні'!$L966,0)</f>
        <v>0</v>
      </c>
      <c r="K966" s="1">
        <f>IF('[1]Залишки в регіоні'!$B966=[1]Лист2!$K$1,'[1]Залишки в регіоні'!$L966,0)</f>
        <v>0</v>
      </c>
      <c r="L966" s="1">
        <f>IF('[1]Залишки в регіоні'!$B966=[1]Лист2!$L$1,'[1]Залишки в регіоні'!$L966,0)</f>
        <v>0</v>
      </c>
    </row>
    <row r="967" spans="1:12" x14ac:dyDescent="0.2">
      <c r="A967" s="1">
        <f>IF('Залишки в регіоні'!$B967=Лист2!$A$1,'Залишки в регіоні'!$L967,0)</f>
        <v>0</v>
      </c>
      <c r="B967" s="1">
        <f>IF('Залишки в регіоні'!$B967=Лист2!$B$1,'Залишки в регіоні'!$L967,0)</f>
        <v>0</v>
      </c>
      <c r="C967" s="1">
        <f>IF('Залишки в регіоні'!$B967=Лист2!$C$1,'Залишки в регіоні'!$L967,0)</f>
        <v>0</v>
      </c>
      <c r="D967" s="1">
        <f>IF('Залишки в регіоні'!$B967=Лист2!$D$1,'Залишки в регіоні'!$L967,0)</f>
        <v>0</v>
      </c>
      <c r="E967" s="1">
        <f>IF('Залишки в регіоні'!$B967=Лист2!$E$1,'Залишки в регіоні'!$L967,0)</f>
        <v>0</v>
      </c>
      <c r="F967" s="1">
        <f>IF('Залишки в регіоні'!$B967=Лист2!$F$1,'Залишки в регіоні'!$L967,0)</f>
        <v>0</v>
      </c>
      <c r="G967" s="1">
        <f>IF('Залишки в регіоні'!$B967=Лист2!$G$1,'Залишки в регіоні'!$L967,0)</f>
        <v>0</v>
      </c>
      <c r="H967" s="1">
        <f>IF('Залишки в регіоні'!$B967=Лист2!$H$1,'Залишки в регіоні'!$L967,0)</f>
        <v>0</v>
      </c>
      <c r="I967" s="1">
        <f>IF('Залишки в регіоні'!$B967=Лист2!$I$1,'Залишки в регіоні'!$L967,0)</f>
        <v>0</v>
      </c>
      <c r="J967" s="1">
        <f>IF('Залишки в регіоні'!$B967=Лист2!$J$1,'Залишки в регіоні'!$L967,0)</f>
        <v>0</v>
      </c>
      <c r="K967" s="1">
        <f>IF('[1]Залишки в регіоні'!$B967=[1]Лист2!$K$1,'[1]Залишки в регіоні'!$L967,0)</f>
        <v>0</v>
      </c>
      <c r="L967" s="1">
        <f>IF('[1]Залишки в регіоні'!$B967=[1]Лист2!$L$1,'[1]Залишки в регіоні'!$L967,0)</f>
        <v>0</v>
      </c>
    </row>
    <row r="968" spans="1:12" x14ac:dyDescent="0.2">
      <c r="A968" s="1">
        <f>IF('Залишки в регіоні'!$B968=Лист2!$A$1,'Залишки в регіоні'!$L968,0)</f>
        <v>0</v>
      </c>
      <c r="B968" s="1">
        <f>IF('Залишки в регіоні'!$B968=Лист2!$B$1,'Залишки в регіоні'!$L968,0)</f>
        <v>0</v>
      </c>
      <c r="C968" s="1">
        <f>IF('Залишки в регіоні'!$B968=Лист2!$C$1,'Залишки в регіоні'!$L968,0)</f>
        <v>0</v>
      </c>
      <c r="D968" s="1">
        <f>IF('Залишки в регіоні'!$B968=Лист2!$D$1,'Залишки в регіоні'!$L968,0)</f>
        <v>0</v>
      </c>
      <c r="E968" s="1">
        <f>IF('Залишки в регіоні'!$B968=Лист2!$E$1,'Залишки в регіоні'!$L968,0)</f>
        <v>0</v>
      </c>
      <c r="F968" s="1">
        <f>IF('Залишки в регіоні'!$B968=Лист2!$F$1,'Залишки в регіоні'!$L968,0)</f>
        <v>0</v>
      </c>
      <c r="G968" s="1">
        <f>IF('Залишки в регіоні'!$B968=Лист2!$G$1,'Залишки в регіоні'!$L968,0)</f>
        <v>0</v>
      </c>
      <c r="H968" s="1">
        <f>IF('Залишки в регіоні'!$B968=Лист2!$H$1,'Залишки в регіоні'!$L968,0)</f>
        <v>0</v>
      </c>
      <c r="I968" s="1">
        <f>IF('Залишки в регіоні'!$B968=Лист2!$I$1,'Залишки в регіоні'!$L968,0)</f>
        <v>0</v>
      </c>
      <c r="J968" s="1">
        <f>IF('Залишки в регіоні'!$B968=Лист2!$J$1,'Залишки в регіоні'!$L968,0)</f>
        <v>0</v>
      </c>
      <c r="K968" s="1">
        <f>IF('[1]Залишки в регіоні'!$B968=[1]Лист2!$K$1,'[1]Залишки в регіоні'!$L968,0)</f>
        <v>0</v>
      </c>
      <c r="L968" s="1">
        <f>IF('[1]Залишки в регіоні'!$B968=[1]Лист2!$L$1,'[1]Залишки в регіоні'!$L968,0)</f>
        <v>0</v>
      </c>
    </row>
    <row r="969" spans="1:12" x14ac:dyDescent="0.2">
      <c r="A969" s="1">
        <f>IF('Залишки в регіоні'!$B969=Лист2!$A$1,'Залишки в регіоні'!$L969,0)</f>
        <v>0</v>
      </c>
      <c r="B969" s="1">
        <f>IF('Залишки в регіоні'!$B969=Лист2!$B$1,'Залишки в регіоні'!$L969,0)</f>
        <v>0</v>
      </c>
      <c r="C969" s="1">
        <f>IF('Залишки в регіоні'!$B969=Лист2!$C$1,'Залишки в регіоні'!$L969,0)</f>
        <v>0</v>
      </c>
      <c r="D969" s="1">
        <f>IF('Залишки в регіоні'!$B969=Лист2!$D$1,'Залишки в регіоні'!$L969,0)</f>
        <v>0</v>
      </c>
      <c r="E969" s="1">
        <f>IF('Залишки в регіоні'!$B969=Лист2!$E$1,'Залишки в регіоні'!$L969,0)</f>
        <v>0</v>
      </c>
      <c r="F969" s="1">
        <f>IF('Залишки в регіоні'!$B969=Лист2!$F$1,'Залишки в регіоні'!$L969,0)</f>
        <v>0</v>
      </c>
      <c r="G969" s="1">
        <f>IF('Залишки в регіоні'!$B969=Лист2!$G$1,'Залишки в регіоні'!$L969,0)</f>
        <v>0</v>
      </c>
      <c r="H969" s="1">
        <f>IF('Залишки в регіоні'!$B969=Лист2!$H$1,'Залишки в регіоні'!$L969,0)</f>
        <v>0</v>
      </c>
      <c r="I969" s="1">
        <f>IF('Залишки в регіоні'!$B969=Лист2!$I$1,'Залишки в регіоні'!$L969,0)</f>
        <v>0</v>
      </c>
      <c r="J969" s="1">
        <f>IF('Залишки в регіоні'!$B969=Лист2!$J$1,'Залишки в регіоні'!$L969,0)</f>
        <v>0</v>
      </c>
      <c r="K969" s="1">
        <f>IF('[1]Залишки в регіоні'!$B969=[1]Лист2!$K$1,'[1]Залишки в регіоні'!$L969,0)</f>
        <v>0</v>
      </c>
      <c r="L969" s="1">
        <f>IF('[1]Залишки в регіоні'!$B969=[1]Лист2!$L$1,'[1]Залишки в регіоні'!$L969,0)</f>
        <v>0</v>
      </c>
    </row>
    <row r="970" spans="1:12" x14ac:dyDescent="0.2">
      <c r="A970" s="1">
        <f>IF('Залишки в регіоні'!$B970=Лист2!$A$1,'Залишки в регіоні'!$L970,0)</f>
        <v>0</v>
      </c>
      <c r="B970" s="1">
        <f>IF('Залишки в регіоні'!$B970=Лист2!$B$1,'Залишки в регіоні'!$L970,0)</f>
        <v>0</v>
      </c>
      <c r="C970" s="1">
        <f>IF('Залишки в регіоні'!$B970=Лист2!$C$1,'Залишки в регіоні'!$L970,0)</f>
        <v>0</v>
      </c>
      <c r="D970" s="1">
        <f>IF('Залишки в регіоні'!$B970=Лист2!$D$1,'Залишки в регіоні'!$L970,0)</f>
        <v>0</v>
      </c>
      <c r="E970" s="1">
        <f>IF('Залишки в регіоні'!$B970=Лист2!$E$1,'Залишки в регіоні'!$L970,0)</f>
        <v>0</v>
      </c>
      <c r="F970" s="1">
        <f>IF('Залишки в регіоні'!$B970=Лист2!$F$1,'Залишки в регіоні'!$L970,0)</f>
        <v>0</v>
      </c>
      <c r="G970" s="1">
        <f>IF('Залишки в регіоні'!$B970=Лист2!$G$1,'Залишки в регіоні'!$L970,0)</f>
        <v>0</v>
      </c>
      <c r="H970" s="1">
        <f>IF('Залишки в регіоні'!$B970=Лист2!$H$1,'Залишки в регіоні'!$L970,0)</f>
        <v>0</v>
      </c>
      <c r="I970" s="1">
        <f>IF('Залишки в регіоні'!$B970=Лист2!$I$1,'Залишки в регіоні'!$L970,0)</f>
        <v>0</v>
      </c>
      <c r="J970" s="1">
        <f>IF('Залишки в регіоні'!$B970=Лист2!$J$1,'Залишки в регіоні'!$L970,0)</f>
        <v>0</v>
      </c>
      <c r="K970" s="1">
        <f>IF('[1]Залишки в регіоні'!$B970=[1]Лист2!$K$1,'[1]Залишки в регіоні'!$L970,0)</f>
        <v>0</v>
      </c>
      <c r="L970" s="1">
        <f>IF('[1]Залишки в регіоні'!$B970=[1]Лист2!$L$1,'[1]Залишки в регіоні'!$L970,0)</f>
        <v>0</v>
      </c>
    </row>
    <row r="971" spans="1:12" x14ac:dyDescent="0.2">
      <c r="A971" s="1">
        <f>IF('Залишки в регіоні'!$B971=Лист2!$A$1,'Залишки в регіоні'!$L971,0)</f>
        <v>0</v>
      </c>
      <c r="B971" s="1">
        <f>IF('Залишки в регіоні'!$B971=Лист2!$B$1,'Залишки в регіоні'!$L971,0)</f>
        <v>0</v>
      </c>
      <c r="C971" s="1">
        <f>IF('Залишки в регіоні'!$B971=Лист2!$C$1,'Залишки в регіоні'!$L971,0)</f>
        <v>0</v>
      </c>
      <c r="D971" s="1">
        <f>IF('Залишки в регіоні'!$B971=Лист2!$D$1,'Залишки в регіоні'!$L971,0)</f>
        <v>0</v>
      </c>
      <c r="E971" s="1">
        <f>IF('Залишки в регіоні'!$B971=Лист2!$E$1,'Залишки в регіоні'!$L971,0)</f>
        <v>0</v>
      </c>
      <c r="F971" s="1">
        <f>IF('Залишки в регіоні'!$B971=Лист2!$F$1,'Залишки в регіоні'!$L971,0)</f>
        <v>0</v>
      </c>
      <c r="G971" s="1">
        <f>IF('Залишки в регіоні'!$B971=Лист2!$G$1,'Залишки в регіоні'!$L971,0)</f>
        <v>0</v>
      </c>
      <c r="H971" s="1">
        <f>IF('Залишки в регіоні'!$B971=Лист2!$H$1,'Залишки в регіоні'!$L971,0)</f>
        <v>0</v>
      </c>
      <c r="I971" s="1">
        <f>IF('Залишки в регіоні'!$B971=Лист2!$I$1,'Залишки в регіоні'!$L971,0)</f>
        <v>0</v>
      </c>
      <c r="J971" s="1">
        <f>IF('Залишки в регіоні'!$B971=Лист2!$J$1,'Залишки в регіоні'!$L971,0)</f>
        <v>0</v>
      </c>
      <c r="K971" s="1">
        <f>IF('[1]Залишки в регіоні'!$B971=[1]Лист2!$K$1,'[1]Залишки в регіоні'!$L971,0)</f>
        <v>0</v>
      </c>
      <c r="L971" s="1">
        <f>IF('[1]Залишки в регіоні'!$B971=[1]Лист2!$L$1,'[1]Залишки в регіоні'!$L971,0)</f>
        <v>0</v>
      </c>
    </row>
    <row r="972" spans="1:12" x14ac:dyDescent="0.2">
      <c r="A972" s="1">
        <f>IF('Залишки в регіоні'!$B972=Лист2!$A$1,'Залишки в регіоні'!$L972,0)</f>
        <v>0</v>
      </c>
      <c r="B972" s="1">
        <f>IF('Залишки в регіоні'!$B972=Лист2!$B$1,'Залишки в регіоні'!$L972,0)</f>
        <v>0</v>
      </c>
      <c r="C972" s="1">
        <f>IF('Залишки в регіоні'!$B972=Лист2!$C$1,'Залишки в регіоні'!$L972,0)</f>
        <v>0</v>
      </c>
      <c r="D972" s="1">
        <f>IF('Залишки в регіоні'!$B972=Лист2!$D$1,'Залишки в регіоні'!$L972,0)</f>
        <v>0</v>
      </c>
      <c r="E972" s="1">
        <f>IF('Залишки в регіоні'!$B972=Лист2!$E$1,'Залишки в регіоні'!$L972,0)</f>
        <v>0</v>
      </c>
      <c r="F972" s="1">
        <f>IF('Залишки в регіоні'!$B972=Лист2!$F$1,'Залишки в регіоні'!$L972,0)</f>
        <v>0</v>
      </c>
      <c r="G972" s="1">
        <f>IF('Залишки в регіоні'!$B972=Лист2!$G$1,'Залишки в регіоні'!$L972,0)</f>
        <v>0</v>
      </c>
      <c r="H972" s="1">
        <f>IF('Залишки в регіоні'!$B972=Лист2!$H$1,'Залишки в регіоні'!$L972,0)</f>
        <v>0</v>
      </c>
      <c r="I972" s="1">
        <f>IF('Залишки в регіоні'!$B972=Лист2!$I$1,'Залишки в регіоні'!$L972,0)</f>
        <v>0</v>
      </c>
      <c r="J972" s="1">
        <f>IF('Залишки в регіоні'!$B972=Лист2!$J$1,'Залишки в регіоні'!$L972,0)</f>
        <v>0</v>
      </c>
      <c r="K972" s="1">
        <f>IF('[1]Залишки в регіоні'!$B972=[1]Лист2!$K$1,'[1]Залишки в регіоні'!$L972,0)</f>
        <v>0</v>
      </c>
      <c r="L972" s="1">
        <f>IF('[1]Залишки в регіоні'!$B972=[1]Лист2!$L$1,'[1]Залишки в регіоні'!$L972,0)</f>
        <v>0</v>
      </c>
    </row>
    <row r="973" spans="1:12" x14ac:dyDescent="0.2">
      <c r="A973" s="1">
        <f>IF('Залишки в регіоні'!$B973=Лист2!$A$1,'Залишки в регіоні'!$L973,0)</f>
        <v>0</v>
      </c>
      <c r="B973" s="1">
        <f>IF('Залишки в регіоні'!$B973=Лист2!$B$1,'Залишки в регіоні'!$L973,0)</f>
        <v>0</v>
      </c>
      <c r="C973" s="1">
        <f>IF('Залишки в регіоні'!$B973=Лист2!$C$1,'Залишки в регіоні'!$L973,0)</f>
        <v>0</v>
      </c>
      <c r="D973" s="1">
        <f>IF('Залишки в регіоні'!$B973=Лист2!$D$1,'Залишки в регіоні'!$L973,0)</f>
        <v>0</v>
      </c>
      <c r="E973" s="1">
        <f>IF('Залишки в регіоні'!$B973=Лист2!$E$1,'Залишки в регіоні'!$L973,0)</f>
        <v>0</v>
      </c>
      <c r="F973" s="1">
        <f>IF('Залишки в регіоні'!$B973=Лист2!$F$1,'Залишки в регіоні'!$L973,0)</f>
        <v>0</v>
      </c>
      <c r="G973" s="1">
        <f>IF('Залишки в регіоні'!$B973=Лист2!$G$1,'Залишки в регіоні'!$L973,0)</f>
        <v>0</v>
      </c>
      <c r="H973" s="1">
        <f>IF('Залишки в регіоні'!$B973=Лист2!$H$1,'Залишки в регіоні'!$L973,0)</f>
        <v>0</v>
      </c>
      <c r="I973" s="1">
        <f>IF('Залишки в регіоні'!$B973=Лист2!$I$1,'Залишки в регіоні'!$L973,0)</f>
        <v>0</v>
      </c>
      <c r="J973" s="1">
        <f>IF('Залишки в регіоні'!$B973=Лист2!$J$1,'Залишки в регіоні'!$L973,0)</f>
        <v>0</v>
      </c>
      <c r="K973" s="1">
        <f>IF('[1]Залишки в регіоні'!$B973=[1]Лист2!$K$1,'[1]Залишки в регіоні'!$L973,0)</f>
        <v>0</v>
      </c>
      <c r="L973" s="1">
        <f>IF('[1]Залишки в регіоні'!$B973=[1]Лист2!$L$1,'[1]Залишки в регіоні'!$L973,0)</f>
        <v>0</v>
      </c>
    </row>
    <row r="974" spans="1:12" x14ac:dyDescent="0.2">
      <c r="A974" s="1">
        <f>IF('Залишки в регіоні'!$B974=Лист2!$A$1,'Залишки в регіоні'!$L974,0)</f>
        <v>0</v>
      </c>
      <c r="B974" s="1">
        <f>IF('Залишки в регіоні'!$B974=Лист2!$B$1,'Залишки в регіоні'!$L974,0)</f>
        <v>0</v>
      </c>
      <c r="C974" s="1">
        <f>IF('Залишки в регіоні'!$B974=Лист2!$C$1,'Залишки в регіоні'!$L974,0)</f>
        <v>0</v>
      </c>
      <c r="D974" s="1">
        <f>IF('Залишки в регіоні'!$B974=Лист2!$D$1,'Залишки в регіоні'!$L974,0)</f>
        <v>0</v>
      </c>
      <c r="E974" s="1">
        <f>IF('Залишки в регіоні'!$B974=Лист2!$E$1,'Залишки в регіоні'!$L974,0)</f>
        <v>0</v>
      </c>
      <c r="F974" s="1">
        <f>IF('Залишки в регіоні'!$B974=Лист2!$F$1,'Залишки в регіоні'!$L974,0)</f>
        <v>0</v>
      </c>
      <c r="G974" s="1">
        <f>IF('Залишки в регіоні'!$B974=Лист2!$G$1,'Залишки в регіоні'!$L974,0)</f>
        <v>0</v>
      </c>
      <c r="H974" s="1">
        <f>IF('Залишки в регіоні'!$B974=Лист2!$H$1,'Залишки в регіоні'!$L974,0)</f>
        <v>0</v>
      </c>
      <c r="I974" s="1">
        <f>IF('Залишки в регіоні'!$B974=Лист2!$I$1,'Залишки в регіоні'!$L974,0)</f>
        <v>0</v>
      </c>
      <c r="J974" s="1">
        <f>IF('Залишки в регіоні'!$B974=Лист2!$J$1,'Залишки в регіоні'!$L974,0)</f>
        <v>0</v>
      </c>
      <c r="K974" s="1">
        <f>IF('[1]Залишки в регіоні'!$B974=[1]Лист2!$K$1,'[1]Залишки в регіоні'!$L974,0)</f>
        <v>0</v>
      </c>
      <c r="L974" s="1">
        <f>IF('[1]Залишки в регіоні'!$B974=[1]Лист2!$L$1,'[1]Залишки в регіоні'!$L974,0)</f>
        <v>0</v>
      </c>
    </row>
    <row r="975" spans="1:12" x14ac:dyDescent="0.2">
      <c r="A975" s="1">
        <f>IF('Залишки в регіоні'!$B975=Лист2!$A$1,'Залишки в регіоні'!$L975,0)</f>
        <v>0</v>
      </c>
      <c r="B975" s="1">
        <f>IF('Залишки в регіоні'!$B975=Лист2!$B$1,'Залишки в регіоні'!$L975,0)</f>
        <v>0</v>
      </c>
      <c r="C975" s="1">
        <f>IF('Залишки в регіоні'!$B975=Лист2!$C$1,'Залишки в регіоні'!$L975,0)</f>
        <v>0</v>
      </c>
      <c r="D975" s="1">
        <f>IF('Залишки в регіоні'!$B975=Лист2!$D$1,'Залишки в регіоні'!$L975,0)</f>
        <v>0</v>
      </c>
      <c r="E975" s="1">
        <f>IF('Залишки в регіоні'!$B975=Лист2!$E$1,'Залишки в регіоні'!$L975,0)</f>
        <v>0</v>
      </c>
      <c r="F975" s="1">
        <f>IF('Залишки в регіоні'!$B975=Лист2!$F$1,'Залишки в регіоні'!$L975,0)</f>
        <v>0</v>
      </c>
      <c r="G975" s="1">
        <f>IF('Залишки в регіоні'!$B975=Лист2!$G$1,'Залишки в регіоні'!$L975,0)</f>
        <v>0</v>
      </c>
      <c r="H975" s="1">
        <f>IF('Залишки в регіоні'!$B975=Лист2!$H$1,'Залишки в регіоні'!$L975,0)</f>
        <v>0</v>
      </c>
      <c r="I975" s="1">
        <f>IF('Залишки в регіоні'!$B975=Лист2!$I$1,'Залишки в регіоні'!$L975,0)</f>
        <v>0</v>
      </c>
      <c r="J975" s="1">
        <f>IF('Залишки в регіоні'!$B975=Лист2!$J$1,'Залишки в регіоні'!$L975,0)</f>
        <v>0</v>
      </c>
      <c r="K975" s="1">
        <f>IF('[1]Залишки в регіоні'!$B975=[1]Лист2!$K$1,'[1]Залишки в регіоні'!$L975,0)</f>
        <v>0</v>
      </c>
      <c r="L975" s="1">
        <f>IF('[1]Залишки в регіоні'!$B975=[1]Лист2!$L$1,'[1]Залишки в регіоні'!$L975,0)</f>
        <v>0</v>
      </c>
    </row>
    <row r="976" spans="1:12" x14ac:dyDescent="0.2">
      <c r="A976" s="1">
        <f>IF('Залишки в регіоні'!$B976=Лист2!$A$1,'Залишки в регіоні'!$L976,0)</f>
        <v>0</v>
      </c>
      <c r="B976" s="1">
        <f>IF('Залишки в регіоні'!$B976=Лист2!$B$1,'Залишки в регіоні'!$L976,0)</f>
        <v>0</v>
      </c>
      <c r="C976" s="1">
        <f>IF('Залишки в регіоні'!$B976=Лист2!$C$1,'Залишки в регіоні'!$L976,0)</f>
        <v>0</v>
      </c>
      <c r="D976" s="1">
        <f>IF('Залишки в регіоні'!$B976=Лист2!$D$1,'Залишки в регіоні'!$L976,0)</f>
        <v>0</v>
      </c>
      <c r="E976" s="1">
        <f>IF('Залишки в регіоні'!$B976=Лист2!$E$1,'Залишки в регіоні'!$L976,0)</f>
        <v>0</v>
      </c>
      <c r="F976" s="1">
        <f>IF('Залишки в регіоні'!$B976=Лист2!$F$1,'Залишки в регіоні'!$L976,0)</f>
        <v>0</v>
      </c>
      <c r="G976" s="1">
        <f>IF('Залишки в регіоні'!$B976=Лист2!$G$1,'Залишки в регіоні'!$L976,0)</f>
        <v>0</v>
      </c>
      <c r="H976" s="1">
        <f>IF('Залишки в регіоні'!$B976=Лист2!$H$1,'Залишки в регіоні'!$L976,0)</f>
        <v>0</v>
      </c>
      <c r="I976" s="1">
        <f>IF('Залишки в регіоні'!$B976=Лист2!$I$1,'Залишки в регіоні'!$L976,0)</f>
        <v>0</v>
      </c>
      <c r="J976" s="1">
        <f>IF('Залишки в регіоні'!$B976=Лист2!$J$1,'Залишки в регіоні'!$L976,0)</f>
        <v>0</v>
      </c>
      <c r="K976" s="1">
        <f>IF('[1]Залишки в регіоні'!$B976=[1]Лист2!$K$1,'[1]Залишки в регіоні'!$L976,0)</f>
        <v>0</v>
      </c>
      <c r="L976" s="1">
        <f>IF('[1]Залишки в регіоні'!$B976=[1]Лист2!$L$1,'[1]Залишки в регіоні'!$L976,0)</f>
        <v>0</v>
      </c>
    </row>
    <row r="977" spans="1:12" x14ac:dyDescent="0.2">
      <c r="A977" s="1">
        <f>IF('Залишки в регіоні'!$B977=Лист2!$A$1,'Залишки в регіоні'!$L977,0)</f>
        <v>0</v>
      </c>
      <c r="B977" s="1">
        <f>IF('Залишки в регіоні'!$B977=Лист2!$B$1,'Залишки в регіоні'!$L977,0)</f>
        <v>0</v>
      </c>
      <c r="C977" s="1">
        <f>IF('Залишки в регіоні'!$B977=Лист2!$C$1,'Залишки в регіоні'!$L977,0)</f>
        <v>0</v>
      </c>
      <c r="D977" s="1">
        <f>IF('Залишки в регіоні'!$B977=Лист2!$D$1,'Залишки в регіоні'!$L977,0)</f>
        <v>0</v>
      </c>
      <c r="E977" s="1">
        <f>IF('Залишки в регіоні'!$B977=Лист2!$E$1,'Залишки в регіоні'!$L977,0)</f>
        <v>0</v>
      </c>
      <c r="F977" s="1">
        <f>IF('Залишки в регіоні'!$B977=Лист2!$F$1,'Залишки в регіоні'!$L977,0)</f>
        <v>0</v>
      </c>
      <c r="G977" s="1">
        <f>IF('Залишки в регіоні'!$B977=Лист2!$G$1,'Залишки в регіоні'!$L977,0)</f>
        <v>0</v>
      </c>
      <c r="H977" s="1">
        <f>IF('Залишки в регіоні'!$B977=Лист2!$H$1,'Залишки в регіоні'!$L977,0)</f>
        <v>0</v>
      </c>
      <c r="I977" s="1">
        <f>IF('Залишки в регіоні'!$B977=Лист2!$I$1,'Залишки в регіоні'!$L977,0)</f>
        <v>0</v>
      </c>
      <c r="J977" s="1">
        <f>IF('Залишки в регіоні'!$B977=Лист2!$J$1,'Залишки в регіоні'!$L977,0)</f>
        <v>0</v>
      </c>
      <c r="K977" s="1">
        <f>IF('[1]Залишки в регіоні'!$B977=[1]Лист2!$K$1,'[1]Залишки в регіоні'!$L977,0)</f>
        <v>0</v>
      </c>
      <c r="L977" s="1">
        <f>IF('[1]Залишки в регіоні'!$B977=[1]Лист2!$L$1,'[1]Залишки в регіоні'!$L977,0)</f>
        <v>0</v>
      </c>
    </row>
    <row r="978" spans="1:12" x14ac:dyDescent="0.2">
      <c r="A978" s="1">
        <f>IF('Залишки в регіоні'!$B978=Лист2!$A$1,'Залишки в регіоні'!$L978,0)</f>
        <v>0</v>
      </c>
      <c r="B978" s="1">
        <f>IF('Залишки в регіоні'!$B978=Лист2!$B$1,'Залишки в регіоні'!$L978,0)</f>
        <v>0</v>
      </c>
      <c r="C978" s="1">
        <f>IF('Залишки в регіоні'!$B978=Лист2!$C$1,'Залишки в регіоні'!$L978,0)</f>
        <v>0</v>
      </c>
      <c r="D978" s="1">
        <f>IF('Залишки в регіоні'!$B978=Лист2!$D$1,'Залишки в регіоні'!$L978,0)</f>
        <v>0</v>
      </c>
      <c r="E978" s="1">
        <f>IF('Залишки в регіоні'!$B978=Лист2!$E$1,'Залишки в регіоні'!$L978,0)</f>
        <v>0</v>
      </c>
      <c r="F978" s="1">
        <f>IF('Залишки в регіоні'!$B978=Лист2!$F$1,'Залишки в регіоні'!$L978,0)</f>
        <v>0</v>
      </c>
      <c r="G978" s="1">
        <f>IF('Залишки в регіоні'!$B978=Лист2!$G$1,'Залишки в регіоні'!$L978,0)</f>
        <v>0</v>
      </c>
      <c r="H978" s="1">
        <f>IF('Залишки в регіоні'!$B978=Лист2!$H$1,'Залишки в регіоні'!$L978,0)</f>
        <v>0</v>
      </c>
      <c r="I978" s="1">
        <f>IF('Залишки в регіоні'!$B978=Лист2!$I$1,'Залишки в регіоні'!$L978,0)</f>
        <v>0</v>
      </c>
      <c r="J978" s="1">
        <f>IF('Залишки в регіоні'!$B978=Лист2!$J$1,'Залишки в регіоні'!$L978,0)</f>
        <v>0</v>
      </c>
      <c r="K978" s="1">
        <f>IF('[1]Залишки в регіоні'!$B978=[1]Лист2!$K$1,'[1]Залишки в регіоні'!$L978,0)</f>
        <v>0</v>
      </c>
      <c r="L978" s="1">
        <f>IF('[1]Залишки в регіоні'!$B978=[1]Лист2!$L$1,'[1]Залишки в регіоні'!$L978,0)</f>
        <v>0</v>
      </c>
    </row>
    <row r="979" spans="1:12" x14ac:dyDescent="0.2">
      <c r="A979" s="1">
        <f>IF('Залишки в регіоні'!$B979=Лист2!$A$1,'Залишки в регіоні'!$L979,0)</f>
        <v>0</v>
      </c>
      <c r="B979" s="1">
        <f>IF('Залишки в регіоні'!$B979=Лист2!$B$1,'Залишки в регіоні'!$L979,0)</f>
        <v>0</v>
      </c>
      <c r="C979" s="1">
        <f>IF('Залишки в регіоні'!$B979=Лист2!$C$1,'Залишки в регіоні'!$L979,0)</f>
        <v>0</v>
      </c>
      <c r="D979" s="1">
        <f>IF('Залишки в регіоні'!$B979=Лист2!$D$1,'Залишки в регіоні'!$L979,0)</f>
        <v>0</v>
      </c>
      <c r="E979" s="1">
        <f>IF('Залишки в регіоні'!$B979=Лист2!$E$1,'Залишки в регіоні'!$L979,0)</f>
        <v>0</v>
      </c>
      <c r="F979" s="1">
        <f>IF('Залишки в регіоні'!$B979=Лист2!$F$1,'Залишки в регіоні'!$L979,0)</f>
        <v>0</v>
      </c>
      <c r="G979" s="1">
        <f>IF('Залишки в регіоні'!$B979=Лист2!$G$1,'Залишки в регіоні'!$L979,0)</f>
        <v>0</v>
      </c>
      <c r="H979" s="1">
        <f>IF('Залишки в регіоні'!$B979=Лист2!$H$1,'Залишки в регіоні'!$L979,0)</f>
        <v>0</v>
      </c>
      <c r="I979" s="1">
        <f>IF('Залишки в регіоні'!$B979=Лист2!$I$1,'Залишки в регіоні'!$L979,0)</f>
        <v>0</v>
      </c>
      <c r="J979" s="1">
        <f>IF('Залишки в регіоні'!$B979=Лист2!$J$1,'Залишки в регіоні'!$L979,0)</f>
        <v>0</v>
      </c>
      <c r="K979" s="1">
        <f>IF('[1]Залишки в регіоні'!$B979=[1]Лист2!$K$1,'[1]Залишки в регіоні'!$L979,0)</f>
        <v>0</v>
      </c>
      <c r="L979" s="1">
        <f>IF('[1]Залишки в регіоні'!$B979=[1]Лист2!$L$1,'[1]Залишки в регіоні'!$L979,0)</f>
        <v>0</v>
      </c>
    </row>
    <row r="980" spans="1:12" x14ac:dyDescent="0.2">
      <c r="A980" s="1">
        <f>IF('Залишки в регіоні'!$B980=Лист2!$A$1,'Залишки в регіоні'!$L980,0)</f>
        <v>0</v>
      </c>
      <c r="B980" s="1">
        <f>IF('Залишки в регіоні'!$B980=Лист2!$B$1,'Залишки в регіоні'!$L980,0)</f>
        <v>0</v>
      </c>
      <c r="C980" s="1">
        <f>IF('Залишки в регіоні'!$B980=Лист2!$C$1,'Залишки в регіоні'!$L980,0)</f>
        <v>0</v>
      </c>
      <c r="D980" s="1">
        <f>IF('Залишки в регіоні'!$B980=Лист2!$D$1,'Залишки в регіоні'!$L980,0)</f>
        <v>0</v>
      </c>
      <c r="E980" s="1">
        <f>IF('Залишки в регіоні'!$B980=Лист2!$E$1,'Залишки в регіоні'!$L980,0)</f>
        <v>0</v>
      </c>
      <c r="F980" s="1">
        <f>IF('Залишки в регіоні'!$B980=Лист2!$F$1,'Залишки в регіоні'!$L980,0)</f>
        <v>0</v>
      </c>
      <c r="G980" s="1">
        <f>IF('Залишки в регіоні'!$B980=Лист2!$G$1,'Залишки в регіоні'!$L980,0)</f>
        <v>0</v>
      </c>
      <c r="H980" s="1">
        <f>IF('Залишки в регіоні'!$B980=Лист2!$H$1,'Залишки в регіоні'!$L980,0)</f>
        <v>0</v>
      </c>
      <c r="I980" s="1">
        <f>IF('Залишки в регіоні'!$B980=Лист2!$I$1,'Залишки в регіоні'!$L980,0)</f>
        <v>0</v>
      </c>
      <c r="J980" s="1">
        <f>IF('Залишки в регіоні'!$B980=Лист2!$J$1,'Залишки в регіоні'!$L980,0)</f>
        <v>0</v>
      </c>
      <c r="K980" s="1">
        <f>IF('[1]Залишки в регіоні'!$B980=[1]Лист2!$K$1,'[1]Залишки в регіоні'!$L980,0)</f>
        <v>0</v>
      </c>
      <c r="L980" s="1">
        <f>IF('[1]Залишки в регіоні'!$B980=[1]Лист2!$L$1,'[1]Залишки в регіоні'!$L980,0)</f>
        <v>0</v>
      </c>
    </row>
    <row r="981" spans="1:12" x14ac:dyDescent="0.2">
      <c r="A981" s="1">
        <f>IF('Залишки в регіоні'!$B981=Лист2!$A$1,'Залишки в регіоні'!$L981,0)</f>
        <v>0</v>
      </c>
      <c r="B981" s="1">
        <f>IF('Залишки в регіоні'!$B981=Лист2!$B$1,'Залишки в регіоні'!$L981,0)</f>
        <v>0</v>
      </c>
      <c r="C981" s="1">
        <f>IF('Залишки в регіоні'!$B981=Лист2!$C$1,'Залишки в регіоні'!$L981,0)</f>
        <v>0</v>
      </c>
      <c r="D981" s="1">
        <f>IF('Залишки в регіоні'!$B981=Лист2!$D$1,'Залишки в регіоні'!$L981,0)</f>
        <v>0</v>
      </c>
      <c r="E981" s="1">
        <f>IF('Залишки в регіоні'!$B981=Лист2!$E$1,'Залишки в регіоні'!$L981,0)</f>
        <v>0</v>
      </c>
      <c r="F981" s="1">
        <f>IF('Залишки в регіоні'!$B981=Лист2!$F$1,'Залишки в регіоні'!$L981,0)</f>
        <v>0</v>
      </c>
      <c r="G981" s="1">
        <f>IF('Залишки в регіоні'!$B981=Лист2!$G$1,'Залишки в регіоні'!$L981,0)</f>
        <v>0</v>
      </c>
      <c r="H981" s="1">
        <f>IF('Залишки в регіоні'!$B981=Лист2!$H$1,'Залишки в регіоні'!$L981,0)</f>
        <v>0</v>
      </c>
      <c r="I981" s="1">
        <f>IF('Залишки в регіоні'!$B981=Лист2!$I$1,'Залишки в регіоні'!$L981,0)</f>
        <v>0</v>
      </c>
      <c r="J981" s="1">
        <f>IF('Залишки в регіоні'!$B981=Лист2!$J$1,'Залишки в регіоні'!$L981,0)</f>
        <v>0</v>
      </c>
      <c r="K981" s="1">
        <f>IF('[1]Залишки в регіоні'!$B981=[1]Лист2!$K$1,'[1]Залишки в регіоні'!$L981,0)</f>
        <v>0</v>
      </c>
      <c r="L981" s="1">
        <f>IF('[1]Залишки в регіоні'!$B981=[1]Лист2!$L$1,'[1]Залишки в регіоні'!$L981,0)</f>
        <v>0</v>
      </c>
    </row>
    <row r="982" spans="1:12" x14ac:dyDescent="0.2">
      <c r="A982" s="1">
        <f>IF('Залишки в регіоні'!$B982=Лист2!$A$1,'Залишки в регіоні'!$L982,0)</f>
        <v>0</v>
      </c>
      <c r="B982" s="1">
        <f>IF('Залишки в регіоні'!$B982=Лист2!$B$1,'Залишки в регіоні'!$L982,0)</f>
        <v>0</v>
      </c>
      <c r="C982" s="1">
        <f>IF('Залишки в регіоні'!$B982=Лист2!$C$1,'Залишки в регіоні'!$L982,0)</f>
        <v>0</v>
      </c>
      <c r="D982" s="1">
        <f>IF('Залишки в регіоні'!$B982=Лист2!$D$1,'Залишки в регіоні'!$L982,0)</f>
        <v>0</v>
      </c>
      <c r="E982" s="1">
        <f>IF('Залишки в регіоні'!$B982=Лист2!$E$1,'Залишки в регіоні'!$L982,0)</f>
        <v>0</v>
      </c>
      <c r="F982" s="1">
        <f>IF('Залишки в регіоні'!$B982=Лист2!$F$1,'Залишки в регіоні'!$L982,0)</f>
        <v>0</v>
      </c>
      <c r="G982" s="1">
        <f>IF('Залишки в регіоні'!$B982=Лист2!$G$1,'Залишки в регіоні'!$L982,0)</f>
        <v>0</v>
      </c>
      <c r="H982" s="1">
        <f>IF('Залишки в регіоні'!$B982=Лист2!$H$1,'Залишки в регіоні'!$L982,0)</f>
        <v>0</v>
      </c>
      <c r="I982" s="1">
        <f>IF('Залишки в регіоні'!$B982=Лист2!$I$1,'Залишки в регіоні'!$L982,0)</f>
        <v>0</v>
      </c>
      <c r="J982" s="1">
        <f>IF('Залишки в регіоні'!$B982=Лист2!$J$1,'Залишки в регіоні'!$L982,0)</f>
        <v>0</v>
      </c>
      <c r="K982" s="1">
        <f>IF('[1]Залишки в регіоні'!$B982=[1]Лист2!$K$1,'[1]Залишки в регіоні'!$L982,0)</f>
        <v>0</v>
      </c>
      <c r="L982" s="1">
        <f>IF('[1]Залишки в регіоні'!$B982=[1]Лист2!$L$1,'[1]Залишки в регіоні'!$L982,0)</f>
        <v>0</v>
      </c>
    </row>
    <row r="983" spans="1:12" x14ac:dyDescent="0.2">
      <c r="A983" s="1">
        <f>IF('Залишки в регіоні'!$B983=Лист2!$A$1,'Залишки в регіоні'!$L983,0)</f>
        <v>0</v>
      </c>
      <c r="B983" s="1">
        <f>IF('Залишки в регіоні'!$B983=Лист2!$B$1,'Залишки в регіоні'!$L983,0)</f>
        <v>0</v>
      </c>
      <c r="C983" s="1">
        <f>IF('Залишки в регіоні'!$B983=Лист2!$C$1,'Залишки в регіоні'!$L983,0)</f>
        <v>0</v>
      </c>
      <c r="D983" s="1">
        <f>IF('Залишки в регіоні'!$B983=Лист2!$D$1,'Залишки в регіоні'!$L983,0)</f>
        <v>0</v>
      </c>
      <c r="E983" s="1">
        <f>IF('Залишки в регіоні'!$B983=Лист2!$E$1,'Залишки в регіоні'!$L983,0)</f>
        <v>0</v>
      </c>
      <c r="F983" s="1">
        <f>IF('Залишки в регіоні'!$B983=Лист2!$F$1,'Залишки в регіоні'!$L983,0)</f>
        <v>0</v>
      </c>
      <c r="G983" s="1">
        <f>IF('Залишки в регіоні'!$B983=Лист2!$G$1,'Залишки в регіоні'!$L983,0)</f>
        <v>0</v>
      </c>
      <c r="H983" s="1">
        <f>IF('Залишки в регіоні'!$B983=Лист2!$H$1,'Залишки в регіоні'!$L983,0)</f>
        <v>0</v>
      </c>
      <c r="I983" s="1">
        <f>IF('Залишки в регіоні'!$B983=Лист2!$I$1,'Залишки в регіоні'!$L983,0)</f>
        <v>0</v>
      </c>
      <c r="J983" s="1">
        <f>IF('Залишки в регіоні'!$B983=Лист2!$J$1,'Залишки в регіоні'!$L983,0)</f>
        <v>0</v>
      </c>
      <c r="K983" s="1">
        <f>IF('[1]Залишки в регіоні'!$B983=[1]Лист2!$K$1,'[1]Залишки в регіоні'!$L983,0)</f>
        <v>0</v>
      </c>
      <c r="L983" s="1">
        <f>IF('[1]Залишки в регіоні'!$B983=[1]Лист2!$L$1,'[1]Залишки в регіоні'!$L983,0)</f>
        <v>0</v>
      </c>
    </row>
    <row r="984" spans="1:12" x14ac:dyDescent="0.2">
      <c r="A984" s="1">
        <f>IF('Залишки в регіоні'!$B984=Лист2!$A$1,'Залишки в регіоні'!$L984,0)</f>
        <v>0</v>
      </c>
      <c r="B984" s="1">
        <f>IF('Залишки в регіоні'!$B984=Лист2!$B$1,'Залишки в регіоні'!$L984,0)</f>
        <v>0</v>
      </c>
      <c r="C984" s="1">
        <f>IF('Залишки в регіоні'!$B984=Лист2!$C$1,'Залишки в регіоні'!$L984,0)</f>
        <v>0</v>
      </c>
      <c r="D984" s="1">
        <f>IF('Залишки в регіоні'!$B984=Лист2!$D$1,'Залишки в регіоні'!$L984,0)</f>
        <v>0</v>
      </c>
      <c r="E984" s="1">
        <f>IF('Залишки в регіоні'!$B984=Лист2!$E$1,'Залишки в регіоні'!$L984,0)</f>
        <v>0</v>
      </c>
      <c r="F984" s="1">
        <f>IF('Залишки в регіоні'!$B984=Лист2!$F$1,'Залишки в регіоні'!$L984,0)</f>
        <v>0</v>
      </c>
      <c r="G984" s="1">
        <f>IF('Залишки в регіоні'!$B984=Лист2!$G$1,'Залишки в регіоні'!$L984,0)</f>
        <v>0</v>
      </c>
      <c r="H984" s="1">
        <f>IF('Залишки в регіоні'!$B984=Лист2!$H$1,'Залишки в регіоні'!$L984,0)</f>
        <v>0</v>
      </c>
      <c r="I984" s="1">
        <f>IF('Залишки в регіоні'!$B984=Лист2!$I$1,'Залишки в регіоні'!$L984,0)</f>
        <v>0</v>
      </c>
      <c r="J984" s="1">
        <f>IF('Залишки в регіоні'!$B984=Лист2!$J$1,'Залишки в регіоні'!$L984,0)</f>
        <v>0</v>
      </c>
      <c r="K984" s="1">
        <f>IF('[1]Залишки в регіоні'!$B984=[1]Лист2!$K$1,'[1]Залишки в регіоні'!$L984,0)</f>
        <v>0</v>
      </c>
      <c r="L984" s="1">
        <f>IF('[1]Залишки в регіоні'!$B984=[1]Лист2!$L$1,'[1]Залишки в регіоні'!$L984,0)</f>
        <v>0</v>
      </c>
    </row>
    <row r="985" spans="1:12" x14ac:dyDescent="0.2">
      <c r="A985" s="1">
        <f>IF('Залишки в регіоні'!$B985=Лист2!$A$1,'Залишки в регіоні'!$L985,0)</f>
        <v>0</v>
      </c>
      <c r="B985" s="1">
        <f>IF('Залишки в регіоні'!$B985=Лист2!$B$1,'Залишки в регіоні'!$L985,0)</f>
        <v>0</v>
      </c>
      <c r="C985" s="1">
        <f>IF('Залишки в регіоні'!$B985=Лист2!$C$1,'Залишки в регіоні'!$L985,0)</f>
        <v>0</v>
      </c>
      <c r="D985" s="1">
        <f>IF('Залишки в регіоні'!$B985=Лист2!$D$1,'Залишки в регіоні'!$L985,0)</f>
        <v>0</v>
      </c>
      <c r="E985" s="1">
        <f>IF('Залишки в регіоні'!$B985=Лист2!$E$1,'Залишки в регіоні'!$L985,0)</f>
        <v>0</v>
      </c>
      <c r="F985" s="1">
        <f>IF('Залишки в регіоні'!$B985=Лист2!$F$1,'Залишки в регіоні'!$L985,0)</f>
        <v>0</v>
      </c>
      <c r="G985" s="1">
        <f>IF('Залишки в регіоні'!$B985=Лист2!$G$1,'Залишки в регіоні'!$L985,0)</f>
        <v>0</v>
      </c>
      <c r="H985" s="1">
        <f>IF('Залишки в регіоні'!$B985=Лист2!$H$1,'Залишки в регіоні'!$L985,0)</f>
        <v>0</v>
      </c>
      <c r="I985" s="1">
        <f>IF('Залишки в регіоні'!$B985=Лист2!$I$1,'Залишки в регіоні'!$L985,0)</f>
        <v>0</v>
      </c>
      <c r="J985" s="1">
        <f>IF('Залишки в регіоні'!$B985=Лист2!$J$1,'Залишки в регіоні'!$L985,0)</f>
        <v>0</v>
      </c>
      <c r="K985" s="1">
        <f>IF('[1]Залишки в регіоні'!$B985=[1]Лист2!$K$1,'[1]Залишки в регіоні'!$L985,0)</f>
        <v>0</v>
      </c>
      <c r="L985" s="1">
        <f>IF('[1]Залишки в регіоні'!$B985=[1]Лист2!$L$1,'[1]Залишки в регіоні'!$L985,0)</f>
        <v>0</v>
      </c>
    </row>
    <row r="986" spans="1:12" x14ac:dyDescent="0.2">
      <c r="A986" s="1">
        <f>IF('Залишки в регіоні'!$B986=Лист2!$A$1,'Залишки в регіоні'!$L986,0)</f>
        <v>0</v>
      </c>
      <c r="B986" s="1">
        <f>IF('Залишки в регіоні'!$B986=Лист2!$B$1,'Залишки в регіоні'!$L986,0)</f>
        <v>0</v>
      </c>
      <c r="C986" s="1">
        <f>IF('Залишки в регіоні'!$B986=Лист2!$C$1,'Залишки в регіоні'!$L986,0)</f>
        <v>0</v>
      </c>
      <c r="D986" s="1">
        <f>IF('Залишки в регіоні'!$B986=Лист2!$D$1,'Залишки в регіоні'!$L986,0)</f>
        <v>0</v>
      </c>
      <c r="E986" s="1">
        <f>IF('Залишки в регіоні'!$B986=Лист2!$E$1,'Залишки в регіоні'!$L986,0)</f>
        <v>0</v>
      </c>
      <c r="F986" s="1">
        <f>IF('Залишки в регіоні'!$B986=Лист2!$F$1,'Залишки в регіоні'!$L986,0)</f>
        <v>0</v>
      </c>
      <c r="G986" s="1">
        <f>IF('Залишки в регіоні'!$B986=Лист2!$G$1,'Залишки в регіоні'!$L986,0)</f>
        <v>0</v>
      </c>
      <c r="H986" s="1">
        <f>IF('Залишки в регіоні'!$B986=Лист2!$H$1,'Залишки в регіоні'!$L986,0)</f>
        <v>0</v>
      </c>
      <c r="I986" s="1">
        <f>IF('Залишки в регіоні'!$B986=Лист2!$I$1,'Залишки в регіоні'!$L986,0)</f>
        <v>0</v>
      </c>
      <c r="J986" s="1">
        <f>IF('Залишки в регіоні'!$B986=Лист2!$J$1,'Залишки в регіоні'!$L986,0)</f>
        <v>0</v>
      </c>
      <c r="K986" s="1">
        <f>IF('[1]Залишки в регіоні'!$B986=[1]Лист2!$K$1,'[1]Залишки в регіоні'!$L986,0)</f>
        <v>0</v>
      </c>
      <c r="L986" s="1">
        <f>IF('[1]Залишки в регіоні'!$B986=[1]Лист2!$L$1,'[1]Залишки в регіоні'!$L986,0)</f>
        <v>0</v>
      </c>
    </row>
    <row r="987" spans="1:12" x14ac:dyDescent="0.2">
      <c r="A987" s="1">
        <f>IF('Залишки в регіоні'!$B987=Лист2!$A$1,'Залишки в регіоні'!$L987,0)</f>
        <v>0</v>
      </c>
      <c r="B987" s="1">
        <f>IF('Залишки в регіоні'!$B987=Лист2!$B$1,'Залишки в регіоні'!$L987,0)</f>
        <v>0</v>
      </c>
      <c r="C987" s="1">
        <f>IF('Залишки в регіоні'!$B987=Лист2!$C$1,'Залишки в регіоні'!$L987,0)</f>
        <v>0</v>
      </c>
      <c r="D987" s="1">
        <f>IF('Залишки в регіоні'!$B987=Лист2!$D$1,'Залишки в регіоні'!$L987,0)</f>
        <v>0</v>
      </c>
      <c r="E987" s="1">
        <f>IF('Залишки в регіоні'!$B987=Лист2!$E$1,'Залишки в регіоні'!$L987,0)</f>
        <v>0</v>
      </c>
      <c r="F987" s="1">
        <f>IF('Залишки в регіоні'!$B987=Лист2!$F$1,'Залишки в регіоні'!$L987,0)</f>
        <v>0</v>
      </c>
      <c r="G987" s="1">
        <f>IF('Залишки в регіоні'!$B987=Лист2!$G$1,'Залишки в регіоні'!$L987,0)</f>
        <v>0</v>
      </c>
      <c r="H987" s="1">
        <f>IF('Залишки в регіоні'!$B987=Лист2!$H$1,'Залишки в регіоні'!$L987,0)</f>
        <v>0</v>
      </c>
      <c r="I987" s="1">
        <f>IF('Залишки в регіоні'!$B987=Лист2!$I$1,'Залишки в регіоні'!$L987,0)</f>
        <v>0</v>
      </c>
      <c r="J987" s="1">
        <f>IF('Залишки в регіоні'!$B987=Лист2!$J$1,'Залишки в регіоні'!$L987,0)</f>
        <v>0</v>
      </c>
      <c r="K987" s="1">
        <f>IF('[1]Залишки в регіоні'!$B987=[1]Лист2!$K$1,'[1]Залишки в регіоні'!$L987,0)</f>
        <v>0</v>
      </c>
      <c r="L987" s="1">
        <f>IF('[1]Залишки в регіоні'!$B987=[1]Лист2!$L$1,'[1]Залишки в регіоні'!$L987,0)</f>
        <v>0</v>
      </c>
    </row>
    <row r="988" spans="1:12" x14ac:dyDescent="0.2">
      <c r="A988" s="1">
        <f>IF('Залишки в регіоні'!$B988=Лист2!$A$1,'Залишки в регіоні'!$L988,0)</f>
        <v>0</v>
      </c>
      <c r="B988" s="1">
        <f>IF('Залишки в регіоні'!$B988=Лист2!$B$1,'Залишки в регіоні'!$L988,0)</f>
        <v>0</v>
      </c>
      <c r="C988" s="1">
        <f>IF('Залишки в регіоні'!$B988=Лист2!$C$1,'Залишки в регіоні'!$L988,0)</f>
        <v>0</v>
      </c>
      <c r="D988" s="1">
        <f>IF('Залишки в регіоні'!$B988=Лист2!$D$1,'Залишки в регіоні'!$L988,0)</f>
        <v>0</v>
      </c>
      <c r="E988" s="1">
        <f>IF('Залишки в регіоні'!$B988=Лист2!$E$1,'Залишки в регіоні'!$L988,0)</f>
        <v>0</v>
      </c>
      <c r="F988" s="1">
        <f>IF('Залишки в регіоні'!$B988=Лист2!$F$1,'Залишки в регіоні'!$L988,0)</f>
        <v>0</v>
      </c>
      <c r="G988" s="1">
        <f>IF('Залишки в регіоні'!$B988=Лист2!$G$1,'Залишки в регіоні'!$L988,0)</f>
        <v>0</v>
      </c>
      <c r="H988" s="1">
        <f>IF('Залишки в регіоні'!$B988=Лист2!$H$1,'Залишки в регіоні'!$L988,0)</f>
        <v>0</v>
      </c>
      <c r="I988" s="1">
        <f>IF('Залишки в регіоні'!$B988=Лист2!$I$1,'Залишки в регіоні'!$L988,0)</f>
        <v>0</v>
      </c>
      <c r="J988" s="1">
        <f>IF('Залишки в регіоні'!$B988=Лист2!$J$1,'Залишки в регіоні'!$L988,0)</f>
        <v>0</v>
      </c>
      <c r="K988" s="1">
        <f>IF('[1]Залишки в регіоні'!$B988=[1]Лист2!$K$1,'[1]Залишки в регіоні'!$L988,0)</f>
        <v>0</v>
      </c>
      <c r="L988" s="1">
        <f>IF('[1]Залишки в регіоні'!$B988=[1]Лист2!$L$1,'[1]Залишки в регіоні'!$L988,0)</f>
        <v>0</v>
      </c>
    </row>
    <row r="989" spans="1:12" x14ac:dyDescent="0.2">
      <c r="A989" s="1">
        <f>IF('Залишки в регіоні'!$B989=Лист2!$A$1,'Залишки в регіоні'!$L989,0)</f>
        <v>0</v>
      </c>
      <c r="B989" s="1">
        <f>IF('Залишки в регіоні'!$B989=Лист2!$B$1,'Залишки в регіоні'!$L989,0)</f>
        <v>0</v>
      </c>
      <c r="C989" s="1">
        <f>IF('Залишки в регіоні'!$B989=Лист2!$C$1,'Залишки в регіоні'!$L989,0)</f>
        <v>0</v>
      </c>
      <c r="D989" s="1">
        <f>IF('Залишки в регіоні'!$B989=Лист2!$D$1,'Залишки в регіоні'!$L989,0)</f>
        <v>0</v>
      </c>
      <c r="E989" s="1">
        <f>IF('Залишки в регіоні'!$B989=Лист2!$E$1,'Залишки в регіоні'!$L989,0)</f>
        <v>0</v>
      </c>
      <c r="F989" s="1">
        <f>IF('Залишки в регіоні'!$B989=Лист2!$F$1,'Залишки в регіоні'!$L989,0)</f>
        <v>0</v>
      </c>
      <c r="G989" s="1">
        <f>IF('Залишки в регіоні'!$B989=Лист2!$G$1,'Залишки в регіоні'!$L989,0)</f>
        <v>0</v>
      </c>
      <c r="H989" s="1">
        <f>IF('Залишки в регіоні'!$B989=Лист2!$H$1,'Залишки в регіоні'!$L989,0)</f>
        <v>0</v>
      </c>
      <c r="I989" s="1">
        <f>IF('Залишки в регіоні'!$B989=Лист2!$I$1,'Залишки в регіоні'!$L989,0)</f>
        <v>0</v>
      </c>
      <c r="J989" s="1">
        <f>IF('Залишки в регіоні'!$B989=Лист2!$J$1,'Залишки в регіоні'!$L989,0)</f>
        <v>0</v>
      </c>
      <c r="K989" s="1">
        <f>IF('[1]Залишки в регіоні'!$B989=[1]Лист2!$K$1,'[1]Залишки в регіоні'!$L989,0)</f>
        <v>0</v>
      </c>
      <c r="L989" s="1">
        <f>IF('[1]Залишки в регіоні'!$B989=[1]Лист2!$L$1,'[1]Залишки в регіоні'!$L989,0)</f>
        <v>0</v>
      </c>
    </row>
    <row r="990" spans="1:12" x14ac:dyDescent="0.2">
      <c r="A990" s="1">
        <f>IF('Залишки в регіоні'!$B990=Лист2!$A$1,'Залишки в регіоні'!$L990,0)</f>
        <v>0</v>
      </c>
      <c r="B990" s="1">
        <f>IF('Залишки в регіоні'!$B990=Лист2!$B$1,'Залишки в регіоні'!$L990,0)</f>
        <v>0</v>
      </c>
      <c r="C990" s="1">
        <f>IF('Залишки в регіоні'!$B990=Лист2!$C$1,'Залишки в регіоні'!$L990,0)</f>
        <v>0</v>
      </c>
      <c r="D990" s="1">
        <f>IF('Залишки в регіоні'!$B990=Лист2!$D$1,'Залишки в регіоні'!$L990,0)</f>
        <v>0</v>
      </c>
      <c r="E990" s="1">
        <f>IF('Залишки в регіоні'!$B990=Лист2!$E$1,'Залишки в регіоні'!$L990,0)</f>
        <v>0</v>
      </c>
      <c r="F990" s="1">
        <f>IF('Залишки в регіоні'!$B990=Лист2!$F$1,'Залишки в регіоні'!$L990,0)</f>
        <v>0</v>
      </c>
      <c r="G990" s="1">
        <f>IF('Залишки в регіоні'!$B990=Лист2!$G$1,'Залишки в регіоні'!$L990,0)</f>
        <v>0</v>
      </c>
      <c r="H990" s="1">
        <f>IF('Залишки в регіоні'!$B990=Лист2!$H$1,'Залишки в регіоні'!$L990,0)</f>
        <v>0</v>
      </c>
      <c r="I990" s="1">
        <f>IF('Залишки в регіоні'!$B990=Лист2!$I$1,'Залишки в регіоні'!$L990,0)</f>
        <v>0</v>
      </c>
      <c r="J990" s="1">
        <f>IF('Залишки в регіоні'!$B990=Лист2!$J$1,'Залишки в регіоні'!$L990,0)</f>
        <v>0</v>
      </c>
      <c r="K990" s="1">
        <f>IF('[1]Залишки в регіоні'!$B990=[1]Лист2!$K$1,'[1]Залишки в регіоні'!$L990,0)</f>
        <v>0</v>
      </c>
      <c r="L990" s="1">
        <f>IF('[1]Залишки в регіоні'!$B990=[1]Лист2!$L$1,'[1]Залишки в регіоні'!$L990,0)</f>
        <v>0</v>
      </c>
    </row>
    <row r="991" spans="1:12" x14ac:dyDescent="0.2">
      <c r="A991" s="1">
        <f>IF('Залишки в регіоні'!$B991=Лист2!$A$1,'Залишки в регіоні'!$L991,0)</f>
        <v>0</v>
      </c>
      <c r="B991" s="1">
        <f>IF('Залишки в регіоні'!$B991=Лист2!$B$1,'Залишки в регіоні'!$L991,0)</f>
        <v>0</v>
      </c>
      <c r="C991" s="1">
        <f>IF('Залишки в регіоні'!$B991=Лист2!$C$1,'Залишки в регіоні'!$L991,0)</f>
        <v>0</v>
      </c>
      <c r="D991" s="1">
        <f>IF('Залишки в регіоні'!$B991=Лист2!$D$1,'Залишки в регіоні'!$L991,0)</f>
        <v>0</v>
      </c>
      <c r="E991" s="1">
        <f>IF('Залишки в регіоні'!$B991=Лист2!$E$1,'Залишки в регіоні'!$L991,0)</f>
        <v>0</v>
      </c>
      <c r="F991" s="1">
        <f>IF('Залишки в регіоні'!$B991=Лист2!$F$1,'Залишки в регіоні'!$L991,0)</f>
        <v>0</v>
      </c>
      <c r="G991" s="1">
        <f>IF('Залишки в регіоні'!$B991=Лист2!$G$1,'Залишки в регіоні'!$L991,0)</f>
        <v>0</v>
      </c>
      <c r="H991" s="1">
        <f>IF('Залишки в регіоні'!$B991=Лист2!$H$1,'Залишки в регіоні'!$L991,0)</f>
        <v>0</v>
      </c>
      <c r="I991" s="1">
        <f>IF('Залишки в регіоні'!$B991=Лист2!$I$1,'Залишки в регіоні'!$L991,0)</f>
        <v>0</v>
      </c>
      <c r="J991" s="1">
        <f>IF('Залишки в регіоні'!$B991=Лист2!$J$1,'Залишки в регіоні'!$L991,0)</f>
        <v>0</v>
      </c>
      <c r="K991" s="1">
        <f>IF('[1]Залишки в регіоні'!$B991=[1]Лист2!$K$1,'[1]Залишки в регіоні'!$L991,0)</f>
        <v>0</v>
      </c>
      <c r="L991" s="1">
        <f>IF('[1]Залишки в регіоні'!$B991=[1]Лист2!$L$1,'[1]Залишки в регіоні'!$L991,0)</f>
        <v>0</v>
      </c>
    </row>
    <row r="992" spans="1:12" x14ac:dyDescent="0.2">
      <c r="A992" s="1">
        <f>IF('Залишки в регіоні'!$B992=Лист2!$A$1,'Залишки в регіоні'!$L992,0)</f>
        <v>0</v>
      </c>
      <c r="B992" s="1">
        <f>IF('Залишки в регіоні'!$B992=Лист2!$B$1,'Залишки в регіоні'!$L992,0)</f>
        <v>0</v>
      </c>
      <c r="C992" s="1">
        <f>IF('Залишки в регіоні'!$B992=Лист2!$C$1,'Залишки в регіоні'!$L992,0)</f>
        <v>0</v>
      </c>
      <c r="D992" s="1">
        <f>IF('Залишки в регіоні'!$B992=Лист2!$D$1,'Залишки в регіоні'!$L992,0)</f>
        <v>0</v>
      </c>
      <c r="E992" s="1">
        <f>IF('Залишки в регіоні'!$B992=Лист2!$E$1,'Залишки в регіоні'!$L992,0)</f>
        <v>0</v>
      </c>
      <c r="F992" s="1">
        <f>IF('Залишки в регіоні'!$B992=Лист2!$F$1,'Залишки в регіоні'!$L992,0)</f>
        <v>0</v>
      </c>
      <c r="G992" s="1">
        <f>IF('Залишки в регіоні'!$B992=Лист2!$G$1,'Залишки в регіоні'!$L992,0)</f>
        <v>0</v>
      </c>
      <c r="H992" s="1">
        <f>IF('Залишки в регіоні'!$B992=Лист2!$H$1,'Залишки в регіоні'!$L992,0)</f>
        <v>0</v>
      </c>
      <c r="I992" s="1">
        <f>IF('Залишки в регіоні'!$B992=Лист2!$I$1,'Залишки в регіоні'!$L992,0)</f>
        <v>0</v>
      </c>
      <c r="J992" s="1">
        <f>IF('Залишки в регіоні'!$B992=Лист2!$J$1,'Залишки в регіоні'!$L992,0)</f>
        <v>0</v>
      </c>
      <c r="K992" s="1">
        <f>IF('[1]Залишки в регіоні'!$B992=[1]Лист2!$K$1,'[1]Залишки в регіоні'!$L992,0)</f>
        <v>0</v>
      </c>
      <c r="L992" s="1">
        <f>IF('[1]Залишки в регіоні'!$B992=[1]Лист2!$L$1,'[1]Залишки в регіоні'!$L992,0)</f>
        <v>0</v>
      </c>
    </row>
    <row r="993" spans="1:12" x14ac:dyDescent="0.2">
      <c r="A993" s="1">
        <f>IF('Залишки в регіоні'!$B993=Лист2!$A$1,'Залишки в регіоні'!$L993,0)</f>
        <v>0</v>
      </c>
      <c r="B993" s="1">
        <f>IF('Залишки в регіоні'!$B993=Лист2!$B$1,'Залишки в регіоні'!$L993,0)</f>
        <v>0</v>
      </c>
      <c r="C993" s="1">
        <f>IF('Залишки в регіоні'!$B993=Лист2!$C$1,'Залишки в регіоні'!$L993,0)</f>
        <v>0</v>
      </c>
      <c r="D993" s="1">
        <f>IF('Залишки в регіоні'!$B993=Лист2!$D$1,'Залишки в регіоні'!$L993,0)</f>
        <v>0</v>
      </c>
      <c r="E993" s="1">
        <f>IF('Залишки в регіоні'!$B993=Лист2!$E$1,'Залишки в регіоні'!$L993,0)</f>
        <v>0</v>
      </c>
      <c r="F993" s="1">
        <f>IF('Залишки в регіоні'!$B993=Лист2!$F$1,'Залишки в регіоні'!$L993,0)</f>
        <v>0</v>
      </c>
      <c r="G993" s="1">
        <f>IF('Залишки в регіоні'!$B993=Лист2!$G$1,'Залишки в регіоні'!$L993,0)</f>
        <v>0</v>
      </c>
      <c r="H993" s="1">
        <f>IF('Залишки в регіоні'!$B993=Лист2!$H$1,'Залишки в регіоні'!$L993,0)</f>
        <v>0</v>
      </c>
      <c r="I993" s="1">
        <f>IF('Залишки в регіоні'!$B993=Лист2!$I$1,'Залишки в регіоні'!$L993,0)</f>
        <v>0</v>
      </c>
      <c r="J993" s="1">
        <f>IF('Залишки в регіоні'!$B993=Лист2!$J$1,'Залишки в регіоні'!$L993,0)</f>
        <v>0</v>
      </c>
      <c r="K993" s="1">
        <f>IF('[1]Залишки в регіоні'!$B993=[1]Лист2!$K$1,'[1]Залишки в регіоні'!$L993,0)</f>
        <v>0</v>
      </c>
      <c r="L993" s="1">
        <f>IF('[1]Залишки в регіоні'!$B993=[1]Лист2!$L$1,'[1]Залишки в регіоні'!$L993,0)</f>
        <v>0</v>
      </c>
    </row>
    <row r="994" spans="1:12" x14ac:dyDescent="0.2">
      <c r="A994" s="1">
        <f>IF('Залишки в регіоні'!$B994=Лист2!$A$1,'Залишки в регіоні'!$L994,0)</f>
        <v>0</v>
      </c>
      <c r="B994" s="1">
        <f>IF('Залишки в регіоні'!$B994=Лист2!$B$1,'Залишки в регіоні'!$L994,0)</f>
        <v>0</v>
      </c>
      <c r="C994" s="1">
        <f>IF('Залишки в регіоні'!$B994=Лист2!$C$1,'Залишки в регіоні'!$L994,0)</f>
        <v>0</v>
      </c>
      <c r="D994" s="1">
        <f>IF('Залишки в регіоні'!$B994=Лист2!$D$1,'Залишки в регіоні'!$L994,0)</f>
        <v>0</v>
      </c>
      <c r="E994" s="1">
        <f>IF('Залишки в регіоні'!$B994=Лист2!$E$1,'Залишки в регіоні'!$L994,0)</f>
        <v>0</v>
      </c>
      <c r="F994" s="1">
        <f>IF('Залишки в регіоні'!$B994=Лист2!$F$1,'Залишки в регіоні'!$L994,0)</f>
        <v>0</v>
      </c>
      <c r="G994" s="1">
        <f>IF('Залишки в регіоні'!$B994=Лист2!$G$1,'Залишки в регіоні'!$L994,0)</f>
        <v>0</v>
      </c>
      <c r="H994" s="1">
        <f>IF('Залишки в регіоні'!$B994=Лист2!$H$1,'Залишки в регіоні'!$L994,0)</f>
        <v>0</v>
      </c>
      <c r="I994" s="1">
        <f>IF('Залишки в регіоні'!$B994=Лист2!$I$1,'Залишки в регіоні'!$L994,0)</f>
        <v>0</v>
      </c>
      <c r="J994" s="1">
        <f>IF('Залишки в регіоні'!$B994=Лист2!$J$1,'Залишки в регіоні'!$L994,0)</f>
        <v>0</v>
      </c>
      <c r="K994" s="1">
        <f>IF('[1]Залишки в регіоні'!$B994=[1]Лист2!$K$1,'[1]Залишки в регіоні'!$L994,0)</f>
        <v>0</v>
      </c>
      <c r="L994" s="1">
        <f>IF('[1]Залишки в регіоні'!$B994=[1]Лист2!$L$1,'[1]Залишки в регіоні'!$L994,0)</f>
        <v>0</v>
      </c>
    </row>
    <row r="995" spans="1:12" x14ac:dyDescent="0.2">
      <c r="A995" s="1">
        <f>IF('Залишки в регіоні'!$B995=Лист2!$A$1,'Залишки в регіоні'!$L995,0)</f>
        <v>0</v>
      </c>
      <c r="B995" s="1">
        <f>IF('Залишки в регіоні'!$B995=Лист2!$B$1,'Залишки в регіоні'!$L995,0)</f>
        <v>0</v>
      </c>
      <c r="C995" s="1">
        <f>IF('Залишки в регіоні'!$B995=Лист2!$C$1,'Залишки в регіоні'!$L995,0)</f>
        <v>0</v>
      </c>
      <c r="D995" s="1">
        <f>IF('Залишки в регіоні'!$B995=Лист2!$D$1,'Залишки в регіоні'!$L995,0)</f>
        <v>0</v>
      </c>
      <c r="E995" s="1">
        <f>IF('Залишки в регіоні'!$B995=Лист2!$E$1,'Залишки в регіоні'!$L995,0)</f>
        <v>0</v>
      </c>
      <c r="F995" s="1">
        <f>IF('Залишки в регіоні'!$B995=Лист2!$F$1,'Залишки в регіоні'!$L995,0)</f>
        <v>0</v>
      </c>
      <c r="G995" s="1">
        <f>IF('Залишки в регіоні'!$B995=Лист2!$G$1,'Залишки в регіоні'!$L995,0)</f>
        <v>0</v>
      </c>
      <c r="H995" s="1">
        <f>IF('Залишки в регіоні'!$B995=Лист2!$H$1,'Залишки в регіоні'!$L995,0)</f>
        <v>0</v>
      </c>
      <c r="I995" s="1">
        <f>IF('Залишки в регіоні'!$B995=Лист2!$I$1,'Залишки в регіоні'!$L995,0)</f>
        <v>0</v>
      </c>
      <c r="J995" s="1">
        <f>IF('Залишки в регіоні'!$B995=Лист2!$J$1,'Залишки в регіоні'!$L995,0)</f>
        <v>0</v>
      </c>
      <c r="K995" s="1">
        <f>IF('[1]Залишки в регіоні'!$B995=[1]Лист2!$K$1,'[1]Залишки в регіоні'!$L995,0)</f>
        <v>0</v>
      </c>
      <c r="L995" s="1">
        <f>IF('[1]Залишки в регіоні'!$B995=[1]Лист2!$L$1,'[1]Залишки в регіоні'!$L995,0)</f>
        <v>0</v>
      </c>
    </row>
    <row r="996" spans="1:12" x14ac:dyDescent="0.2">
      <c r="A996" s="1">
        <f>IF('Залишки в регіоні'!$B996=Лист2!$A$1,'Залишки в регіоні'!$L996,0)</f>
        <v>0</v>
      </c>
      <c r="B996" s="1">
        <f>IF('Залишки в регіоні'!$B996=Лист2!$B$1,'Залишки в регіоні'!$L996,0)</f>
        <v>0</v>
      </c>
      <c r="C996" s="1">
        <f>IF('Залишки в регіоні'!$B996=Лист2!$C$1,'Залишки в регіоні'!$L996,0)</f>
        <v>0</v>
      </c>
      <c r="D996" s="1">
        <f>IF('Залишки в регіоні'!$B996=Лист2!$D$1,'Залишки в регіоні'!$L996,0)</f>
        <v>0</v>
      </c>
      <c r="E996" s="1">
        <f>IF('Залишки в регіоні'!$B996=Лист2!$E$1,'Залишки в регіоні'!$L996,0)</f>
        <v>0</v>
      </c>
      <c r="F996" s="1">
        <f>IF('Залишки в регіоні'!$B996=Лист2!$F$1,'Залишки в регіоні'!$L996,0)</f>
        <v>0</v>
      </c>
      <c r="G996" s="1">
        <f>IF('Залишки в регіоні'!$B996=Лист2!$G$1,'Залишки в регіоні'!$L996,0)</f>
        <v>0</v>
      </c>
      <c r="H996" s="1">
        <f>IF('Залишки в регіоні'!$B996=Лист2!$H$1,'Залишки в регіоні'!$L996,0)</f>
        <v>0</v>
      </c>
      <c r="I996" s="1">
        <f>IF('Залишки в регіоні'!$B996=Лист2!$I$1,'Залишки в регіоні'!$L996,0)</f>
        <v>0</v>
      </c>
      <c r="J996" s="1">
        <f>IF('Залишки в регіоні'!$B996=Лист2!$J$1,'Залишки в регіоні'!$L996,0)</f>
        <v>0</v>
      </c>
      <c r="K996" s="1">
        <f>IF('[1]Залишки в регіоні'!$B996=[1]Лист2!$K$1,'[1]Залишки в регіоні'!$L996,0)</f>
        <v>0</v>
      </c>
      <c r="L996" s="1">
        <f>IF('[1]Залишки в регіоні'!$B996=[1]Лист2!$L$1,'[1]Залишки в регіоні'!$L996,0)</f>
        <v>0</v>
      </c>
    </row>
    <row r="997" spans="1:12" x14ac:dyDescent="0.2">
      <c r="A997" s="1">
        <f>IF('Залишки в регіоні'!$B997=Лист2!$A$1,'Залишки в регіоні'!$L997,0)</f>
        <v>0</v>
      </c>
      <c r="B997" s="1">
        <f>IF('Залишки в регіоні'!$B997=Лист2!$B$1,'Залишки в регіоні'!$L997,0)</f>
        <v>0</v>
      </c>
      <c r="C997" s="1">
        <f>IF('Залишки в регіоні'!$B997=Лист2!$C$1,'Залишки в регіоні'!$L997,0)</f>
        <v>0</v>
      </c>
      <c r="D997" s="1">
        <f>IF('Залишки в регіоні'!$B997=Лист2!$D$1,'Залишки в регіоні'!$L997,0)</f>
        <v>0</v>
      </c>
      <c r="E997" s="1">
        <f>IF('Залишки в регіоні'!$B997=Лист2!$E$1,'Залишки в регіоні'!$L997,0)</f>
        <v>0</v>
      </c>
      <c r="F997" s="1">
        <f>IF('Залишки в регіоні'!$B997=Лист2!$F$1,'Залишки в регіоні'!$L997,0)</f>
        <v>0</v>
      </c>
      <c r="G997" s="1">
        <f>IF('Залишки в регіоні'!$B997=Лист2!$G$1,'Залишки в регіоні'!$L997,0)</f>
        <v>0</v>
      </c>
      <c r="H997" s="1">
        <f>IF('Залишки в регіоні'!$B997=Лист2!$H$1,'Залишки в регіоні'!$L997,0)</f>
        <v>0</v>
      </c>
      <c r="I997" s="1">
        <f>IF('Залишки в регіоні'!$B997=Лист2!$I$1,'Залишки в регіоні'!$L997,0)</f>
        <v>0</v>
      </c>
      <c r="J997" s="1">
        <f>IF('Залишки в регіоні'!$B997=Лист2!$J$1,'Залишки в регіоні'!$L997,0)</f>
        <v>0</v>
      </c>
      <c r="K997" s="1">
        <f>IF('[1]Залишки в регіоні'!$B997=[1]Лист2!$K$1,'[1]Залишки в регіоні'!$L997,0)</f>
        <v>0</v>
      </c>
      <c r="L997" s="1">
        <f>IF('[1]Залишки в регіоні'!$B997=[1]Лист2!$L$1,'[1]Залишки в регіоні'!$L997,0)</f>
        <v>0</v>
      </c>
    </row>
    <row r="998" spans="1:12" x14ac:dyDescent="0.2">
      <c r="A998" s="1">
        <f>IF('Залишки в регіоні'!$B998=Лист2!$A$1,'Залишки в регіоні'!$L998,0)</f>
        <v>0</v>
      </c>
      <c r="B998" s="1">
        <f>IF('Залишки в регіоні'!$B998=Лист2!$B$1,'Залишки в регіоні'!$L998,0)</f>
        <v>0</v>
      </c>
      <c r="C998" s="1">
        <f>IF('Залишки в регіоні'!$B998=Лист2!$C$1,'Залишки в регіоні'!$L998,0)</f>
        <v>0</v>
      </c>
      <c r="D998" s="1">
        <f>IF('Залишки в регіоні'!$B998=Лист2!$D$1,'Залишки в регіоні'!$L998,0)</f>
        <v>0</v>
      </c>
      <c r="E998" s="1">
        <f>IF('Залишки в регіоні'!$B998=Лист2!$E$1,'Залишки в регіоні'!$L998,0)</f>
        <v>0</v>
      </c>
      <c r="F998" s="1">
        <f>IF('Залишки в регіоні'!$B998=Лист2!$F$1,'Залишки в регіоні'!$L998,0)</f>
        <v>0</v>
      </c>
      <c r="G998" s="1">
        <f>IF('Залишки в регіоні'!$B998=Лист2!$G$1,'Залишки в регіоні'!$L998,0)</f>
        <v>0</v>
      </c>
      <c r="H998" s="1">
        <f>IF('Залишки в регіоні'!$B998=Лист2!$H$1,'Залишки в регіоні'!$L998,0)</f>
        <v>0</v>
      </c>
      <c r="I998" s="1">
        <f>IF('Залишки в регіоні'!$B998=Лист2!$I$1,'Залишки в регіоні'!$L998,0)</f>
        <v>0</v>
      </c>
      <c r="J998" s="1">
        <f>IF('Залишки в регіоні'!$B998=Лист2!$J$1,'Залишки в регіоні'!$L998,0)</f>
        <v>0</v>
      </c>
      <c r="K998" s="1">
        <f>IF('[1]Залишки в регіоні'!$B998=[1]Лист2!$K$1,'[1]Залишки в регіоні'!$L998,0)</f>
        <v>0</v>
      </c>
      <c r="L998" s="1">
        <f>IF('[1]Залишки в регіоні'!$B998=[1]Лист2!$L$1,'[1]Залишки в регіоні'!$L998,0)</f>
        <v>0</v>
      </c>
    </row>
    <row r="999" spans="1:12" x14ac:dyDescent="0.2">
      <c r="A999" s="1">
        <f>IF('Залишки в регіоні'!$B999=Лист2!$A$1,'Залишки в регіоні'!$L999,0)</f>
        <v>0</v>
      </c>
      <c r="B999" s="1">
        <f>IF('Залишки в регіоні'!$B999=Лист2!$B$1,'Залишки в регіоні'!$L999,0)</f>
        <v>0</v>
      </c>
      <c r="C999" s="1">
        <f>IF('Залишки в регіоні'!$B999=Лист2!$C$1,'Залишки в регіоні'!$L999,0)</f>
        <v>0</v>
      </c>
      <c r="D999" s="1">
        <f>IF('Залишки в регіоні'!$B999=Лист2!$D$1,'Залишки в регіоні'!$L999,0)</f>
        <v>0</v>
      </c>
      <c r="E999" s="1">
        <f>IF('Залишки в регіоні'!$B999=Лист2!$E$1,'Залишки в регіоні'!$L999,0)</f>
        <v>0</v>
      </c>
      <c r="F999" s="1">
        <f>IF('Залишки в регіоні'!$B999=Лист2!$F$1,'Залишки в регіоні'!$L999,0)</f>
        <v>0</v>
      </c>
      <c r="G999" s="1">
        <f>IF('Залишки в регіоні'!$B999=Лист2!$G$1,'Залишки в регіоні'!$L999,0)</f>
        <v>0</v>
      </c>
      <c r="H999" s="1">
        <f>IF('Залишки в регіоні'!$B999=Лист2!$H$1,'Залишки в регіоні'!$L999,0)</f>
        <v>0</v>
      </c>
      <c r="I999" s="1">
        <f>IF('Залишки в регіоні'!$B999=Лист2!$I$1,'Залишки в регіоні'!$L999,0)</f>
        <v>0</v>
      </c>
      <c r="J999" s="1">
        <f>IF('Залишки в регіоні'!$B999=Лист2!$J$1,'Залишки в регіоні'!$L999,0)</f>
        <v>0</v>
      </c>
      <c r="K999" s="1">
        <f>IF('[1]Залишки в регіоні'!$B999=[1]Лист2!$K$1,'[1]Залишки в регіоні'!$L999,0)</f>
        <v>0</v>
      </c>
      <c r="L999" s="1">
        <f>IF('[1]Залишки в регіоні'!$B999=[1]Лист2!$L$1,'[1]Залишки в регіоні'!$L999,0)</f>
        <v>0</v>
      </c>
    </row>
    <row r="1000" spans="1:12" x14ac:dyDescent="0.2">
      <c r="A1000" s="1">
        <f>IF('Залишки в регіоні'!$B1000=Лист2!$A$1,'Залишки в регіоні'!$L1000,0)</f>
        <v>0</v>
      </c>
      <c r="B1000" s="1">
        <f>IF('Залишки в регіоні'!$B1000=Лист2!$B$1,'Залишки в регіоні'!$L1000,0)</f>
        <v>0</v>
      </c>
      <c r="C1000" s="1">
        <f>IF('Залишки в регіоні'!$B1000=Лист2!$C$1,'Залишки в регіоні'!$L1000,0)</f>
        <v>0</v>
      </c>
      <c r="D1000" s="1">
        <f>IF('Залишки в регіоні'!$B1000=Лист2!$D$1,'Залишки в регіоні'!$L1000,0)</f>
        <v>0</v>
      </c>
      <c r="E1000" s="1">
        <f>IF('Залишки в регіоні'!$B1000=Лист2!$E$1,'Залишки в регіоні'!$L1000,0)</f>
        <v>0</v>
      </c>
      <c r="F1000" s="1">
        <f>IF('Залишки в регіоні'!$B1000=Лист2!$F$1,'Залишки в регіоні'!$L1000,0)</f>
        <v>0</v>
      </c>
      <c r="G1000" s="1">
        <f>IF('Залишки в регіоні'!$B1000=Лист2!$G$1,'Залишки в регіоні'!$L1000,0)</f>
        <v>0</v>
      </c>
      <c r="H1000" s="1">
        <f>IF('Залишки в регіоні'!$B1000=Лист2!$H$1,'Залишки в регіоні'!$L1000,0)</f>
        <v>0</v>
      </c>
      <c r="I1000" s="1">
        <f>IF('Залишки в регіоні'!$B1000=Лист2!$I$1,'Залишки в регіоні'!$L1000,0)</f>
        <v>0</v>
      </c>
      <c r="J1000" s="1">
        <f>IF('Залишки в регіоні'!$B1000=Лист2!$J$1,'Залишки в регіоні'!$L1000,0)</f>
        <v>0</v>
      </c>
      <c r="K1000" s="1">
        <f>IF('[1]Залишки в регіоні'!$B1000=[1]Лист2!$K$1,'[1]Залишки в регіоні'!$L1000,0)</f>
        <v>0</v>
      </c>
      <c r="L1000" s="1">
        <f>IF('[1]Залишки в регіоні'!$B1000=[1]Лист2!$L$1,'[1]Залишки в регіоні'!$L1000,0)</f>
        <v>0</v>
      </c>
    </row>
    <row r="1001" spans="1:12" x14ac:dyDescent="0.2">
      <c r="A1001" s="1">
        <f>IF('Залишки в регіоні'!$B1001=Лист2!$A$1,'Залишки в регіоні'!$L1001,0)</f>
        <v>0</v>
      </c>
      <c r="B1001" s="1">
        <f>IF('Залишки в регіоні'!$B1001=Лист2!$B$1,'Залишки в регіоні'!$L1001,0)</f>
        <v>0</v>
      </c>
      <c r="C1001" s="1">
        <f>IF('Залишки в регіоні'!$B1001=Лист2!$C$1,'Залишки в регіоні'!$L1001,0)</f>
        <v>0</v>
      </c>
      <c r="D1001" s="1">
        <f>IF('Залишки в регіоні'!$B1001=Лист2!$D$1,'Залишки в регіоні'!$L1001,0)</f>
        <v>0</v>
      </c>
      <c r="E1001" s="1">
        <f>IF('Залишки в регіоні'!$B1001=Лист2!$E$1,'Залишки в регіоні'!$L1001,0)</f>
        <v>0</v>
      </c>
      <c r="F1001" s="1">
        <f>IF('Залишки в регіоні'!$B1001=Лист2!$F$1,'Залишки в регіоні'!$L1001,0)</f>
        <v>0</v>
      </c>
      <c r="G1001" s="1">
        <f>IF('Залишки в регіоні'!$B1001=Лист2!$G$1,'Залишки в регіоні'!$L1001,0)</f>
        <v>0</v>
      </c>
      <c r="H1001" s="1">
        <f>IF('Залишки в регіоні'!$B1001=Лист2!$H$1,'Залишки в регіоні'!$L1001,0)</f>
        <v>0</v>
      </c>
      <c r="I1001" s="1">
        <f>IF('Залишки в регіоні'!$B1001=Лист2!$I$1,'Залишки в регіоні'!$L1001,0)</f>
        <v>0</v>
      </c>
      <c r="J1001" s="1">
        <f>IF('Залишки в регіоні'!$B1001=Лист2!$J$1,'Залишки в регіоні'!$L1001,0)</f>
        <v>0</v>
      </c>
      <c r="K1001" s="1">
        <f>IF('[1]Залишки в регіоні'!$B1001=[1]Лист2!$K$1,'[1]Залишки в регіоні'!$L1001,0)</f>
        <v>0</v>
      </c>
      <c r="L1001" s="1">
        <f>IF('[1]Залишки в регіоні'!$B1001=[1]Лист2!$L$1,'[1]Залишки в регіоні'!$L1001,0)</f>
        <v>0</v>
      </c>
    </row>
    <row r="1002" spans="1:12" x14ac:dyDescent="0.2">
      <c r="A1002" s="1">
        <f>IF('Залишки в регіоні'!$B1002=Лист2!$A$1,'Залишки в регіоні'!$L1002,0)</f>
        <v>0</v>
      </c>
      <c r="B1002" s="1">
        <f>IF('Залишки в регіоні'!$B1002=Лист2!$B$1,'Залишки в регіоні'!$L1002,0)</f>
        <v>0</v>
      </c>
      <c r="C1002" s="1">
        <f>IF('Залишки в регіоні'!$B1002=Лист2!$C$1,'Залишки в регіоні'!$L1002,0)</f>
        <v>0</v>
      </c>
      <c r="D1002" s="1">
        <f>IF('Залишки в регіоні'!$B1002=Лист2!$D$1,'Залишки в регіоні'!$L1002,0)</f>
        <v>0</v>
      </c>
      <c r="E1002" s="1">
        <f>IF('Залишки в регіоні'!$B1002=Лист2!$E$1,'Залишки в регіоні'!$L1002,0)</f>
        <v>0</v>
      </c>
      <c r="F1002" s="1">
        <f>IF('Залишки в регіоні'!$B1002=Лист2!$F$1,'Залишки в регіоні'!$L1002,0)</f>
        <v>0</v>
      </c>
      <c r="G1002" s="1">
        <f>IF('Залишки в регіоні'!$B1002=Лист2!$G$1,'Залишки в регіоні'!$L1002,0)</f>
        <v>0</v>
      </c>
      <c r="H1002" s="1">
        <f>IF('Залишки в регіоні'!$B1002=Лист2!$H$1,'Залишки в регіоні'!$L1002,0)</f>
        <v>0</v>
      </c>
      <c r="I1002" s="1">
        <f>IF('Залишки в регіоні'!$B1002=Лист2!$I$1,'Залишки в регіоні'!$L1002,0)</f>
        <v>0</v>
      </c>
      <c r="J1002" s="1">
        <f>IF('Залишки в регіоні'!$B1002=Лист2!$J$1,'Залишки в регіоні'!$L1002,0)</f>
        <v>0</v>
      </c>
      <c r="K1002" s="1">
        <f>IF('[1]Залишки в регіоні'!$B1002=[1]Лист2!$K$1,'[1]Залишки в регіоні'!$L1002,0)</f>
        <v>0</v>
      </c>
      <c r="L1002" s="1">
        <f>IF('[1]Залишки в регіоні'!$B1002=[1]Лист2!$L$1,'[1]Залишки в регіоні'!$L1002,0)</f>
        <v>0</v>
      </c>
    </row>
    <row r="1003" spans="1:12" x14ac:dyDescent="0.2">
      <c r="A1003" s="1">
        <f>IF('Залишки в регіоні'!$B1003=Лист2!$A$1,'Залишки в регіоні'!$L1003,0)</f>
        <v>0</v>
      </c>
      <c r="B1003" s="1">
        <f>IF('Залишки в регіоні'!$B1003=Лист2!$B$1,'Залишки в регіоні'!$L1003,0)</f>
        <v>0</v>
      </c>
      <c r="C1003" s="1">
        <f>IF('Залишки в регіоні'!$B1003=Лист2!$C$1,'Залишки в регіоні'!$L1003,0)</f>
        <v>0</v>
      </c>
      <c r="D1003" s="1">
        <f>IF('Залишки в регіоні'!$B1003=Лист2!$D$1,'Залишки в регіоні'!$L1003,0)</f>
        <v>0</v>
      </c>
      <c r="E1003" s="1">
        <f>IF('Залишки в регіоні'!$B1003=Лист2!$E$1,'Залишки в регіоні'!$L1003,0)</f>
        <v>0</v>
      </c>
      <c r="F1003" s="1">
        <f>IF('Залишки в регіоні'!$B1003=Лист2!$F$1,'Залишки в регіоні'!$L1003,0)</f>
        <v>0</v>
      </c>
      <c r="G1003" s="1">
        <f>IF('Залишки в регіоні'!$B1003=Лист2!$G$1,'Залишки в регіоні'!$L1003,0)</f>
        <v>0</v>
      </c>
      <c r="H1003" s="1">
        <f>IF('Залишки в регіоні'!$B1003=Лист2!$H$1,'Залишки в регіоні'!$L1003,0)</f>
        <v>0</v>
      </c>
      <c r="I1003" s="1">
        <f>IF('Залишки в регіоні'!$B1003=Лист2!$I$1,'Залишки в регіоні'!$L1003,0)</f>
        <v>0</v>
      </c>
      <c r="J1003" s="1">
        <f>IF('Залишки в регіоні'!$B1003=Лист2!$J$1,'Залишки в регіоні'!$L1003,0)</f>
        <v>0</v>
      </c>
      <c r="K1003" s="1">
        <f>IF('[1]Залишки в регіоні'!$B1003=[1]Лист2!$K$1,'[1]Залишки в регіоні'!$L1003,0)</f>
        <v>0</v>
      </c>
      <c r="L1003" s="1">
        <f>IF('[1]Залишки в регіоні'!$B1003=[1]Лист2!$L$1,'[1]Залишки в регіоні'!$L1003,0)</f>
        <v>0</v>
      </c>
    </row>
    <row r="1004" spans="1:12" x14ac:dyDescent="0.2">
      <c r="A1004" s="1">
        <f>IF('Залишки в регіоні'!$B1004=Лист2!$A$1,'Залишки в регіоні'!$L1004,0)</f>
        <v>0</v>
      </c>
      <c r="B1004" s="1">
        <f>IF('Залишки в регіоні'!$B1004=Лист2!$B$1,'Залишки в регіоні'!$L1004,0)</f>
        <v>0</v>
      </c>
      <c r="C1004" s="1">
        <f>IF('Залишки в регіоні'!$B1004=Лист2!$C$1,'Залишки в регіоні'!$L1004,0)</f>
        <v>0</v>
      </c>
      <c r="D1004" s="1">
        <f>IF('Залишки в регіоні'!$B1004=Лист2!$D$1,'Залишки в регіоні'!$L1004,0)</f>
        <v>0</v>
      </c>
      <c r="E1004" s="1">
        <f>IF('Залишки в регіоні'!$B1004=Лист2!$E$1,'Залишки в регіоні'!$L1004,0)</f>
        <v>0</v>
      </c>
      <c r="F1004" s="1">
        <f>IF('Залишки в регіоні'!$B1004=Лист2!$F$1,'Залишки в регіоні'!$L1004,0)</f>
        <v>0</v>
      </c>
      <c r="G1004" s="1">
        <f>IF('Залишки в регіоні'!$B1004=Лист2!$G$1,'Залишки в регіоні'!$L1004,0)</f>
        <v>0</v>
      </c>
      <c r="H1004" s="1">
        <f>IF('Залишки в регіоні'!$B1004=Лист2!$H$1,'Залишки в регіоні'!$L1004,0)</f>
        <v>0</v>
      </c>
      <c r="I1004" s="1">
        <f>IF('Залишки в регіоні'!$B1004=Лист2!$I$1,'Залишки в регіоні'!$L1004,0)</f>
        <v>0</v>
      </c>
      <c r="J1004" s="1">
        <f>IF('Залишки в регіоні'!$B1004=Лист2!$J$1,'Залишки в регіоні'!$L1004,0)</f>
        <v>0</v>
      </c>
      <c r="K1004" s="1">
        <f>IF('[1]Залишки в регіоні'!$B1004=[1]Лист2!$K$1,'[1]Залишки в регіоні'!$L1004,0)</f>
        <v>0</v>
      </c>
      <c r="L1004" s="1">
        <f>IF('[1]Залишки в регіоні'!$B1004=[1]Лист2!$L$1,'[1]Залишки в регіоні'!$L1004,0)</f>
        <v>0</v>
      </c>
    </row>
    <row r="1005" spans="1:12" x14ac:dyDescent="0.2">
      <c r="A1005" s="1">
        <f>IF('Залишки в регіоні'!$B1005=Лист2!$A$1,'Залишки в регіоні'!$L1005,0)</f>
        <v>0</v>
      </c>
      <c r="B1005" s="1">
        <f>IF('Залишки в регіоні'!$B1005=Лист2!$B$1,'Залишки в регіоні'!$L1005,0)</f>
        <v>0</v>
      </c>
      <c r="C1005" s="1">
        <f>IF('Залишки в регіоні'!$B1005=Лист2!$C$1,'Залишки в регіоні'!$L1005,0)</f>
        <v>0</v>
      </c>
      <c r="D1005" s="1">
        <f>IF('Залишки в регіоні'!$B1005=Лист2!$D$1,'Залишки в регіоні'!$L1005,0)</f>
        <v>0</v>
      </c>
      <c r="E1005" s="1">
        <f>IF('Залишки в регіоні'!$B1005=Лист2!$E$1,'Залишки в регіоні'!$L1005,0)</f>
        <v>0</v>
      </c>
      <c r="F1005" s="1">
        <f>IF('Залишки в регіоні'!$B1005=Лист2!$F$1,'Залишки в регіоні'!$L1005,0)</f>
        <v>0</v>
      </c>
      <c r="G1005" s="1">
        <f>IF('Залишки в регіоні'!$B1005=Лист2!$G$1,'Залишки в регіоні'!$L1005,0)</f>
        <v>0</v>
      </c>
      <c r="H1005" s="1">
        <f>IF('Залишки в регіоні'!$B1005=Лист2!$H$1,'Залишки в регіоні'!$L1005,0)</f>
        <v>0</v>
      </c>
      <c r="I1005" s="1">
        <f>IF('Залишки в регіоні'!$B1005=Лист2!$I$1,'Залишки в регіоні'!$L1005,0)</f>
        <v>0</v>
      </c>
      <c r="J1005" s="1">
        <f>IF('Залишки в регіоні'!$B1005=Лист2!$J$1,'Залишки в регіоні'!$L1005,0)</f>
        <v>0</v>
      </c>
      <c r="K1005" s="1">
        <f>IF('[1]Залишки в регіоні'!$B1005=[1]Лист2!$K$1,'[1]Залишки в регіоні'!$L1005,0)</f>
        <v>0</v>
      </c>
      <c r="L1005" s="1">
        <f>IF('[1]Залишки в регіоні'!$B1005=[1]Лист2!$L$1,'[1]Залишки в регіоні'!$L1005,0)</f>
        <v>0</v>
      </c>
    </row>
    <row r="1006" spans="1:12" x14ac:dyDescent="0.2">
      <c r="A1006" s="1">
        <f>IF('Залишки в регіоні'!$B1006=Лист2!$A$1,'Залишки в регіоні'!$L1006,0)</f>
        <v>0</v>
      </c>
      <c r="B1006" s="1">
        <f>IF('Залишки в регіоні'!$B1006=Лист2!$B$1,'Залишки в регіоні'!$L1006,0)</f>
        <v>0</v>
      </c>
      <c r="C1006" s="1">
        <f>IF('Залишки в регіоні'!$B1006=Лист2!$C$1,'Залишки в регіоні'!$L1006,0)</f>
        <v>0</v>
      </c>
      <c r="D1006" s="1">
        <f>IF('Залишки в регіоні'!$B1006=Лист2!$D$1,'Залишки в регіоні'!$L1006,0)</f>
        <v>0</v>
      </c>
      <c r="E1006" s="1">
        <f>IF('Залишки в регіоні'!$B1006=Лист2!$E$1,'Залишки в регіоні'!$L1006,0)</f>
        <v>0</v>
      </c>
      <c r="F1006" s="1">
        <f>IF('Залишки в регіоні'!$B1006=Лист2!$F$1,'Залишки в регіоні'!$L1006,0)</f>
        <v>0</v>
      </c>
      <c r="G1006" s="1">
        <f>IF('Залишки в регіоні'!$B1006=Лист2!$G$1,'Залишки в регіоні'!$L1006,0)</f>
        <v>0</v>
      </c>
      <c r="H1006" s="1">
        <f>IF('Залишки в регіоні'!$B1006=Лист2!$H$1,'Залишки в регіоні'!$L1006,0)</f>
        <v>0</v>
      </c>
      <c r="I1006" s="1">
        <f>IF('Залишки в регіоні'!$B1006=Лист2!$I$1,'Залишки в регіоні'!$L1006,0)</f>
        <v>0</v>
      </c>
      <c r="J1006" s="1">
        <f>IF('Залишки в регіоні'!$B1006=Лист2!$J$1,'Залишки в регіоні'!$L1006,0)</f>
        <v>0</v>
      </c>
      <c r="K1006" s="1">
        <f>IF('[1]Залишки в регіоні'!$B1006=[1]Лист2!$K$1,'[1]Залишки в регіоні'!$L1006,0)</f>
        <v>0</v>
      </c>
      <c r="L1006" s="1">
        <f>IF('[1]Залишки в регіоні'!$B1006=[1]Лист2!$L$1,'[1]Залишки в регіоні'!$L1006,0)</f>
        <v>0</v>
      </c>
    </row>
    <row r="1007" spans="1:12" x14ac:dyDescent="0.2">
      <c r="A1007" s="1">
        <f>IF('Залишки в регіоні'!$B1007=Лист2!$A$1,'Залишки в регіоні'!$L1007,0)</f>
        <v>0</v>
      </c>
      <c r="B1007" s="1">
        <f>IF('Залишки в регіоні'!$B1007=Лист2!$B$1,'Залишки в регіоні'!$L1007,0)</f>
        <v>0</v>
      </c>
      <c r="C1007" s="1">
        <f>IF('Залишки в регіоні'!$B1007=Лист2!$C$1,'Залишки в регіоні'!$L1007,0)</f>
        <v>0</v>
      </c>
      <c r="D1007" s="1">
        <f>IF('Залишки в регіоні'!$B1007=Лист2!$D$1,'Залишки в регіоні'!$L1007,0)</f>
        <v>0</v>
      </c>
      <c r="E1007" s="1">
        <f>IF('Залишки в регіоні'!$B1007=Лист2!$E$1,'Залишки в регіоні'!$L1007,0)</f>
        <v>0</v>
      </c>
      <c r="F1007" s="1">
        <f>IF('Залишки в регіоні'!$B1007=Лист2!$F$1,'Залишки в регіоні'!$L1007,0)</f>
        <v>0</v>
      </c>
      <c r="G1007" s="1">
        <f>IF('Залишки в регіоні'!$B1007=Лист2!$G$1,'Залишки в регіоні'!$L1007,0)</f>
        <v>0</v>
      </c>
      <c r="H1007" s="1">
        <f>IF('Залишки в регіоні'!$B1007=Лист2!$H$1,'Залишки в регіоні'!$L1007,0)</f>
        <v>0</v>
      </c>
      <c r="I1007" s="1">
        <f>IF('Залишки в регіоні'!$B1007=Лист2!$I$1,'Залишки в регіоні'!$L1007,0)</f>
        <v>0</v>
      </c>
      <c r="J1007" s="1">
        <f>IF('Залишки в регіоні'!$B1007=Лист2!$J$1,'Залишки в регіоні'!$L1007,0)</f>
        <v>0</v>
      </c>
      <c r="K1007" s="1">
        <f>IF('[1]Залишки в регіоні'!$B1007=[1]Лист2!$K$1,'[1]Залишки в регіоні'!$L1007,0)</f>
        <v>0</v>
      </c>
      <c r="L1007" s="1">
        <f>IF('[1]Залишки в регіоні'!$B1007=[1]Лист2!$L$1,'[1]Залишки в регіоні'!$L1007,0)</f>
        <v>0</v>
      </c>
    </row>
    <row r="1008" spans="1:12" x14ac:dyDescent="0.2">
      <c r="A1008" s="1">
        <f>IF('Залишки в регіоні'!$B1008=Лист2!$A$1,'Залишки в регіоні'!$L1008,0)</f>
        <v>0</v>
      </c>
      <c r="B1008" s="1">
        <f>IF('Залишки в регіоні'!$B1008=Лист2!$B$1,'Залишки в регіоні'!$L1008,0)</f>
        <v>0</v>
      </c>
      <c r="C1008" s="1">
        <f>IF('Залишки в регіоні'!$B1008=Лист2!$C$1,'Залишки в регіоні'!$L1008,0)</f>
        <v>0</v>
      </c>
      <c r="D1008" s="1">
        <f>IF('Залишки в регіоні'!$B1008=Лист2!$D$1,'Залишки в регіоні'!$L1008,0)</f>
        <v>0</v>
      </c>
      <c r="E1008" s="1">
        <f>IF('Залишки в регіоні'!$B1008=Лист2!$E$1,'Залишки в регіоні'!$L1008,0)</f>
        <v>0</v>
      </c>
      <c r="F1008" s="1">
        <f>IF('Залишки в регіоні'!$B1008=Лист2!$F$1,'Залишки в регіоні'!$L1008,0)</f>
        <v>0</v>
      </c>
      <c r="G1008" s="1">
        <f>IF('Залишки в регіоні'!$B1008=Лист2!$G$1,'Залишки в регіоні'!$L1008,0)</f>
        <v>0</v>
      </c>
      <c r="H1008" s="1">
        <f>IF('Залишки в регіоні'!$B1008=Лист2!$H$1,'Залишки в регіоні'!$L1008,0)</f>
        <v>0</v>
      </c>
      <c r="I1008" s="1">
        <f>IF('Залишки в регіоні'!$B1008=Лист2!$I$1,'Залишки в регіоні'!$L1008,0)</f>
        <v>0</v>
      </c>
      <c r="J1008" s="1">
        <f>IF('Залишки в регіоні'!$B1008=Лист2!$J$1,'Залишки в регіоні'!$L1008,0)</f>
        <v>0</v>
      </c>
      <c r="K1008" s="1">
        <f>IF('[1]Залишки в регіоні'!$B1008=[1]Лист2!$K$1,'[1]Залишки в регіоні'!$L1008,0)</f>
        <v>0</v>
      </c>
      <c r="L1008" s="1">
        <f>IF('[1]Залишки в регіоні'!$B1008=[1]Лист2!$L$1,'[1]Залишки в регіоні'!$L1008,0)</f>
        <v>0</v>
      </c>
    </row>
    <row r="1009" spans="1:12" x14ac:dyDescent="0.2">
      <c r="A1009" s="1">
        <f>IF('Залишки в регіоні'!$B1009=Лист2!$A$1,'Залишки в регіоні'!$L1009,0)</f>
        <v>0</v>
      </c>
      <c r="B1009" s="1">
        <f>IF('Залишки в регіоні'!$B1009=Лист2!$B$1,'Залишки в регіоні'!$L1009,0)</f>
        <v>0</v>
      </c>
      <c r="C1009" s="1">
        <f>IF('Залишки в регіоні'!$B1009=Лист2!$C$1,'Залишки в регіоні'!$L1009,0)</f>
        <v>0</v>
      </c>
      <c r="D1009" s="1">
        <f>IF('Залишки в регіоні'!$B1009=Лист2!$D$1,'Залишки в регіоні'!$L1009,0)</f>
        <v>0</v>
      </c>
      <c r="E1009" s="1">
        <f>IF('Залишки в регіоні'!$B1009=Лист2!$E$1,'Залишки в регіоні'!$L1009,0)</f>
        <v>0</v>
      </c>
      <c r="F1009" s="1">
        <f>IF('Залишки в регіоні'!$B1009=Лист2!$F$1,'Залишки в регіоні'!$L1009,0)</f>
        <v>0</v>
      </c>
      <c r="G1009" s="1">
        <f>IF('Залишки в регіоні'!$B1009=Лист2!$G$1,'Залишки в регіоні'!$L1009,0)</f>
        <v>0</v>
      </c>
      <c r="H1009" s="1">
        <f>IF('Залишки в регіоні'!$B1009=Лист2!$H$1,'Залишки в регіоні'!$L1009,0)</f>
        <v>0</v>
      </c>
      <c r="I1009" s="1">
        <f>IF('Залишки в регіоні'!$B1009=Лист2!$I$1,'Залишки в регіоні'!$L1009,0)</f>
        <v>0</v>
      </c>
      <c r="J1009" s="1">
        <f>IF('Залишки в регіоні'!$B1009=Лист2!$J$1,'Залишки в регіоні'!$L1009,0)</f>
        <v>0</v>
      </c>
      <c r="K1009" s="1">
        <f>IF('[1]Залишки в регіоні'!$B1009=[1]Лист2!$K$1,'[1]Залишки в регіоні'!$L1009,0)</f>
        <v>0</v>
      </c>
      <c r="L1009" s="1">
        <f>IF('[1]Залишки в регіоні'!$B1009=[1]Лист2!$L$1,'[1]Залишки в регіоні'!$L1009,0)</f>
        <v>0</v>
      </c>
    </row>
    <row r="1010" spans="1:12" x14ac:dyDescent="0.2">
      <c r="A1010" s="1">
        <f>IF('Залишки в регіоні'!$B1010=Лист2!$A$1,'Залишки в регіоні'!$L1010,0)</f>
        <v>0</v>
      </c>
      <c r="B1010" s="1">
        <f>IF('Залишки в регіоні'!$B1010=Лист2!$B$1,'Залишки в регіоні'!$L1010,0)</f>
        <v>0</v>
      </c>
      <c r="C1010" s="1">
        <f>IF('Залишки в регіоні'!$B1010=Лист2!$C$1,'Залишки в регіоні'!$L1010,0)</f>
        <v>0</v>
      </c>
      <c r="D1010" s="1">
        <f>IF('Залишки в регіоні'!$B1010=Лист2!$D$1,'Залишки в регіоні'!$L1010,0)</f>
        <v>0</v>
      </c>
      <c r="E1010" s="1">
        <f>IF('Залишки в регіоні'!$B1010=Лист2!$E$1,'Залишки в регіоні'!$L1010,0)</f>
        <v>0</v>
      </c>
      <c r="F1010" s="1">
        <f>IF('Залишки в регіоні'!$B1010=Лист2!$F$1,'Залишки в регіоні'!$L1010,0)</f>
        <v>0</v>
      </c>
      <c r="G1010" s="1">
        <f>IF('Залишки в регіоні'!$B1010=Лист2!$G$1,'Залишки в регіоні'!$L1010,0)</f>
        <v>0</v>
      </c>
      <c r="H1010" s="1">
        <f>IF('Залишки в регіоні'!$B1010=Лист2!$H$1,'Залишки в регіоні'!$L1010,0)</f>
        <v>0</v>
      </c>
      <c r="I1010" s="1">
        <f>IF('Залишки в регіоні'!$B1010=Лист2!$I$1,'Залишки в регіоні'!$L1010,0)</f>
        <v>0</v>
      </c>
      <c r="J1010" s="1">
        <f>IF('Залишки в регіоні'!$B1010=Лист2!$J$1,'Залишки в регіоні'!$L1010,0)</f>
        <v>0</v>
      </c>
      <c r="K1010" s="1">
        <f>IF('[1]Залишки в регіоні'!$B1010=[1]Лист2!$K$1,'[1]Залишки в регіоні'!$L1010,0)</f>
        <v>0</v>
      </c>
      <c r="L1010" s="1">
        <f>IF('[1]Залишки в регіоні'!$B1010=[1]Лист2!$L$1,'[1]Залишки в регіоні'!$L1010,0)</f>
        <v>0</v>
      </c>
    </row>
    <row r="1011" spans="1:12" x14ac:dyDescent="0.2">
      <c r="A1011" s="1">
        <f>IF('Залишки в регіоні'!$B1011=Лист2!$A$1,'Залишки в регіоні'!$L1011,0)</f>
        <v>0</v>
      </c>
      <c r="B1011" s="1">
        <f>IF('Залишки в регіоні'!$B1011=Лист2!$B$1,'Залишки в регіоні'!$L1011,0)</f>
        <v>0</v>
      </c>
      <c r="C1011" s="1">
        <f>IF('Залишки в регіоні'!$B1011=Лист2!$C$1,'Залишки в регіоні'!$L1011,0)</f>
        <v>0</v>
      </c>
      <c r="D1011" s="1">
        <f>IF('Залишки в регіоні'!$B1011=Лист2!$D$1,'Залишки в регіоні'!$L1011,0)</f>
        <v>0</v>
      </c>
      <c r="E1011" s="1">
        <f>IF('Залишки в регіоні'!$B1011=Лист2!$E$1,'Залишки в регіоні'!$L1011,0)</f>
        <v>0</v>
      </c>
      <c r="F1011" s="1">
        <f>IF('Залишки в регіоні'!$B1011=Лист2!$F$1,'Залишки в регіоні'!$L1011,0)</f>
        <v>0</v>
      </c>
      <c r="G1011" s="1">
        <f>IF('Залишки в регіоні'!$B1011=Лист2!$G$1,'Залишки в регіоні'!$L1011,0)</f>
        <v>0</v>
      </c>
      <c r="H1011" s="1">
        <f>IF('Залишки в регіоні'!$B1011=Лист2!$H$1,'Залишки в регіоні'!$L1011,0)</f>
        <v>0</v>
      </c>
      <c r="I1011" s="1">
        <f>IF('Залишки в регіоні'!$B1011=Лист2!$I$1,'Залишки в регіоні'!$L1011,0)</f>
        <v>0</v>
      </c>
      <c r="J1011" s="1">
        <f>IF('Залишки в регіоні'!$B1011=Лист2!$J$1,'Залишки в регіоні'!$L1011,0)</f>
        <v>0</v>
      </c>
      <c r="K1011" s="1">
        <f>IF('[1]Залишки в регіоні'!$B1011=[1]Лист2!$K$1,'[1]Залишки в регіоні'!$L1011,0)</f>
        <v>0</v>
      </c>
      <c r="L1011" s="1">
        <f>IF('[1]Залишки в регіоні'!$B1011=[1]Лист2!$L$1,'[1]Залишки в регіоні'!$L1011,0)</f>
        <v>0</v>
      </c>
    </row>
    <row r="1012" spans="1:12" x14ac:dyDescent="0.2">
      <c r="A1012" s="1">
        <f>IF('Залишки в регіоні'!$B1012=Лист2!$A$1,'Залишки в регіоні'!$L1012,0)</f>
        <v>0</v>
      </c>
      <c r="B1012" s="1">
        <f>IF('Залишки в регіоні'!$B1012=Лист2!$B$1,'Залишки в регіоні'!$L1012,0)</f>
        <v>0</v>
      </c>
      <c r="C1012" s="1">
        <f>IF('Залишки в регіоні'!$B1012=Лист2!$C$1,'Залишки в регіоні'!$L1012,0)</f>
        <v>0</v>
      </c>
      <c r="D1012" s="1">
        <f>IF('Залишки в регіоні'!$B1012=Лист2!$D$1,'Залишки в регіоні'!$L1012,0)</f>
        <v>0</v>
      </c>
      <c r="E1012" s="1">
        <f>IF('Залишки в регіоні'!$B1012=Лист2!$E$1,'Залишки в регіоні'!$L1012,0)</f>
        <v>0</v>
      </c>
      <c r="F1012" s="1">
        <f>IF('Залишки в регіоні'!$B1012=Лист2!$F$1,'Залишки в регіоні'!$L1012,0)</f>
        <v>0</v>
      </c>
      <c r="G1012" s="1">
        <f>IF('Залишки в регіоні'!$B1012=Лист2!$G$1,'Залишки в регіоні'!$L1012,0)</f>
        <v>0</v>
      </c>
      <c r="H1012" s="1">
        <f>IF('Залишки в регіоні'!$B1012=Лист2!$H$1,'Залишки в регіоні'!$L1012,0)</f>
        <v>0</v>
      </c>
      <c r="I1012" s="1">
        <f>IF('Залишки в регіоні'!$B1012=Лист2!$I$1,'Залишки в регіоні'!$L1012,0)</f>
        <v>0</v>
      </c>
      <c r="J1012" s="1">
        <f>IF('Залишки в регіоні'!$B1012=Лист2!$J$1,'Залишки в регіоні'!$L1012,0)</f>
        <v>0</v>
      </c>
      <c r="K1012" s="1">
        <f>IF('[1]Залишки в регіоні'!$B1012=[1]Лист2!$K$1,'[1]Залишки в регіоні'!$L1012,0)</f>
        <v>0</v>
      </c>
      <c r="L1012" s="1">
        <f>IF('[1]Залишки в регіоні'!$B1012=[1]Лист2!$L$1,'[1]Залишки в регіоні'!$L1012,0)</f>
        <v>0</v>
      </c>
    </row>
    <row r="1013" spans="1:12" x14ac:dyDescent="0.2">
      <c r="A1013" s="1">
        <f>IF('Залишки в регіоні'!$B1013=Лист2!$A$1,'Залишки в регіоні'!$L1013,0)</f>
        <v>0</v>
      </c>
      <c r="B1013" s="1">
        <f>IF('Залишки в регіоні'!$B1013=Лист2!$B$1,'Залишки в регіоні'!$L1013,0)</f>
        <v>0</v>
      </c>
      <c r="C1013" s="1">
        <f>IF('Залишки в регіоні'!$B1013=Лист2!$C$1,'Залишки в регіоні'!$L1013,0)</f>
        <v>0</v>
      </c>
      <c r="D1013" s="1">
        <f>IF('Залишки в регіоні'!$B1013=Лист2!$D$1,'Залишки в регіоні'!$L1013,0)</f>
        <v>0</v>
      </c>
      <c r="E1013" s="1">
        <f>IF('Залишки в регіоні'!$B1013=Лист2!$E$1,'Залишки в регіоні'!$L1013,0)</f>
        <v>0</v>
      </c>
      <c r="F1013" s="1">
        <f>IF('Залишки в регіоні'!$B1013=Лист2!$F$1,'Залишки в регіоні'!$L1013,0)</f>
        <v>0</v>
      </c>
      <c r="G1013" s="1">
        <f>IF('Залишки в регіоні'!$B1013=Лист2!$G$1,'Залишки в регіоні'!$L1013,0)</f>
        <v>0</v>
      </c>
      <c r="H1013" s="1">
        <f>IF('Залишки в регіоні'!$B1013=Лист2!$H$1,'Залишки в регіоні'!$L1013,0)</f>
        <v>0</v>
      </c>
      <c r="I1013" s="1">
        <f>IF('Залишки в регіоні'!$B1013=Лист2!$I$1,'Залишки в регіоні'!$L1013,0)</f>
        <v>0</v>
      </c>
      <c r="J1013" s="1">
        <f>IF('Залишки в регіоні'!$B1013=Лист2!$J$1,'Залишки в регіоні'!$L1013,0)</f>
        <v>0</v>
      </c>
      <c r="K1013" s="1">
        <f>IF('[1]Залишки в регіоні'!$B1013=[1]Лист2!$K$1,'[1]Залишки в регіоні'!$L1013,0)</f>
        <v>0</v>
      </c>
      <c r="L1013" s="1">
        <f>IF('[1]Залишки в регіоні'!$B1013=[1]Лист2!$L$1,'[1]Залишки в регіоні'!$L1013,0)</f>
        <v>0</v>
      </c>
    </row>
    <row r="1014" spans="1:12" x14ac:dyDescent="0.2">
      <c r="A1014" s="1">
        <f>IF('Залишки в регіоні'!$B1014=Лист2!$A$1,'Залишки в регіоні'!$L1014,0)</f>
        <v>0</v>
      </c>
      <c r="B1014" s="1">
        <f>IF('Залишки в регіоні'!$B1014=Лист2!$B$1,'Залишки в регіоні'!$L1014,0)</f>
        <v>0</v>
      </c>
      <c r="C1014" s="1">
        <f>IF('Залишки в регіоні'!$B1014=Лист2!$C$1,'Залишки в регіоні'!$L1014,0)</f>
        <v>0</v>
      </c>
      <c r="D1014" s="1">
        <f>IF('Залишки в регіоні'!$B1014=Лист2!$D$1,'Залишки в регіоні'!$L1014,0)</f>
        <v>0</v>
      </c>
      <c r="E1014" s="1">
        <f>IF('Залишки в регіоні'!$B1014=Лист2!$E$1,'Залишки в регіоні'!$L1014,0)</f>
        <v>0</v>
      </c>
      <c r="F1014" s="1">
        <f>IF('Залишки в регіоні'!$B1014=Лист2!$F$1,'Залишки в регіоні'!$L1014,0)</f>
        <v>0</v>
      </c>
      <c r="G1014" s="1">
        <f>IF('Залишки в регіоні'!$B1014=Лист2!$G$1,'Залишки в регіоні'!$L1014,0)</f>
        <v>0</v>
      </c>
      <c r="H1014" s="1">
        <f>IF('Залишки в регіоні'!$B1014=Лист2!$H$1,'Залишки в регіоні'!$L1014,0)</f>
        <v>0</v>
      </c>
      <c r="I1014" s="1">
        <f>IF('Залишки в регіоні'!$B1014=Лист2!$I$1,'Залишки в регіоні'!$L1014,0)</f>
        <v>0</v>
      </c>
      <c r="J1014" s="1">
        <f>IF('Залишки в регіоні'!$B1014=Лист2!$J$1,'Залишки в регіоні'!$L1014,0)</f>
        <v>0</v>
      </c>
      <c r="K1014" s="1">
        <f>IF('[1]Залишки в регіоні'!$B1014=[1]Лист2!$K$1,'[1]Залишки в регіоні'!$L1014,0)</f>
        <v>0</v>
      </c>
      <c r="L1014" s="1">
        <f>IF('[1]Залишки в регіоні'!$B1014=[1]Лист2!$L$1,'[1]Залишки в регіоні'!$L1014,0)</f>
        <v>0</v>
      </c>
    </row>
    <row r="1015" spans="1:12" x14ac:dyDescent="0.2">
      <c r="A1015" s="1">
        <f>IF('Залишки в регіоні'!$B1015=Лист2!$A$1,'Залишки в регіоні'!$L1015,0)</f>
        <v>0</v>
      </c>
      <c r="B1015" s="1">
        <f>IF('Залишки в регіоні'!$B1015=Лист2!$B$1,'Залишки в регіоні'!$L1015,0)</f>
        <v>0</v>
      </c>
      <c r="C1015" s="1">
        <f>IF('Залишки в регіоні'!$B1015=Лист2!$C$1,'Залишки в регіоні'!$L1015,0)</f>
        <v>0</v>
      </c>
      <c r="D1015" s="1">
        <f>IF('Залишки в регіоні'!$B1015=Лист2!$D$1,'Залишки в регіоні'!$L1015,0)</f>
        <v>0</v>
      </c>
      <c r="E1015" s="1">
        <f>IF('Залишки в регіоні'!$B1015=Лист2!$E$1,'Залишки в регіоні'!$L1015,0)</f>
        <v>0</v>
      </c>
      <c r="F1015" s="1">
        <f>IF('Залишки в регіоні'!$B1015=Лист2!$F$1,'Залишки в регіоні'!$L1015,0)</f>
        <v>0</v>
      </c>
      <c r="G1015" s="1">
        <f>IF('Залишки в регіоні'!$B1015=Лист2!$G$1,'Залишки в регіоні'!$L1015,0)</f>
        <v>0</v>
      </c>
      <c r="H1015" s="1">
        <f>IF('Залишки в регіоні'!$B1015=Лист2!$H$1,'Залишки в регіоні'!$L1015,0)</f>
        <v>0</v>
      </c>
      <c r="I1015" s="1">
        <f>IF('Залишки в регіоні'!$B1015=Лист2!$I$1,'Залишки в регіоні'!$L1015,0)</f>
        <v>0</v>
      </c>
      <c r="J1015" s="1">
        <f>IF('Залишки в регіоні'!$B1015=Лист2!$J$1,'Залишки в регіоні'!$L1015,0)</f>
        <v>0</v>
      </c>
      <c r="K1015" s="1">
        <f>IF('[1]Залишки в регіоні'!$B1015=[1]Лист2!$K$1,'[1]Залишки в регіоні'!$L1015,0)</f>
        <v>0</v>
      </c>
      <c r="L1015" s="1">
        <f>IF('[1]Залишки в регіоні'!$B1015=[1]Лист2!$L$1,'[1]Залишки в регіоні'!$L1015,0)</f>
        <v>0</v>
      </c>
    </row>
    <row r="1016" spans="1:12" x14ac:dyDescent="0.2">
      <c r="A1016" s="1">
        <f>IF('Залишки в регіоні'!$B1016=Лист2!$A$1,'Залишки в регіоні'!$L1016,0)</f>
        <v>0</v>
      </c>
      <c r="B1016" s="1">
        <f>IF('Залишки в регіоні'!$B1016=Лист2!$B$1,'Залишки в регіоні'!$L1016,0)</f>
        <v>0</v>
      </c>
      <c r="C1016" s="1">
        <f>IF('Залишки в регіоні'!$B1016=Лист2!$C$1,'Залишки в регіоні'!$L1016,0)</f>
        <v>0</v>
      </c>
      <c r="D1016" s="1">
        <f>IF('Залишки в регіоні'!$B1016=Лист2!$D$1,'Залишки в регіоні'!$L1016,0)</f>
        <v>0</v>
      </c>
      <c r="E1016" s="1">
        <f>IF('Залишки в регіоні'!$B1016=Лист2!$E$1,'Залишки в регіоні'!$L1016,0)</f>
        <v>0</v>
      </c>
      <c r="F1016" s="1">
        <f>IF('Залишки в регіоні'!$B1016=Лист2!$F$1,'Залишки в регіоні'!$L1016,0)</f>
        <v>0</v>
      </c>
      <c r="G1016" s="1">
        <f>IF('Залишки в регіоні'!$B1016=Лист2!$G$1,'Залишки в регіоні'!$L1016,0)</f>
        <v>0</v>
      </c>
      <c r="H1016" s="1">
        <f>IF('Залишки в регіоні'!$B1016=Лист2!$H$1,'Залишки в регіоні'!$L1016,0)</f>
        <v>0</v>
      </c>
      <c r="I1016" s="1">
        <f>IF('Залишки в регіоні'!$B1016=Лист2!$I$1,'Залишки в регіоні'!$L1016,0)</f>
        <v>0</v>
      </c>
      <c r="J1016" s="1">
        <f>IF('Залишки в регіоні'!$B1016=Лист2!$J$1,'Залишки в регіоні'!$L1016,0)</f>
        <v>0</v>
      </c>
      <c r="K1016" s="1">
        <f>IF('[1]Залишки в регіоні'!$B1016=[1]Лист2!$K$1,'[1]Залишки в регіоні'!$L1016,0)</f>
        <v>0</v>
      </c>
      <c r="L1016" s="1">
        <f>IF('[1]Залишки в регіоні'!$B1016=[1]Лист2!$L$1,'[1]Залишки в регіоні'!$L1016,0)</f>
        <v>0</v>
      </c>
    </row>
    <row r="1017" spans="1:12" x14ac:dyDescent="0.2">
      <c r="A1017" s="1">
        <f>IF('Залишки в регіоні'!$B1017=Лист2!$A$1,'Залишки в регіоні'!$L1017,0)</f>
        <v>0</v>
      </c>
      <c r="B1017" s="1">
        <f>IF('Залишки в регіоні'!$B1017=Лист2!$B$1,'Залишки в регіоні'!$L1017,0)</f>
        <v>0</v>
      </c>
      <c r="C1017" s="1">
        <f>IF('Залишки в регіоні'!$B1017=Лист2!$C$1,'Залишки в регіоні'!$L1017,0)</f>
        <v>0</v>
      </c>
      <c r="D1017" s="1">
        <f>IF('Залишки в регіоні'!$B1017=Лист2!$D$1,'Залишки в регіоні'!$L1017,0)</f>
        <v>0</v>
      </c>
      <c r="E1017" s="1">
        <f>IF('Залишки в регіоні'!$B1017=Лист2!$E$1,'Залишки в регіоні'!$L1017,0)</f>
        <v>0</v>
      </c>
      <c r="F1017" s="1">
        <f>IF('Залишки в регіоні'!$B1017=Лист2!$F$1,'Залишки в регіоні'!$L1017,0)</f>
        <v>0</v>
      </c>
      <c r="G1017" s="1">
        <f>IF('Залишки в регіоні'!$B1017=Лист2!$G$1,'Залишки в регіоні'!$L1017,0)</f>
        <v>0</v>
      </c>
      <c r="H1017" s="1">
        <f>IF('Залишки в регіоні'!$B1017=Лист2!$H$1,'Залишки в регіоні'!$L1017,0)</f>
        <v>0</v>
      </c>
      <c r="I1017" s="1">
        <f>IF('Залишки в регіоні'!$B1017=Лист2!$I$1,'Залишки в регіоні'!$L1017,0)</f>
        <v>0</v>
      </c>
      <c r="J1017" s="1">
        <f>IF('Залишки в регіоні'!$B1017=Лист2!$J$1,'Залишки в регіоні'!$L1017,0)</f>
        <v>0</v>
      </c>
      <c r="K1017" s="1">
        <f>IF('[1]Залишки в регіоні'!$B1017=[1]Лист2!$K$1,'[1]Залишки в регіоні'!$L1017,0)</f>
        <v>0</v>
      </c>
      <c r="L1017" s="1">
        <f>IF('[1]Залишки в регіоні'!$B1017=[1]Лист2!$L$1,'[1]Залишки в регіоні'!$L1017,0)</f>
        <v>0</v>
      </c>
    </row>
    <row r="1018" spans="1:12" x14ac:dyDescent="0.2">
      <c r="A1018" s="1">
        <f>IF('Залишки в регіоні'!$B1018=Лист2!$A$1,'Залишки в регіоні'!$L1018,0)</f>
        <v>0</v>
      </c>
      <c r="B1018" s="1">
        <f>IF('Залишки в регіоні'!$B1018=Лист2!$B$1,'Залишки в регіоні'!$L1018,0)</f>
        <v>0</v>
      </c>
      <c r="C1018" s="1">
        <f>IF('Залишки в регіоні'!$B1018=Лист2!$C$1,'Залишки в регіоні'!$L1018,0)</f>
        <v>0</v>
      </c>
      <c r="D1018" s="1">
        <f>IF('Залишки в регіоні'!$B1018=Лист2!$D$1,'Залишки в регіоні'!$L1018,0)</f>
        <v>0</v>
      </c>
      <c r="E1018" s="1">
        <f>IF('Залишки в регіоні'!$B1018=Лист2!$E$1,'Залишки в регіоні'!$L1018,0)</f>
        <v>0</v>
      </c>
      <c r="F1018" s="1">
        <f>IF('Залишки в регіоні'!$B1018=Лист2!$F$1,'Залишки в регіоні'!$L1018,0)</f>
        <v>0</v>
      </c>
      <c r="G1018" s="1">
        <f>IF('Залишки в регіоні'!$B1018=Лист2!$G$1,'Залишки в регіоні'!$L1018,0)</f>
        <v>0</v>
      </c>
      <c r="H1018" s="1">
        <f>IF('Залишки в регіоні'!$B1018=Лист2!$H$1,'Залишки в регіоні'!$L1018,0)</f>
        <v>0</v>
      </c>
      <c r="I1018" s="1">
        <f>IF('Залишки в регіоні'!$B1018=Лист2!$I$1,'Залишки в регіоні'!$L1018,0)</f>
        <v>0</v>
      </c>
      <c r="J1018" s="1">
        <f>IF('Залишки в регіоні'!$B1018=Лист2!$J$1,'Залишки в регіоні'!$L1018,0)</f>
        <v>0</v>
      </c>
      <c r="K1018" s="1">
        <f>IF('[1]Залишки в регіоні'!$B1018=[1]Лист2!$K$1,'[1]Залишки в регіоні'!$L1018,0)</f>
        <v>0</v>
      </c>
      <c r="L1018" s="1">
        <f>IF('[1]Залишки в регіоні'!$B1018=[1]Лист2!$L$1,'[1]Залишки в регіоні'!$L1018,0)</f>
        <v>0</v>
      </c>
    </row>
    <row r="1019" spans="1:12" x14ac:dyDescent="0.2">
      <c r="A1019" s="1">
        <f>IF('Залишки в регіоні'!$B1019=Лист2!$A$1,'Залишки в регіоні'!$L1019,0)</f>
        <v>0</v>
      </c>
      <c r="B1019" s="1">
        <f>IF('Залишки в регіоні'!$B1019=Лист2!$B$1,'Залишки в регіоні'!$L1019,0)</f>
        <v>0</v>
      </c>
      <c r="C1019" s="1">
        <f>IF('Залишки в регіоні'!$B1019=Лист2!$C$1,'Залишки в регіоні'!$L1019,0)</f>
        <v>0</v>
      </c>
      <c r="D1019" s="1">
        <f>IF('Залишки в регіоні'!$B1019=Лист2!$D$1,'Залишки в регіоні'!$L1019,0)</f>
        <v>0</v>
      </c>
      <c r="E1019" s="1">
        <f>IF('Залишки в регіоні'!$B1019=Лист2!$E$1,'Залишки в регіоні'!$L1019,0)</f>
        <v>0</v>
      </c>
      <c r="F1019" s="1">
        <f>IF('Залишки в регіоні'!$B1019=Лист2!$F$1,'Залишки в регіоні'!$L1019,0)</f>
        <v>0</v>
      </c>
      <c r="G1019" s="1">
        <f>IF('Залишки в регіоні'!$B1019=Лист2!$G$1,'Залишки в регіоні'!$L1019,0)</f>
        <v>0</v>
      </c>
      <c r="H1019" s="1">
        <f>IF('Залишки в регіоні'!$B1019=Лист2!$H$1,'Залишки в регіоні'!$L1019,0)</f>
        <v>0</v>
      </c>
      <c r="I1019" s="1">
        <f>IF('Залишки в регіоні'!$B1019=Лист2!$I$1,'Залишки в регіоні'!$L1019,0)</f>
        <v>0</v>
      </c>
      <c r="J1019" s="1">
        <f>IF('Залишки в регіоні'!$B1019=Лист2!$J$1,'Залишки в регіоні'!$L1019,0)</f>
        <v>0</v>
      </c>
      <c r="K1019" s="1">
        <f>IF('[1]Залишки в регіоні'!$B1019=[1]Лист2!$K$1,'[1]Залишки в регіоні'!$L1019,0)</f>
        <v>0</v>
      </c>
      <c r="L1019" s="1">
        <f>IF('[1]Залишки в регіоні'!$B1019=[1]Лист2!$L$1,'[1]Залишки в регіоні'!$L1019,0)</f>
        <v>0</v>
      </c>
    </row>
    <row r="1020" spans="1:12" x14ac:dyDescent="0.2">
      <c r="A1020" s="1">
        <f>IF('Залишки в регіоні'!$B1020=Лист2!$A$1,'Залишки в регіоні'!$L1020,0)</f>
        <v>0</v>
      </c>
      <c r="B1020" s="1">
        <f>IF('Залишки в регіоні'!$B1020=Лист2!$B$1,'Залишки в регіоні'!$L1020,0)</f>
        <v>0</v>
      </c>
      <c r="C1020" s="1">
        <f>IF('Залишки в регіоні'!$B1020=Лист2!$C$1,'Залишки в регіоні'!$L1020,0)</f>
        <v>0</v>
      </c>
      <c r="D1020" s="1">
        <f>IF('Залишки в регіоні'!$B1020=Лист2!$D$1,'Залишки в регіоні'!$L1020,0)</f>
        <v>0</v>
      </c>
      <c r="E1020" s="1">
        <f>IF('Залишки в регіоні'!$B1020=Лист2!$E$1,'Залишки в регіоні'!$L1020,0)</f>
        <v>0</v>
      </c>
      <c r="F1020" s="1">
        <f>IF('Залишки в регіоні'!$B1020=Лист2!$F$1,'Залишки в регіоні'!$L1020,0)</f>
        <v>0</v>
      </c>
      <c r="G1020" s="1">
        <f>IF('Залишки в регіоні'!$B1020=Лист2!$G$1,'Залишки в регіоні'!$L1020,0)</f>
        <v>0</v>
      </c>
      <c r="H1020" s="1">
        <f>IF('Залишки в регіоні'!$B1020=Лист2!$H$1,'Залишки в регіоні'!$L1020,0)</f>
        <v>0</v>
      </c>
      <c r="I1020" s="1">
        <f>IF('Залишки в регіоні'!$B1020=Лист2!$I$1,'Залишки в регіоні'!$L1020,0)</f>
        <v>0</v>
      </c>
      <c r="J1020" s="1">
        <f>IF('Залишки в регіоні'!$B1020=Лист2!$J$1,'Залишки в регіоні'!$L1020,0)</f>
        <v>0</v>
      </c>
      <c r="K1020" s="1">
        <f>IF('[1]Залишки в регіоні'!$B1020=[1]Лист2!$K$1,'[1]Залишки в регіоні'!$L1020,0)</f>
        <v>0</v>
      </c>
      <c r="L1020" s="1">
        <f>IF('[1]Залишки в регіоні'!$B1020=[1]Лист2!$L$1,'[1]Залишки в регіоні'!$L1020,0)</f>
        <v>0</v>
      </c>
    </row>
    <row r="1021" spans="1:12" x14ac:dyDescent="0.2">
      <c r="A1021" s="1">
        <f>IF('Залишки в регіоні'!$B1021=Лист2!$A$1,'Залишки в регіоні'!$L1021,0)</f>
        <v>0</v>
      </c>
      <c r="B1021" s="1">
        <f>IF('Залишки в регіоні'!$B1021=Лист2!$B$1,'Залишки в регіоні'!$L1021,0)</f>
        <v>0</v>
      </c>
      <c r="C1021" s="1">
        <f>IF('Залишки в регіоні'!$B1021=Лист2!$C$1,'Залишки в регіоні'!$L1021,0)</f>
        <v>0</v>
      </c>
      <c r="D1021" s="1">
        <f>IF('Залишки в регіоні'!$B1021=Лист2!$D$1,'Залишки в регіоні'!$L1021,0)</f>
        <v>0</v>
      </c>
      <c r="E1021" s="1">
        <f>IF('Залишки в регіоні'!$B1021=Лист2!$E$1,'Залишки в регіоні'!$L1021,0)</f>
        <v>0</v>
      </c>
      <c r="F1021" s="1">
        <f>IF('Залишки в регіоні'!$B1021=Лист2!$F$1,'Залишки в регіоні'!$L1021,0)</f>
        <v>0</v>
      </c>
      <c r="G1021" s="1">
        <f>IF('Залишки в регіоні'!$B1021=Лист2!$G$1,'Залишки в регіоні'!$L1021,0)</f>
        <v>0</v>
      </c>
      <c r="H1021" s="1">
        <f>IF('Залишки в регіоні'!$B1021=Лист2!$H$1,'Залишки в регіоні'!$L1021,0)</f>
        <v>0</v>
      </c>
      <c r="I1021" s="1">
        <f>IF('Залишки в регіоні'!$B1021=Лист2!$I$1,'Залишки в регіоні'!$L1021,0)</f>
        <v>0</v>
      </c>
      <c r="J1021" s="1">
        <f>IF('Залишки в регіоні'!$B1021=Лист2!$J$1,'Залишки в регіоні'!$L1021,0)</f>
        <v>0</v>
      </c>
      <c r="K1021" s="1">
        <f>IF('[1]Залишки в регіоні'!$B1021=[1]Лист2!$K$1,'[1]Залишки в регіоні'!$L1021,0)</f>
        <v>0</v>
      </c>
      <c r="L1021" s="1">
        <f>IF('[1]Залишки в регіоні'!$B1021=[1]Лист2!$L$1,'[1]Залишки в регіоні'!$L1021,0)</f>
        <v>0</v>
      </c>
    </row>
    <row r="1022" spans="1:12" x14ac:dyDescent="0.2">
      <c r="A1022" s="1">
        <f>IF('Залишки в регіоні'!$B1022=Лист2!$A$1,'Залишки в регіоні'!$L1022,0)</f>
        <v>0</v>
      </c>
      <c r="B1022" s="1">
        <f>IF('Залишки в регіоні'!$B1022=Лист2!$B$1,'Залишки в регіоні'!$L1022,0)</f>
        <v>0</v>
      </c>
      <c r="C1022" s="1">
        <f>IF('Залишки в регіоні'!$B1022=Лист2!$C$1,'Залишки в регіоні'!$L1022,0)</f>
        <v>0</v>
      </c>
      <c r="D1022" s="1">
        <f>IF('Залишки в регіоні'!$B1022=Лист2!$D$1,'Залишки в регіоні'!$L1022,0)</f>
        <v>0</v>
      </c>
      <c r="E1022" s="1">
        <f>IF('Залишки в регіоні'!$B1022=Лист2!$E$1,'Залишки в регіоні'!$L1022,0)</f>
        <v>0</v>
      </c>
      <c r="F1022" s="1">
        <f>IF('Залишки в регіоні'!$B1022=Лист2!$F$1,'Залишки в регіоні'!$L1022,0)</f>
        <v>0</v>
      </c>
      <c r="G1022" s="1">
        <f>IF('Залишки в регіоні'!$B1022=Лист2!$G$1,'Залишки в регіоні'!$L1022,0)</f>
        <v>0</v>
      </c>
      <c r="H1022" s="1">
        <f>IF('Залишки в регіоні'!$B1022=Лист2!$H$1,'Залишки в регіоні'!$L1022,0)</f>
        <v>0</v>
      </c>
      <c r="I1022" s="1">
        <f>IF('Залишки в регіоні'!$B1022=Лист2!$I$1,'Залишки в регіоні'!$L1022,0)</f>
        <v>0</v>
      </c>
      <c r="J1022" s="1">
        <f>IF('Залишки в регіоні'!$B1022=Лист2!$J$1,'Залишки в регіоні'!$L1022,0)</f>
        <v>0</v>
      </c>
      <c r="K1022" s="1">
        <f>IF('[1]Залишки в регіоні'!$B1022=[1]Лист2!$K$1,'[1]Залишки в регіоні'!$L1022,0)</f>
        <v>0</v>
      </c>
      <c r="L1022" s="1">
        <f>IF('[1]Залишки в регіоні'!$B1022=[1]Лист2!$L$1,'[1]Залишки в регіоні'!$L1022,0)</f>
        <v>0</v>
      </c>
    </row>
    <row r="1023" spans="1:12" x14ac:dyDescent="0.2">
      <c r="A1023" s="1">
        <f>IF('Залишки в регіоні'!$B1023=Лист2!$A$1,'Залишки в регіоні'!$L1023,0)</f>
        <v>0</v>
      </c>
      <c r="B1023" s="1">
        <f>IF('Залишки в регіоні'!$B1023=Лист2!$B$1,'Залишки в регіоні'!$L1023,0)</f>
        <v>0</v>
      </c>
      <c r="C1023" s="1">
        <f>IF('Залишки в регіоні'!$B1023=Лист2!$C$1,'Залишки в регіоні'!$L1023,0)</f>
        <v>0</v>
      </c>
      <c r="D1023" s="1">
        <f>IF('Залишки в регіоні'!$B1023=Лист2!$D$1,'Залишки в регіоні'!$L1023,0)</f>
        <v>0</v>
      </c>
      <c r="E1023" s="1">
        <f>IF('Залишки в регіоні'!$B1023=Лист2!$E$1,'Залишки в регіоні'!$L1023,0)</f>
        <v>0</v>
      </c>
      <c r="F1023" s="1">
        <f>IF('Залишки в регіоні'!$B1023=Лист2!$F$1,'Залишки в регіоні'!$L1023,0)</f>
        <v>0</v>
      </c>
      <c r="G1023" s="1">
        <f>IF('Залишки в регіоні'!$B1023=Лист2!$G$1,'Залишки в регіоні'!$L1023,0)</f>
        <v>0</v>
      </c>
      <c r="H1023" s="1">
        <f>IF('Залишки в регіоні'!$B1023=Лист2!$H$1,'Залишки в регіоні'!$L1023,0)</f>
        <v>0</v>
      </c>
      <c r="I1023" s="1">
        <f>IF('Залишки в регіоні'!$B1023=Лист2!$I$1,'Залишки в регіоні'!$L1023,0)</f>
        <v>0</v>
      </c>
      <c r="J1023" s="1">
        <f>IF('Залишки в регіоні'!$B1023=Лист2!$J$1,'Залишки в регіоні'!$L1023,0)</f>
        <v>0</v>
      </c>
      <c r="K1023" s="1">
        <f>IF('[1]Залишки в регіоні'!$B1023=[1]Лист2!$K$1,'[1]Залишки в регіоні'!$L1023,0)</f>
        <v>0</v>
      </c>
      <c r="L1023" s="1">
        <f>IF('[1]Залишки в регіоні'!$B1023=[1]Лист2!$L$1,'[1]Залишки в регіоні'!$L1023,0)</f>
        <v>0</v>
      </c>
    </row>
    <row r="1024" spans="1:12" x14ac:dyDescent="0.2">
      <c r="A1024" s="1">
        <f>IF('Залишки в регіоні'!$B1024=Лист2!$A$1,'Залишки в регіоні'!$L1024,0)</f>
        <v>0</v>
      </c>
      <c r="B1024" s="1">
        <f>IF('Залишки в регіоні'!$B1024=Лист2!$B$1,'Залишки в регіоні'!$L1024,0)</f>
        <v>0</v>
      </c>
      <c r="C1024" s="1">
        <f>IF('Залишки в регіоні'!$B1024=Лист2!$C$1,'Залишки в регіоні'!$L1024,0)</f>
        <v>0</v>
      </c>
      <c r="D1024" s="1">
        <f>IF('Залишки в регіоні'!$B1024=Лист2!$D$1,'Залишки в регіоні'!$L1024,0)</f>
        <v>0</v>
      </c>
      <c r="E1024" s="1">
        <f>IF('Залишки в регіоні'!$B1024=Лист2!$E$1,'Залишки в регіоні'!$L1024,0)</f>
        <v>0</v>
      </c>
      <c r="F1024" s="1">
        <f>IF('Залишки в регіоні'!$B1024=Лист2!$F$1,'Залишки в регіоні'!$L1024,0)</f>
        <v>0</v>
      </c>
      <c r="G1024" s="1">
        <f>IF('Залишки в регіоні'!$B1024=Лист2!$G$1,'Залишки в регіоні'!$L1024,0)</f>
        <v>0</v>
      </c>
      <c r="H1024" s="1">
        <f>IF('Залишки в регіоні'!$B1024=Лист2!$H$1,'Залишки в регіоні'!$L1024,0)</f>
        <v>0</v>
      </c>
      <c r="I1024" s="1">
        <f>IF('Залишки в регіоні'!$B1024=Лист2!$I$1,'Залишки в регіоні'!$L1024,0)</f>
        <v>0</v>
      </c>
      <c r="J1024" s="1">
        <f>IF('Залишки в регіоні'!$B1024=Лист2!$J$1,'Залишки в регіоні'!$L1024,0)</f>
        <v>0</v>
      </c>
      <c r="K1024" s="1">
        <f>IF('[1]Залишки в регіоні'!$B1024=[1]Лист2!$K$1,'[1]Залишки в регіоні'!$L1024,0)</f>
        <v>0</v>
      </c>
      <c r="L1024" s="1">
        <f>IF('[1]Залишки в регіоні'!$B1024=[1]Лист2!$L$1,'[1]Залишки в регіоні'!$L1024,0)</f>
        <v>0</v>
      </c>
    </row>
    <row r="1025" spans="1:12" x14ac:dyDescent="0.2">
      <c r="A1025" s="1">
        <f>IF('Залишки в регіоні'!$B1025=Лист2!$A$1,'Залишки в регіоні'!$L1025,0)</f>
        <v>0</v>
      </c>
      <c r="B1025" s="1">
        <f>IF('Залишки в регіоні'!$B1025=Лист2!$B$1,'Залишки в регіоні'!$L1025,0)</f>
        <v>0</v>
      </c>
      <c r="C1025" s="1">
        <f>IF('Залишки в регіоні'!$B1025=Лист2!$C$1,'Залишки в регіоні'!$L1025,0)</f>
        <v>0</v>
      </c>
      <c r="D1025" s="1">
        <f>IF('Залишки в регіоні'!$B1025=Лист2!$D$1,'Залишки в регіоні'!$L1025,0)</f>
        <v>0</v>
      </c>
      <c r="E1025" s="1">
        <f>IF('Залишки в регіоні'!$B1025=Лист2!$E$1,'Залишки в регіоні'!$L1025,0)</f>
        <v>0</v>
      </c>
      <c r="F1025" s="1">
        <f>IF('Залишки в регіоні'!$B1025=Лист2!$F$1,'Залишки в регіоні'!$L1025,0)</f>
        <v>0</v>
      </c>
      <c r="G1025" s="1">
        <f>IF('Залишки в регіоні'!$B1025=Лист2!$G$1,'Залишки в регіоні'!$L1025,0)</f>
        <v>0</v>
      </c>
      <c r="H1025" s="1">
        <f>IF('Залишки в регіоні'!$B1025=Лист2!$H$1,'Залишки в регіоні'!$L1025,0)</f>
        <v>0</v>
      </c>
      <c r="I1025" s="1">
        <f>IF('Залишки в регіоні'!$B1025=Лист2!$I$1,'Залишки в регіоні'!$L1025,0)</f>
        <v>0</v>
      </c>
      <c r="J1025" s="1">
        <f>IF('Залишки в регіоні'!$B1025=Лист2!$J$1,'Залишки в регіоні'!$L1025,0)</f>
        <v>0</v>
      </c>
      <c r="K1025" s="1">
        <f>IF('[1]Залишки в регіоні'!$B1025=[1]Лист2!$K$1,'[1]Залишки в регіоні'!$L1025,0)</f>
        <v>0</v>
      </c>
      <c r="L1025" s="1">
        <f>IF('[1]Залишки в регіоні'!$B1025=[1]Лист2!$L$1,'[1]Залишки в регіоні'!$L1025,0)</f>
        <v>0</v>
      </c>
    </row>
    <row r="1026" spans="1:12" x14ac:dyDescent="0.2">
      <c r="A1026" s="1">
        <f>IF('Залишки в регіоні'!$B1026=Лист2!$A$1,'Залишки в регіоні'!$L1026,0)</f>
        <v>0</v>
      </c>
      <c r="B1026" s="1">
        <f>IF('Залишки в регіоні'!$B1026=Лист2!$B$1,'Залишки в регіоні'!$L1026,0)</f>
        <v>0</v>
      </c>
      <c r="C1026" s="1">
        <f>IF('Залишки в регіоні'!$B1026=Лист2!$C$1,'Залишки в регіоні'!$L1026,0)</f>
        <v>0</v>
      </c>
      <c r="D1026" s="1">
        <f>IF('Залишки в регіоні'!$B1026=Лист2!$D$1,'Залишки в регіоні'!$L1026,0)</f>
        <v>0</v>
      </c>
      <c r="E1026" s="1">
        <f>IF('Залишки в регіоні'!$B1026=Лист2!$E$1,'Залишки в регіоні'!$L1026,0)</f>
        <v>0</v>
      </c>
      <c r="F1026" s="1">
        <f>IF('Залишки в регіоні'!$B1026=Лист2!$F$1,'Залишки в регіоні'!$L1026,0)</f>
        <v>0</v>
      </c>
      <c r="G1026" s="1">
        <f>IF('Залишки в регіоні'!$B1026=Лист2!$G$1,'Залишки в регіоні'!$L1026,0)</f>
        <v>0</v>
      </c>
      <c r="H1026" s="1">
        <f>IF('Залишки в регіоні'!$B1026=Лист2!$H$1,'Залишки в регіоні'!$L1026,0)</f>
        <v>0</v>
      </c>
      <c r="I1026" s="1">
        <f>IF('Залишки в регіоні'!$B1026=Лист2!$I$1,'Залишки в регіоні'!$L1026,0)</f>
        <v>0</v>
      </c>
      <c r="J1026" s="1">
        <f>IF('Залишки в регіоні'!$B1026=Лист2!$J$1,'Залишки в регіоні'!$L1026,0)</f>
        <v>0</v>
      </c>
      <c r="K1026" s="1">
        <f>IF('[1]Залишки в регіоні'!$B1026=[1]Лист2!$K$1,'[1]Залишки в регіоні'!$L1026,0)</f>
        <v>0</v>
      </c>
      <c r="L1026" s="1">
        <f>IF('[1]Залишки в регіоні'!$B1026=[1]Лист2!$L$1,'[1]Залишки в регіоні'!$L1026,0)</f>
        <v>0</v>
      </c>
    </row>
    <row r="1027" spans="1:12" x14ac:dyDescent="0.2">
      <c r="A1027" s="1">
        <f>IF('Залишки в регіоні'!$B1027=Лист2!$A$1,'Залишки в регіоні'!$L1027,0)</f>
        <v>0</v>
      </c>
      <c r="B1027" s="1">
        <f>IF('Залишки в регіоні'!$B1027=Лист2!$B$1,'Залишки в регіоні'!$L1027,0)</f>
        <v>0</v>
      </c>
      <c r="C1027" s="1">
        <f>IF('Залишки в регіоні'!$B1027=Лист2!$C$1,'Залишки в регіоні'!$L1027,0)</f>
        <v>0</v>
      </c>
      <c r="D1027" s="1">
        <f>IF('Залишки в регіоні'!$B1027=Лист2!$D$1,'Залишки в регіоні'!$L1027,0)</f>
        <v>0</v>
      </c>
      <c r="E1027" s="1">
        <f>IF('Залишки в регіоні'!$B1027=Лист2!$E$1,'Залишки в регіоні'!$L1027,0)</f>
        <v>0</v>
      </c>
      <c r="F1027" s="1">
        <f>IF('Залишки в регіоні'!$B1027=Лист2!$F$1,'Залишки в регіоні'!$L1027,0)</f>
        <v>0</v>
      </c>
      <c r="G1027" s="1">
        <f>IF('Залишки в регіоні'!$B1027=Лист2!$G$1,'Залишки в регіоні'!$L1027,0)</f>
        <v>0</v>
      </c>
      <c r="H1027" s="1">
        <f>IF('Залишки в регіоні'!$B1027=Лист2!$H$1,'Залишки в регіоні'!$L1027,0)</f>
        <v>0</v>
      </c>
      <c r="I1027" s="1">
        <f>IF('Залишки в регіоні'!$B1027=Лист2!$I$1,'Залишки в регіоні'!$L1027,0)</f>
        <v>0</v>
      </c>
      <c r="J1027" s="1">
        <f>IF('Залишки в регіоні'!$B1027=Лист2!$J$1,'Залишки в регіоні'!$L1027,0)</f>
        <v>0</v>
      </c>
      <c r="K1027" s="1">
        <f>IF('[1]Залишки в регіоні'!$B1027=[1]Лист2!$K$1,'[1]Залишки в регіоні'!$L1027,0)</f>
        <v>0</v>
      </c>
      <c r="L1027" s="1">
        <f>IF('[1]Залишки в регіоні'!$B1027=[1]Лист2!$L$1,'[1]Залишки в регіоні'!$L1027,0)</f>
        <v>0</v>
      </c>
    </row>
    <row r="1028" spans="1:12" x14ac:dyDescent="0.2">
      <c r="A1028" s="1">
        <f>IF('Залишки в регіоні'!$B1028=Лист2!$A$1,'Залишки в регіоні'!$L1028,0)</f>
        <v>0</v>
      </c>
      <c r="B1028" s="1">
        <f>IF('Залишки в регіоні'!$B1028=Лист2!$B$1,'Залишки в регіоні'!$L1028,0)</f>
        <v>0</v>
      </c>
      <c r="C1028" s="1">
        <f>IF('Залишки в регіоні'!$B1028=Лист2!$C$1,'Залишки в регіоні'!$L1028,0)</f>
        <v>0</v>
      </c>
      <c r="D1028" s="1">
        <f>IF('Залишки в регіоні'!$B1028=Лист2!$D$1,'Залишки в регіоні'!$L1028,0)</f>
        <v>0</v>
      </c>
      <c r="E1028" s="1">
        <f>IF('Залишки в регіоні'!$B1028=Лист2!$E$1,'Залишки в регіоні'!$L1028,0)</f>
        <v>0</v>
      </c>
      <c r="F1028" s="1">
        <f>IF('Залишки в регіоні'!$B1028=Лист2!$F$1,'Залишки в регіоні'!$L1028,0)</f>
        <v>0</v>
      </c>
      <c r="G1028" s="1">
        <f>IF('Залишки в регіоні'!$B1028=Лист2!$G$1,'Залишки в регіоні'!$L1028,0)</f>
        <v>0</v>
      </c>
      <c r="H1028" s="1">
        <f>IF('Залишки в регіоні'!$B1028=Лист2!$H$1,'Залишки в регіоні'!$L1028,0)</f>
        <v>0</v>
      </c>
      <c r="I1028" s="1">
        <f>IF('Залишки в регіоні'!$B1028=Лист2!$I$1,'Залишки в регіоні'!$L1028,0)</f>
        <v>0</v>
      </c>
      <c r="J1028" s="1">
        <f>IF('Залишки в регіоні'!$B1028=Лист2!$J$1,'Залишки в регіоні'!$L1028,0)</f>
        <v>0</v>
      </c>
      <c r="K1028" s="1">
        <f>IF('[1]Залишки в регіоні'!$B1028=[1]Лист2!$K$1,'[1]Залишки в регіоні'!$L1028,0)</f>
        <v>0</v>
      </c>
      <c r="L1028" s="1">
        <f>IF('[1]Залишки в регіоні'!$B1028=[1]Лист2!$L$1,'[1]Залишки в регіоні'!$L1028,0)</f>
        <v>0</v>
      </c>
    </row>
    <row r="1029" spans="1:12" x14ac:dyDescent="0.2">
      <c r="A1029" s="1">
        <f>IF('Залишки в регіоні'!$B1029=Лист2!$A$1,'Залишки в регіоні'!$L1029,0)</f>
        <v>0</v>
      </c>
      <c r="B1029" s="1">
        <f>IF('Залишки в регіоні'!$B1029=Лист2!$B$1,'Залишки в регіоні'!$L1029,0)</f>
        <v>0</v>
      </c>
      <c r="C1029" s="1">
        <f>IF('Залишки в регіоні'!$B1029=Лист2!$C$1,'Залишки в регіоні'!$L1029,0)</f>
        <v>0</v>
      </c>
      <c r="D1029" s="1">
        <f>IF('Залишки в регіоні'!$B1029=Лист2!$D$1,'Залишки в регіоні'!$L1029,0)</f>
        <v>0</v>
      </c>
      <c r="E1029" s="1">
        <f>IF('Залишки в регіоні'!$B1029=Лист2!$E$1,'Залишки в регіоні'!$L1029,0)</f>
        <v>0</v>
      </c>
      <c r="F1029" s="1">
        <f>IF('Залишки в регіоні'!$B1029=Лист2!$F$1,'Залишки в регіоні'!$L1029,0)</f>
        <v>0</v>
      </c>
      <c r="G1029" s="1">
        <f>IF('Залишки в регіоні'!$B1029=Лист2!$G$1,'Залишки в регіоні'!$L1029,0)</f>
        <v>0</v>
      </c>
      <c r="H1029" s="1">
        <f>IF('Залишки в регіоні'!$B1029=Лист2!$H$1,'Залишки в регіоні'!$L1029,0)</f>
        <v>0</v>
      </c>
      <c r="I1029" s="1">
        <f>IF('Залишки в регіоні'!$B1029=Лист2!$I$1,'Залишки в регіоні'!$L1029,0)</f>
        <v>0</v>
      </c>
      <c r="J1029" s="1">
        <f>IF('Залишки в регіоні'!$B1029=Лист2!$J$1,'Залишки в регіоні'!$L1029,0)</f>
        <v>0</v>
      </c>
      <c r="K1029" s="1">
        <f>IF('[1]Залишки в регіоні'!$B1029=[1]Лист2!$K$1,'[1]Залишки в регіоні'!$L1029,0)</f>
        <v>0</v>
      </c>
      <c r="L1029" s="1">
        <f>IF('[1]Залишки в регіоні'!$B1029=[1]Лист2!$L$1,'[1]Залишки в регіоні'!$L1029,0)</f>
        <v>0</v>
      </c>
    </row>
    <row r="1030" spans="1:12" x14ac:dyDescent="0.2">
      <c r="A1030" s="1">
        <f>IF('Залишки в регіоні'!$B1030=Лист2!$A$1,'Залишки в регіоні'!$L1030,0)</f>
        <v>0</v>
      </c>
      <c r="B1030" s="1">
        <f>IF('Залишки в регіоні'!$B1030=Лист2!$B$1,'Залишки в регіоні'!$L1030,0)</f>
        <v>0</v>
      </c>
      <c r="C1030" s="1">
        <f>IF('Залишки в регіоні'!$B1030=Лист2!$C$1,'Залишки в регіоні'!$L1030,0)</f>
        <v>0</v>
      </c>
      <c r="D1030" s="1">
        <f>IF('Залишки в регіоні'!$B1030=Лист2!$D$1,'Залишки в регіоні'!$L1030,0)</f>
        <v>0</v>
      </c>
      <c r="E1030" s="1">
        <f>IF('Залишки в регіоні'!$B1030=Лист2!$E$1,'Залишки в регіоні'!$L1030,0)</f>
        <v>0</v>
      </c>
      <c r="F1030" s="1">
        <f>IF('Залишки в регіоні'!$B1030=Лист2!$F$1,'Залишки в регіоні'!$L1030,0)</f>
        <v>0</v>
      </c>
      <c r="G1030" s="1">
        <f>IF('Залишки в регіоні'!$B1030=Лист2!$G$1,'Залишки в регіоні'!$L1030,0)</f>
        <v>0</v>
      </c>
      <c r="H1030" s="1">
        <f>IF('Залишки в регіоні'!$B1030=Лист2!$H$1,'Залишки в регіоні'!$L1030,0)</f>
        <v>0</v>
      </c>
      <c r="I1030" s="1">
        <f>IF('Залишки в регіоні'!$B1030=Лист2!$I$1,'Залишки в регіоні'!$L1030,0)</f>
        <v>0</v>
      </c>
      <c r="J1030" s="1">
        <f>IF('Залишки в регіоні'!$B1030=Лист2!$J$1,'Залишки в регіоні'!$L1030,0)</f>
        <v>0</v>
      </c>
      <c r="K1030" s="1">
        <f>IF('[1]Залишки в регіоні'!$B1030=[1]Лист2!$K$1,'[1]Залишки в регіоні'!$L1030,0)</f>
        <v>0</v>
      </c>
      <c r="L1030" s="1">
        <f>IF('[1]Залишки в регіоні'!$B1030=[1]Лист2!$L$1,'[1]Залишки в регіоні'!$L1030,0)</f>
        <v>0</v>
      </c>
    </row>
    <row r="1031" spans="1:12" x14ac:dyDescent="0.2">
      <c r="A1031" s="1">
        <f>IF('Залишки в регіоні'!$B1031=Лист2!$A$1,'Залишки в регіоні'!$L1031,0)</f>
        <v>0</v>
      </c>
      <c r="B1031" s="1">
        <f>IF('Залишки в регіоні'!$B1031=Лист2!$B$1,'Залишки в регіоні'!$L1031,0)</f>
        <v>0</v>
      </c>
      <c r="C1031" s="1">
        <f>IF('Залишки в регіоні'!$B1031=Лист2!$C$1,'Залишки в регіоні'!$L1031,0)</f>
        <v>0</v>
      </c>
      <c r="D1031" s="1">
        <f>IF('Залишки в регіоні'!$B1031=Лист2!$D$1,'Залишки в регіоні'!$L1031,0)</f>
        <v>0</v>
      </c>
      <c r="E1031" s="1">
        <f>IF('Залишки в регіоні'!$B1031=Лист2!$E$1,'Залишки в регіоні'!$L1031,0)</f>
        <v>0</v>
      </c>
      <c r="F1031" s="1">
        <f>IF('Залишки в регіоні'!$B1031=Лист2!$F$1,'Залишки в регіоні'!$L1031,0)</f>
        <v>0</v>
      </c>
      <c r="G1031" s="1">
        <f>IF('Залишки в регіоні'!$B1031=Лист2!$G$1,'Залишки в регіоні'!$L1031,0)</f>
        <v>0</v>
      </c>
      <c r="H1031" s="1">
        <f>IF('Залишки в регіоні'!$B1031=Лист2!$H$1,'Залишки в регіоні'!$L1031,0)</f>
        <v>0</v>
      </c>
      <c r="I1031" s="1">
        <f>IF('Залишки в регіоні'!$B1031=Лист2!$I$1,'Залишки в регіоні'!$L1031,0)</f>
        <v>0</v>
      </c>
      <c r="J1031" s="1">
        <f>IF('Залишки в регіоні'!$B1031=Лист2!$J$1,'Залишки в регіоні'!$L1031,0)</f>
        <v>0</v>
      </c>
      <c r="K1031" s="1">
        <f>IF('[1]Залишки в регіоні'!$B1031=[1]Лист2!$K$1,'[1]Залишки в регіоні'!$L1031,0)</f>
        <v>0</v>
      </c>
      <c r="L1031" s="1">
        <f>IF('[1]Залишки в регіоні'!$B1031=[1]Лист2!$L$1,'[1]Залишки в регіоні'!$L1031,0)</f>
        <v>0</v>
      </c>
    </row>
    <row r="1032" spans="1:12" x14ac:dyDescent="0.2">
      <c r="A1032" s="1">
        <f>IF('Залишки в регіоні'!$B1032=Лист2!$A$1,'Залишки в регіоні'!$L1032,0)</f>
        <v>0</v>
      </c>
      <c r="B1032" s="1">
        <f>IF('Залишки в регіоні'!$B1032=Лист2!$B$1,'Залишки в регіоні'!$L1032,0)</f>
        <v>0</v>
      </c>
      <c r="C1032" s="1">
        <f>IF('Залишки в регіоні'!$B1032=Лист2!$C$1,'Залишки в регіоні'!$L1032,0)</f>
        <v>0</v>
      </c>
      <c r="D1032" s="1">
        <f>IF('Залишки в регіоні'!$B1032=Лист2!$D$1,'Залишки в регіоні'!$L1032,0)</f>
        <v>0</v>
      </c>
      <c r="E1032" s="1">
        <f>IF('Залишки в регіоні'!$B1032=Лист2!$E$1,'Залишки в регіоні'!$L1032,0)</f>
        <v>0</v>
      </c>
      <c r="F1032" s="1">
        <f>IF('Залишки в регіоні'!$B1032=Лист2!$F$1,'Залишки в регіоні'!$L1032,0)</f>
        <v>0</v>
      </c>
      <c r="G1032" s="1">
        <f>IF('Залишки в регіоні'!$B1032=Лист2!$G$1,'Залишки в регіоні'!$L1032,0)</f>
        <v>0</v>
      </c>
      <c r="H1032" s="1">
        <f>IF('Залишки в регіоні'!$B1032=Лист2!$H$1,'Залишки в регіоні'!$L1032,0)</f>
        <v>0</v>
      </c>
      <c r="I1032" s="1">
        <f>IF('Залишки в регіоні'!$B1032=Лист2!$I$1,'Залишки в регіоні'!$L1032,0)</f>
        <v>0</v>
      </c>
      <c r="J1032" s="1">
        <f>IF('Залишки в регіоні'!$B1032=Лист2!$J$1,'Залишки в регіоні'!$L1032,0)</f>
        <v>0</v>
      </c>
      <c r="K1032" s="1">
        <f>IF('[1]Залишки в регіоні'!$B1032=[1]Лист2!$K$1,'[1]Залишки в регіоні'!$L1032,0)</f>
        <v>0</v>
      </c>
      <c r="L1032" s="1">
        <f>IF('[1]Залишки в регіоні'!$B1032=[1]Лист2!$L$1,'[1]Залишки в регіоні'!$L1032,0)</f>
        <v>0</v>
      </c>
    </row>
    <row r="1033" spans="1:12" x14ac:dyDescent="0.2">
      <c r="A1033" s="1">
        <f>IF('Залишки в регіоні'!$B1033=Лист2!$A$1,'Залишки в регіоні'!$L1033,0)</f>
        <v>0</v>
      </c>
      <c r="B1033" s="1">
        <f>IF('Залишки в регіоні'!$B1033=Лист2!$B$1,'Залишки в регіоні'!$L1033,0)</f>
        <v>0</v>
      </c>
      <c r="C1033" s="1">
        <f>IF('Залишки в регіоні'!$B1033=Лист2!$C$1,'Залишки в регіоні'!$L1033,0)</f>
        <v>0</v>
      </c>
      <c r="D1033" s="1">
        <f>IF('Залишки в регіоні'!$B1033=Лист2!$D$1,'Залишки в регіоні'!$L1033,0)</f>
        <v>0</v>
      </c>
      <c r="E1033" s="1">
        <f>IF('Залишки в регіоні'!$B1033=Лист2!$E$1,'Залишки в регіоні'!$L1033,0)</f>
        <v>0</v>
      </c>
      <c r="F1033" s="1">
        <f>IF('Залишки в регіоні'!$B1033=Лист2!$F$1,'Залишки в регіоні'!$L1033,0)</f>
        <v>0</v>
      </c>
      <c r="G1033" s="1">
        <f>IF('Залишки в регіоні'!$B1033=Лист2!$G$1,'Залишки в регіоні'!$L1033,0)</f>
        <v>0</v>
      </c>
      <c r="H1033" s="1">
        <f>IF('Залишки в регіоні'!$B1033=Лист2!$H$1,'Залишки в регіоні'!$L1033,0)</f>
        <v>0</v>
      </c>
      <c r="I1033" s="1">
        <f>IF('Залишки в регіоні'!$B1033=Лист2!$I$1,'Залишки в регіоні'!$L1033,0)</f>
        <v>0</v>
      </c>
      <c r="J1033" s="1">
        <f>IF('Залишки в регіоні'!$B1033=Лист2!$J$1,'Залишки в регіоні'!$L1033,0)</f>
        <v>0</v>
      </c>
      <c r="K1033" s="1">
        <f>IF('[1]Залишки в регіоні'!$B1033=[1]Лист2!$K$1,'[1]Залишки в регіоні'!$L1033,0)</f>
        <v>0</v>
      </c>
      <c r="L1033" s="1">
        <f>IF('[1]Залишки в регіоні'!$B1033=[1]Лист2!$L$1,'[1]Залишки в регіоні'!$L1033,0)</f>
        <v>0</v>
      </c>
    </row>
    <row r="1034" spans="1:12" x14ac:dyDescent="0.2">
      <c r="A1034" s="1">
        <f>IF('Залишки в регіоні'!$B1034=Лист2!$A$1,'Залишки в регіоні'!$L1034,0)</f>
        <v>0</v>
      </c>
      <c r="B1034" s="1">
        <f>IF('Залишки в регіоні'!$B1034=Лист2!$B$1,'Залишки в регіоні'!$L1034,0)</f>
        <v>0</v>
      </c>
      <c r="C1034" s="1">
        <f>IF('Залишки в регіоні'!$B1034=Лист2!$C$1,'Залишки в регіоні'!$L1034,0)</f>
        <v>0</v>
      </c>
      <c r="D1034" s="1">
        <f>IF('Залишки в регіоні'!$B1034=Лист2!$D$1,'Залишки в регіоні'!$L1034,0)</f>
        <v>0</v>
      </c>
      <c r="E1034" s="1">
        <f>IF('Залишки в регіоні'!$B1034=Лист2!$E$1,'Залишки в регіоні'!$L1034,0)</f>
        <v>0</v>
      </c>
      <c r="F1034" s="1">
        <f>IF('Залишки в регіоні'!$B1034=Лист2!$F$1,'Залишки в регіоні'!$L1034,0)</f>
        <v>0</v>
      </c>
      <c r="G1034" s="1">
        <f>IF('Залишки в регіоні'!$B1034=Лист2!$G$1,'Залишки в регіоні'!$L1034,0)</f>
        <v>0</v>
      </c>
      <c r="H1034" s="1">
        <f>IF('Залишки в регіоні'!$B1034=Лист2!$H$1,'Залишки в регіоні'!$L1034,0)</f>
        <v>0</v>
      </c>
      <c r="I1034" s="1">
        <f>IF('Залишки в регіоні'!$B1034=Лист2!$I$1,'Залишки в регіоні'!$L1034,0)</f>
        <v>0</v>
      </c>
      <c r="J1034" s="1">
        <f>IF('Залишки в регіоні'!$B1034=Лист2!$J$1,'Залишки в регіоні'!$L1034,0)</f>
        <v>0</v>
      </c>
      <c r="K1034" s="1">
        <f>IF('[1]Залишки в регіоні'!$B1034=[1]Лист2!$K$1,'[1]Залишки в регіоні'!$L1034,0)</f>
        <v>0</v>
      </c>
      <c r="L1034" s="1">
        <f>IF('[1]Залишки в регіоні'!$B1034=[1]Лист2!$L$1,'[1]Залишки в регіоні'!$L1034,0)</f>
        <v>0</v>
      </c>
    </row>
    <row r="1035" spans="1:12" x14ac:dyDescent="0.2">
      <c r="A1035" s="1">
        <f>IF('Залишки в регіоні'!$B1035=Лист2!$A$1,'Залишки в регіоні'!$L1035,0)</f>
        <v>0</v>
      </c>
      <c r="B1035" s="1">
        <f>IF('Залишки в регіоні'!$B1035=Лист2!$B$1,'Залишки в регіоні'!$L1035,0)</f>
        <v>0</v>
      </c>
      <c r="C1035" s="1">
        <f>IF('Залишки в регіоні'!$B1035=Лист2!$C$1,'Залишки в регіоні'!$L1035,0)</f>
        <v>0</v>
      </c>
      <c r="D1035" s="1">
        <f>IF('Залишки в регіоні'!$B1035=Лист2!$D$1,'Залишки в регіоні'!$L1035,0)</f>
        <v>0</v>
      </c>
      <c r="E1035" s="1">
        <f>IF('Залишки в регіоні'!$B1035=Лист2!$E$1,'Залишки в регіоні'!$L1035,0)</f>
        <v>0</v>
      </c>
      <c r="F1035" s="1">
        <f>IF('Залишки в регіоні'!$B1035=Лист2!$F$1,'Залишки в регіоні'!$L1035,0)</f>
        <v>0</v>
      </c>
      <c r="G1035" s="1">
        <f>IF('Залишки в регіоні'!$B1035=Лист2!$G$1,'Залишки в регіоні'!$L1035,0)</f>
        <v>0</v>
      </c>
      <c r="H1035" s="1">
        <f>IF('Залишки в регіоні'!$B1035=Лист2!$H$1,'Залишки в регіоні'!$L1035,0)</f>
        <v>0</v>
      </c>
      <c r="I1035" s="1">
        <f>IF('Залишки в регіоні'!$B1035=Лист2!$I$1,'Залишки в регіоні'!$L1035,0)</f>
        <v>0</v>
      </c>
      <c r="J1035" s="1">
        <f>IF('Залишки в регіоні'!$B1035=Лист2!$J$1,'Залишки в регіоні'!$L1035,0)</f>
        <v>0</v>
      </c>
      <c r="K1035" s="1">
        <f>IF('[1]Залишки в регіоні'!$B1035=[1]Лист2!$K$1,'[1]Залишки в регіоні'!$L1035,0)</f>
        <v>0</v>
      </c>
      <c r="L1035" s="1">
        <f>IF('[1]Залишки в регіоні'!$B1035=[1]Лист2!$L$1,'[1]Залишки в регіоні'!$L1035,0)</f>
        <v>0</v>
      </c>
    </row>
    <row r="1036" spans="1:12" x14ac:dyDescent="0.2">
      <c r="A1036" s="1">
        <f>IF('Залишки в регіоні'!$B1036=Лист2!$A$1,'Залишки в регіоні'!$L1036,0)</f>
        <v>0</v>
      </c>
      <c r="B1036" s="1">
        <f>IF('Залишки в регіоні'!$B1036=Лист2!$B$1,'Залишки в регіоні'!$L1036,0)</f>
        <v>0</v>
      </c>
      <c r="C1036" s="1">
        <f>IF('Залишки в регіоні'!$B1036=Лист2!$C$1,'Залишки в регіоні'!$L1036,0)</f>
        <v>0</v>
      </c>
      <c r="D1036" s="1">
        <f>IF('Залишки в регіоні'!$B1036=Лист2!$D$1,'Залишки в регіоні'!$L1036,0)</f>
        <v>0</v>
      </c>
      <c r="E1036" s="1">
        <f>IF('Залишки в регіоні'!$B1036=Лист2!$E$1,'Залишки в регіоні'!$L1036,0)</f>
        <v>0</v>
      </c>
      <c r="F1036" s="1">
        <f>IF('Залишки в регіоні'!$B1036=Лист2!$F$1,'Залишки в регіоні'!$L1036,0)</f>
        <v>0</v>
      </c>
      <c r="G1036" s="1">
        <f>IF('Залишки в регіоні'!$B1036=Лист2!$G$1,'Залишки в регіоні'!$L1036,0)</f>
        <v>0</v>
      </c>
      <c r="H1036" s="1">
        <f>IF('Залишки в регіоні'!$B1036=Лист2!$H$1,'Залишки в регіоні'!$L1036,0)</f>
        <v>0</v>
      </c>
      <c r="I1036" s="1">
        <f>IF('Залишки в регіоні'!$B1036=Лист2!$I$1,'Залишки в регіоні'!$L1036,0)</f>
        <v>0</v>
      </c>
      <c r="J1036" s="1">
        <f>IF('Залишки в регіоні'!$B1036=Лист2!$J$1,'Залишки в регіоні'!$L1036,0)</f>
        <v>0</v>
      </c>
      <c r="K1036" s="1">
        <f>IF('[1]Залишки в регіоні'!$B1036=[1]Лист2!$K$1,'[1]Залишки в регіоні'!$L1036,0)</f>
        <v>0</v>
      </c>
      <c r="L1036" s="1">
        <f>IF('[1]Залишки в регіоні'!$B1036=[1]Лист2!$L$1,'[1]Залишки в регіоні'!$L1036,0)</f>
        <v>0</v>
      </c>
    </row>
    <row r="1037" spans="1:12" x14ac:dyDescent="0.2">
      <c r="A1037" s="1">
        <f>IF('Залишки в регіоні'!$B1037=Лист2!$A$1,'Залишки в регіоні'!$L1037,0)</f>
        <v>0</v>
      </c>
      <c r="B1037" s="1">
        <f>IF('Залишки в регіоні'!$B1037=Лист2!$B$1,'Залишки в регіоні'!$L1037,0)</f>
        <v>0</v>
      </c>
      <c r="C1037" s="1">
        <f>IF('Залишки в регіоні'!$B1037=Лист2!$C$1,'Залишки в регіоні'!$L1037,0)</f>
        <v>0</v>
      </c>
      <c r="D1037" s="1">
        <f>IF('Залишки в регіоні'!$B1037=Лист2!$D$1,'Залишки в регіоні'!$L1037,0)</f>
        <v>0</v>
      </c>
      <c r="E1037" s="1">
        <f>IF('Залишки в регіоні'!$B1037=Лист2!$E$1,'Залишки в регіоні'!$L1037,0)</f>
        <v>0</v>
      </c>
      <c r="F1037" s="1">
        <f>IF('Залишки в регіоні'!$B1037=Лист2!$F$1,'Залишки в регіоні'!$L1037,0)</f>
        <v>0</v>
      </c>
      <c r="G1037" s="1">
        <f>IF('Залишки в регіоні'!$B1037=Лист2!$G$1,'Залишки в регіоні'!$L1037,0)</f>
        <v>0</v>
      </c>
      <c r="H1037" s="1">
        <f>IF('Залишки в регіоні'!$B1037=Лист2!$H$1,'Залишки в регіоні'!$L1037,0)</f>
        <v>0</v>
      </c>
      <c r="I1037" s="1">
        <f>IF('Залишки в регіоні'!$B1037=Лист2!$I$1,'Залишки в регіоні'!$L1037,0)</f>
        <v>0</v>
      </c>
      <c r="J1037" s="1">
        <f>IF('Залишки в регіоні'!$B1037=Лист2!$J$1,'Залишки в регіоні'!$L1037,0)</f>
        <v>0</v>
      </c>
      <c r="K1037" s="1">
        <f>IF('[1]Залишки в регіоні'!$B1037=[1]Лист2!$K$1,'[1]Залишки в регіоні'!$L1037,0)</f>
        <v>0</v>
      </c>
      <c r="L1037" s="1">
        <f>IF('[1]Залишки в регіоні'!$B1037=[1]Лист2!$L$1,'[1]Залишки в регіоні'!$L1037,0)</f>
        <v>0</v>
      </c>
    </row>
    <row r="1038" spans="1:12" x14ac:dyDescent="0.2">
      <c r="A1038" s="1">
        <f>IF('Залишки в регіоні'!$B1038=Лист2!$A$1,'Залишки в регіоні'!$L1038,0)</f>
        <v>0</v>
      </c>
      <c r="B1038" s="1">
        <f>IF('Залишки в регіоні'!$B1038=Лист2!$B$1,'Залишки в регіоні'!$L1038,0)</f>
        <v>0</v>
      </c>
      <c r="C1038" s="1">
        <f>IF('Залишки в регіоні'!$B1038=Лист2!$C$1,'Залишки в регіоні'!$L1038,0)</f>
        <v>0</v>
      </c>
      <c r="D1038" s="1">
        <f>IF('Залишки в регіоні'!$B1038=Лист2!$D$1,'Залишки в регіоні'!$L1038,0)</f>
        <v>0</v>
      </c>
      <c r="E1038" s="1">
        <f>IF('Залишки в регіоні'!$B1038=Лист2!$E$1,'Залишки в регіоні'!$L1038,0)</f>
        <v>0</v>
      </c>
      <c r="F1038" s="1">
        <f>IF('Залишки в регіоні'!$B1038=Лист2!$F$1,'Залишки в регіоні'!$L1038,0)</f>
        <v>0</v>
      </c>
      <c r="G1038" s="1">
        <f>IF('Залишки в регіоні'!$B1038=Лист2!$G$1,'Залишки в регіоні'!$L1038,0)</f>
        <v>0</v>
      </c>
      <c r="H1038" s="1">
        <f>IF('Залишки в регіоні'!$B1038=Лист2!$H$1,'Залишки в регіоні'!$L1038,0)</f>
        <v>0</v>
      </c>
      <c r="I1038" s="1">
        <f>IF('Залишки в регіоні'!$B1038=Лист2!$I$1,'Залишки в регіоні'!$L1038,0)</f>
        <v>0</v>
      </c>
      <c r="J1038" s="1">
        <f>IF('Залишки в регіоні'!$B1038=Лист2!$J$1,'Залишки в регіоні'!$L1038,0)</f>
        <v>0</v>
      </c>
      <c r="K1038" s="1">
        <f>IF('[1]Залишки в регіоні'!$B1038=[1]Лист2!$K$1,'[1]Залишки в регіоні'!$L1038,0)</f>
        <v>0</v>
      </c>
      <c r="L1038" s="1">
        <f>IF('[1]Залишки в регіоні'!$B1038=[1]Лист2!$L$1,'[1]Залишки в регіоні'!$L1038,0)</f>
        <v>0</v>
      </c>
    </row>
    <row r="1039" spans="1:12" x14ac:dyDescent="0.2">
      <c r="A1039" s="1">
        <f>IF('Залишки в регіоні'!$B1039=Лист2!$A$1,'Залишки в регіоні'!$L1039,0)</f>
        <v>0</v>
      </c>
      <c r="B1039" s="1">
        <f>IF('Залишки в регіоні'!$B1039=Лист2!$B$1,'Залишки в регіоні'!$L1039,0)</f>
        <v>0</v>
      </c>
      <c r="C1039" s="1">
        <f>IF('Залишки в регіоні'!$B1039=Лист2!$C$1,'Залишки в регіоні'!$L1039,0)</f>
        <v>0</v>
      </c>
      <c r="D1039" s="1">
        <f>IF('Залишки в регіоні'!$B1039=Лист2!$D$1,'Залишки в регіоні'!$L1039,0)</f>
        <v>0</v>
      </c>
      <c r="E1039" s="1">
        <f>IF('Залишки в регіоні'!$B1039=Лист2!$E$1,'Залишки в регіоні'!$L1039,0)</f>
        <v>0</v>
      </c>
      <c r="F1039" s="1">
        <f>IF('Залишки в регіоні'!$B1039=Лист2!$F$1,'Залишки в регіоні'!$L1039,0)</f>
        <v>0</v>
      </c>
      <c r="G1039" s="1">
        <f>IF('Залишки в регіоні'!$B1039=Лист2!$G$1,'Залишки в регіоні'!$L1039,0)</f>
        <v>0</v>
      </c>
      <c r="H1039" s="1">
        <f>IF('Залишки в регіоні'!$B1039=Лист2!$H$1,'Залишки в регіоні'!$L1039,0)</f>
        <v>0</v>
      </c>
      <c r="I1039" s="1">
        <f>IF('Залишки в регіоні'!$B1039=Лист2!$I$1,'Залишки в регіоні'!$L1039,0)</f>
        <v>0</v>
      </c>
      <c r="J1039" s="1">
        <f>IF('Залишки в регіоні'!$B1039=Лист2!$J$1,'Залишки в регіоні'!$L1039,0)</f>
        <v>0</v>
      </c>
      <c r="K1039" s="1">
        <f>IF('[1]Залишки в регіоні'!$B1039=[1]Лист2!$K$1,'[1]Залишки в регіоні'!$L1039,0)</f>
        <v>0</v>
      </c>
      <c r="L1039" s="1">
        <f>IF('[1]Залишки в регіоні'!$B1039=[1]Лист2!$L$1,'[1]Залишки в регіоні'!$L1039,0)</f>
        <v>0</v>
      </c>
    </row>
    <row r="1040" spans="1:12" x14ac:dyDescent="0.2">
      <c r="A1040" s="1">
        <f>IF('Залишки в регіоні'!$B1040=Лист2!$A$1,'Залишки в регіоні'!$L1040,0)</f>
        <v>0</v>
      </c>
      <c r="B1040" s="1">
        <f>IF('Залишки в регіоні'!$B1040=Лист2!$B$1,'Залишки в регіоні'!$L1040,0)</f>
        <v>0</v>
      </c>
      <c r="C1040" s="1">
        <f>IF('Залишки в регіоні'!$B1040=Лист2!$C$1,'Залишки в регіоні'!$L1040,0)</f>
        <v>0</v>
      </c>
      <c r="D1040" s="1">
        <f>IF('Залишки в регіоні'!$B1040=Лист2!$D$1,'Залишки в регіоні'!$L1040,0)</f>
        <v>0</v>
      </c>
      <c r="E1040" s="1">
        <f>IF('Залишки в регіоні'!$B1040=Лист2!$E$1,'Залишки в регіоні'!$L1040,0)</f>
        <v>0</v>
      </c>
      <c r="F1040" s="1">
        <f>IF('Залишки в регіоні'!$B1040=Лист2!$F$1,'Залишки в регіоні'!$L1040,0)</f>
        <v>0</v>
      </c>
      <c r="G1040" s="1">
        <f>IF('Залишки в регіоні'!$B1040=Лист2!$G$1,'Залишки в регіоні'!$L1040,0)</f>
        <v>0</v>
      </c>
      <c r="H1040" s="1">
        <f>IF('Залишки в регіоні'!$B1040=Лист2!$H$1,'Залишки в регіоні'!$L1040,0)</f>
        <v>0</v>
      </c>
      <c r="I1040" s="1">
        <f>IF('Залишки в регіоні'!$B1040=Лист2!$I$1,'Залишки в регіоні'!$L1040,0)</f>
        <v>0</v>
      </c>
      <c r="J1040" s="1">
        <f>IF('Залишки в регіоні'!$B1040=Лист2!$J$1,'Залишки в регіоні'!$L1040,0)</f>
        <v>0</v>
      </c>
      <c r="K1040" s="1">
        <f>IF('[1]Залишки в регіоні'!$B1040=[1]Лист2!$K$1,'[1]Залишки в регіоні'!$L1040,0)</f>
        <v>0</v>
      </c>
      <c r="L1040" s="1">
        <f>IF('[1]Залишки в регіоні'!$B1040=[1]Лист2!$L$1,'[1]Залишки в регіоні'!$L1040,0)</f>
        <v>0</v>
      </c>
    </row>
    <row r="1041" spans="1:12" x14ac:dyDescent="0.2">
      <c r="A1041" s="1">
        <f>IF('Залишки в регіоні'!$B1041=Лист2!$A$1,'Залишки в регіоні'!$L1041,0)</f>
        <v>0</v>
      </c>
      <c r="B1041" s="1">
        <f>IF('Залишки в регіоні'!$B1041=Лист2!$B$1,'Залишки в регіоні'!$L1041,0)</f>
        <v>0</v>
      </c>
      <c r="C1041" s="1">
        <f>IF('Залишки в регіоні'!$B1041=Лист2!$C$1,'Залишки в регіоні'!$L1041,0)</f>
        <v>0</v>
      </c>
      <c r="D1041" s="1">
        <f>IF('Залишки в регіоні'!$B1041=Лист2!$D$1,'Залишки в регіоні'!$L1041,0)</f>
        <v>0</v>
      </c>
      <c r="E1041" s="1">
        <f>IF('Залишки в регіоні'!$B1041=Лист2!$E$1,'Залишки в регіоні'!$L1041,0)</f>
        <v>0</v>
      </c>
      <c r="F1041" s="1">
        <f>IF('Залишки в регіоні'!$B1041=Лист2!$F$1,'Залишки в регіоні'!$L1041,0)</f>
        <v>0</v>
      </c>
      <c r="G1041" s="1">
        <f>IF('Залишки в регіоні'!$B1041=Лист2!$G$1,'Залишки в регіоні'!$L1041,0)</f>
        <v>0</v>
      </c>
      <c r="H1041" s="1">
        <f>IF('Залишки в регіоні'!$B1041=Лист2!$H$1,'Залишки в регіоні'!$L1041,0)</f>
        <v>0</v>
      </c>
      <c r="I1041" s="1">
        <f>IF('Залишки в регіоні'!$B1041=Лист2!$I$1,'Залишки в регіоні'!$L1041,0)</f>
        <v>0</v>
      </c>
      <c r="J1041" s="1">
        <f>IF('Залишки в регіоні'!$B1041=Лист2!$J$1,'Залишки в регіоні'!$L1041,0)</f>
        <v>0</v>
      </c>
      <c r="K1041" s="1">
        <f>IF('[1]Залишки в регіоні'!$B1041=[1]Лист2!$K$1,'[1]Залишки в регіоні'!$L1041,0)</f>
        <v>0</v>
      </c>
      <c r="L1041" s="1">
        <f>IF('[1]Залишки в регіоні'!$B1041=[1]Лист2!$L$1,'[1]Залишки в регіоні'!$L1041,0)</f>
        <v>0</v>
      </c>
    </row>
    <row r="1042" spans="1:12" x14ac:dyDescent="0.2">
      <c r="A1042" s="1">
        <f>IF('Залишки в регіоні'!$B1042=Лист2!$A$1,'Залишки в регіоні'!$L1042,0)</f>
        <v>0</v>
      </c>
      <c r="B1042" s="1">
        <f>IF('Залишки в регіоні'!$B1042=Лист2!$B$1,'Залишки в регіоні'!$L1042,0)</f>
        <v>0</v>
      </c>
      <c r="C1042" s="1">
        <f>IF('Залишки в регіоні'!$B1042=Лист2!$C$1,'Залишки в регіоні'!$L1042,0)</f>
        <v>0</v>
      </c>
      <c r="D1042" s="1">
        <f>IF('Залишки в регіоні'!$B1042=Лист2!$D$1,'Залишки в регіоні'!$L1042,0)</f>
        <v>0</v>
      </c>
      <c r="E1042" s="1">
        <f>IF('Залишки в регіоні'!$B1042=Лист2!$E$1,'Залишки в регіоні'!$L1042,0)</f>
        <v>0</v>
      </c>
      <c r="F1042" s="1">
        <f>IF('Залишки в регіоні'!$B1042=Лист2!$F$1,'Залишки в регіоні'!$L1042,0)</f>
        <v>0</v>
      </c>
      <c r="G1042" s="1">
        <f>IF('Залишки в регіоні'!$B1042=Лист2!$G$1,'Залишки в регіоні'!$L1042,0)</f>
        <v>0</v>
      </c>
      <c r="H1042" s="1">
        <f>IF('Залишки в регіоні'!$B1042=Лист2!$H$1,'Залишки в регіоні'!$L1042,0)</f>
        <v>0</v>
      </c>
      <c r="I1042" s="1">
        <f>IF('Залишки в регіоні'!$B1042=Лист2!$I$1,'Залишки в регіоні'!$L1042,0)</f>
        <v>0</v>
      </c>
      <c r="J1042" s="1">
        <f>IF('Залишки в регіоні'!$B1042=Лист2!$J$1,'Залишки в регіоні'!$L1042,0)</f>
        <v>0</v>
      </c>
      <c r="K1042" s="1">
        <f>IF('[1]Залишки в регіоні'!$B1042=[1]Лист2!$K$1,'[1]Залишки в регіоні'!$L1042,0)</f>
        <v>0</v>
      </c>
      <c r="L1042" s="1">
        <f>IF('[1]Залишки в регіоні'!$B1042=[1]Лист2!$L$1,'[1]Залишки в регіоні'!$L1042,0)</f>
        <v>0</v>
      </c>
    </row>
    <row r="1043" spans="1:12" x14ac:dyDescent="0.2">
      <c r="A1043" s="1">
        <f>IF('Залишки в регіоні'!$B1043=Лист2!$A$1,'Залишки в регіоні'!$L1043,0)</f>
        <v>0</v>
      </c>
      <c r="B1043" s="1">
        <f>IF('Залишки в регіоні'!$B1043=Лист2!$B$1,'Залишки в регіоні'!$L1043,0)</f>
        <v>0</v>
      </c>
      <c r="C1043" s="1">
        <f>IF('Залишки в регіоні'!$B1043=Лист2!$C$1,'Залишки в регіоні'!$L1043,0)</f>
        <v>0</v>
      </c>
      <c r="D1043" s="1">
        <f>IF('Залишки в регіоні'!$B1043=Лист2!$D$1,'Залишки в регіоні'!$L1043,0)</f>
        <v>0</v>
      </c>
      <c r="E1043" s="1">
        <f>IF('Залишки в регіоні'!$B1043=Лист2!$E$1,'Залишки в регіоні'!$L1043,0)</f>
        <v>0</v>
      </c>
      <c r="F1043" s="1">
        <f>IF('Залишки в регіоні'!$B1043=Лист2!$F$1,'Залишки в регіоні'!$L1043,0)</f>
        <v>0</v>
      </c>
      <c r="G1043" s="1">
        <f>IF('Залишки в регіоні'!$B1043=Лист2!$G$1,'Залишки в регіоні'!$L1043,0)</f>
        <v>0</v>
      </c>
      <c r="H1043" s="1">
        <f>IF('Залишки в регіоні'!$B1043=Лист2!$H$1,'Залишки в регіоні'!$L1043,0)</f>
        <v>0</v>
      </c>
      <c r="I1043" s="1">
        <f>IF('Залишки в регіоні'!$B1043=Лист2!$I$1,'Залишки в регіоні'!$L1043,0)</f>
        <v>0</v>
      </c>
      <c r="J1043" s="1">
        <f>IF('Залишки в регіоні'!$B1043=Лист2!$J$1,'Залишки в регіоні'!$L1043,0)</f>
        <v>0</v>
      </c>
      <c r="K1043" s="1">
        <f>IF('[1]Залишки в регіоні'!$B1043=[1]Лист2!$K$1,'[1]Залишки в регіоні'!$L1043,0)</f>
        <v>0</v>
      </c>
      <c r="L1043" s="1">
        <f>IF('[1]Залишки в регіоні'!$B1043=[1]Лист2!$L$1,'[1]Залишки в регіоні'!$L1043,0)</f>
        <v>0</v>
      </c>
    </row>
    <row r="1044" spans="1:12" x14ac:dyDescent="0.2">
      <c r="A1044" s="1">
        <f>IF('Залишки в регіоні'!$B1044=Лист2!$A$1,'Залишки в регіоні'!$L1044,0)</f>
        <v>0</v>
      </c>
      <c r="B1044" s="1">
        <f>IF('Залишки в регіоні'!$B1044=Лист2!$B$1,'Залишки в регіоні'!$L1044,0)</f>
        <v>0</v>
      </c>
      <c r="C1044" s="1">
        <f>IF('Залишки в регіоні'!$B1044=Лист2!$C$1,'Залишки в регіоні'!$L1044,0)</f>
        <v>0</v>
      </c>
      <c r="D1044" s="1">
        <f>IF('Залишки в регіоні'!$B1044=Лист2!$D$1,'Залишки в регіоні'!$L1044,0)</f>
        <v>0</v>
      </c>
      <c r="E1044" s="1">
        <f>IF('Залишки в регіоні'!$B1044=Лист2!$E$1,'Залишки в регіоні'!$L1044,0)</f>
        <v>0</v>
      </c>
      <c r="F1044" s="1">
        <f>IF('Залишки в регіоні'!$B1044=Лист2!$F$1,'Залишки в регіоні'!$L1044,0)</f>
        <v>0</v>
      </c>
      <c r="G1044" s="1">
        <f>IF('Залишки в регіоні'!$B1044=Лист2!$G$1,'Залишки в регіоні'!$L1044,0)</f>
        <v>0</v>
      </c>
      <c r="H1044" s="1">
        <f>IF('Залишки в регіоні'!$B1044=Лист2!$H$1,'Залишки в регіоні'!$L1044,0)</f>
        <v>0</v>
      </c>
      <c r="I1044" s="1">
        <f>IF('Залишки в регіоні'!$B1044=Лист2!$I$1,'Залишки в регіоні'!$L1044,0)</f>
        <v>0</v>
      </c>
      <c r="J1044" s="1">
        <f>IF('Залишки в регіоні'!$B1044=Лист2!$J$1,'Залишки в регіоні'!$L1044,0)</f>
        <v>0</v>
      </c>
      <c r="K1044" s="1">
        <f>IF('[1]Залишки в регіоні'!$B1044=[1]Лист2!$K$1,'[1]Залишки в регіоні'!$L1044,0)</f>
        <v>0</v>
      </c>
      <c r="L1044" s="1">
        <f>IF('[1]Залишки в регіоні'!$B1044=[1]Лист2!$L$1,'[1]Залишки в регіоні'!$L1044,0)</f>
        <v>0</v>
      </c>
    </row>
    <row r="1045" spans="1:12" x14ac:dyDescent="0.2">
      <c r="A1045" s="1">
        <f>IF('Залишки в регіоні'!$B1045=Лист2!$A$1,'Залишки в регіоні'!$L1045,0)</f>
        <v>0</v>
      </c>
      <c r="B1045" s="1">
        <f>IF('Залишки в регіоні'!$B1045=Лист2!$B$1,'Залишки в регіоні'!$L1045,0)</f>
        <v>0</v>
      </c>
      <c r="C1045" s="1">
        <f>IF('Залишки в регіоні'!$B1045=Лист2!$C$1,'Залишки в регіоні'!$L1045,0)</f>
        <v>0</v>
      </c>
      <c r="D1045" s="1">
        <f>IF('Залишки в регіоні'!$B1045=Лист2!$D$1,'Залишки в регіоні'!$L1045,0)</f>
        <v>0</v>
      </c>
      <c r="E1045" s="1">
        <f>IF('Залишки в регіоні'!$B1045=Лист2!$E$1,'Залишки в регіоні'!$L1045,0)</f>
        <v>0</v>
      </c>
      <c r="F1045" s="1">
        <f>IF('Залишки в регіоні'!$B1045=Лист2!$F$1,'Залишки в регіоні'!$L1045,0)</f>
        <v>0</v>
      </c>
      <c r="G1045" s="1">
        <f>IF('Залишки в регіоні'!$B1045=Лист2!$G$1,'Залишки в регіоні'!$L1045,0)</f>
        <v>0</v>
      </c>
      <c r="H1045" s="1">
        <f>IF('Залишки в регіоні'!$B1045=Лист2!$H$1,'Залишки в регіоні'!$L1045,0)</f>
        <v>0</v>
      </c>
      <c r="I1045" s="1">
        <f>IF('Залишки в регіоні'!$B1045=Лист2!$I$1,'Залишки в регіоні'!$L1045,0)</f>
        <v>0</v>
      </c>
      <c r="J1045" s="1">
        <f>IF('Залишки в регіоні'!$B1045=Лист2!$J$1,'Залишки в регіоні'!$L1045,0)</f>
        <v>0</v>
      </c>
      <c r="K1045" s="1">
        <f>IF('[1]Залишки в регіоні'!$B1045=[1]Лист2!$K$1,'[1]Залишки в регіоні'!$L1045,0)</f>
        <v>0</v>
      </c>
      <c r="L1045" s="1">
        <f>IF('[1]Залишки в регіоні'!$B1045=[1]Лист2!$L$1,'[1]Залишки в регіоні'!$L1045,0)</f>
        <v>0</v>
      </c>
    </row>
    <row r="1046" spans="1:12" x14ac:dyDescent="0.2">
      <c r="A1046" s="1">
        <f>IF('Залишки в регіоні'!$B1046=Лист2!$A$1,'Залишки в регіоні'!$L1046,0)</f>
        <v>0</v>
      </c>
      <c r="B1046" s="1">
        <f>IF('Залишки в регіоні'!$B1046=Лист2!$B$1,'Залишки в регіоні'!$L1046,0)</f>
        <v>0</v>
      </c>
      <c r="C1046" s="1">
        <f>IF('Залишки в регіоні'!$B1046=Лист2!$C$1,'Залишки в регіоні'!$L1046,0)</f>
        <v>0</v>
      </c>
      <c r="D1046" s="1">
        <f>IF('Залишки в регіоні'!$B1046=Лист2!$D$1,'Залишки в регіоні'!$L1046,0)</f>
        <v>0</v>
      </c>
      <c r="E1046" s="1">
        <f>IF('Залишки в регіоні'!$B1046=Лист2!$E$1,'Залишки в регіоні'!$L1046,0)</f>
        <v>0</v>
      </c>
      <c r="F1046" s="1">
        <f>IF('Залишки в регіоні'!$B1046=Лист2!$F$1,'Залишки в регіоні'!$L1046,0)</f>
        <v>0</v>
      </c>
      <c r="G1046" s="1">
        <f>IF('Залишки в регіоні'!$B1046=Лист2!$G$1,'Залишки в регіоні'!$L1046,0)</f>
        <v>0</v>
      </c>
      <c r="H1046" s="1">
        <f>IF('Залишки в регіоні'!$B1046=Лист2!$H$1,'Залишки в регіоні'!$L1046,0)</f>
        <v>0</v>
      </c>
      <c r="I1046" s="1">
        <f>IF('Залишки в регіоні'!$B1046=Лист2!$I$1,'Залишки в регіоні'!$L1046,0)</f>
        <v>0</v>
      </c>
      <c r="J1046" s="1">
        <f>IF('Залишки в регіоні'!$B1046=Лист2!$J$1,'Залишки в регіоні'!$L1046,0)</f>
        <v>0</v>
      </c>
      <c r="K1046" s="1">
        <f>IF('[1]Залишки в регіоні'!$B1046=[1]Лист2!$K$1,'[1]Залишки в регіоні'!$L1046,0)</f>
        <v>0</v>
      </c>
      <c r="L1046" s="1">
        <f>IF('[1]Залишки в регіоні'!$B1046=[1]Лист2!$L$1,'[1]Залишки в регіоні'!$L1046,0)</f>
        <v>0</v>
      </c>
    </row>
    <row r="1047" spans="1:12" x14ac:dyDescent="0.2">
      <c r="A1047" s="1">
        <f>IF('Залишки в регіоні'!$B1047=Лист2!$A$1,'Залишки в регіоні'!$L1047,0)</f>
        <v>0</v>
      </c>
      <c r="B1047" s="1">
        <f>IF('Залишки в регіоні'!$B1047=Лист2!$B$1,'Залишки в регіоні'!$L1047,0)</f>
        <v>0</v>
      </c>
      <c r="C1047" s="1">
        <f>IF('Залишки в регіоні'!$B1047=Лист2!$C$1,'Залишки в регіоні'!$L1047,0)</f>
        <v>0</v>
      </c>
      <c r="D1047" s="1">
        <f>IF('Залишки в регіоні'!$B1047=Лист2!$D$1,'Залишки в регіоні'!$L1047,0)</f>
        <v>0</v>
      </c>
      <c r="E1047" s="1">
        <f>IF('Залишки в регіоні'!$B1047=Лист2!$E$1,'Залишки в регіоні'!$L1047,0)</f>
        <v>0</v>
      </c>
      <c r="F1047" s="1">
        <f>IF('Залишки в регіоні'!$B1047=Лист2!$F$1,'Залишки в регіоні'!$L1047,0)</f>
        <v>0</v>
      </c>
      <c r="G1047" s="1">
        <f>IF('Залишки в регіоні'!$B1047=Лист2!$G$1,'Залишки в регіоні'!$L1047,0)</f>
        <v>0</v>
      </c>
      <c r="H1047" s="1">
        <f>IF('Залишки в регіоні'!$B1047=Лист2!$H$1,'Залишки в регіоні'!$L1047,0)</f>
        <v>0</v>
      </c>
      <c r="I1047" s="1">
        <f>IF('Залишки в регіоні'!$B1047=Лист2!$I$1,'Залишки в регіоні'!$L1047,0)</f>
        <v>0</v>
      </c>
      <c r="J1047" s="1">
        <f>IF('Залишки в регіоні'!$B1047=Лист2!$J$1,'Залишки в регіоні'!$L1047,0)</f>
        <v>0</v>
      </c>
      <c r="K1047" s="1">
        <f>IF('[1]Залишки в регіоні'!$B1047=[1]Лист2!$K$1,'[1]Залишки в регіоні'!$L1047,0)</f>
        <v>0</v>
      </c>
      <c r="L1047" s="1">
        <f>IF('[1]Залишки в регіоні'!$B1047=[1]Лист2!$L$1,'[1]Залишки в регіоні'!$L1047,0)</f>
        <v>0</v>
      </c>
    </row>
    <row r="1048" spans="1:12" x14ac:dyDescent="0.2">
      <c r="A1048" s="1">
        <f>IF('Залишки в регіоні'!$B1048=Лист2!$A$1,'Залишки в регіоні'!$L1048,0)</f>
        <v>0</v>
      </c>
      <c r="B1048" s="1">
        <f>IF('Залишки в регіоні'!$B1048=Лист2!$B$1,'Залишки в регіоні'!$L1048,0)</f>
        <v>0</v>
      </c>
      <c r="C1048" s="1">
        <f>IF('Залишки в регіоні'!$B1048=Лист2!$C$1,'Залишки в регіоні'!$L1048,0)</f>
        <v>0</v>
      </c>
      <c r="D1048" s="1">
        <f>IF('Залишки в регіоні'!$B1048=Лист2!$D$1,'Залишки в регіоні'!$L1048,0)</f>
        <v>0</v>
      </c>
      <c r="E1048" s="1">
        <f>IF('Залишки в регіоні'!$B1048=Лист2!$E$1,'Залишки в регіоні'!$L1048,0)</f>
        <v>0</v>
      </c>
      <c r="F1048" s="1">
        <f>IF('Залишки в регіоні'!$B1048=Лист2!$F$1,'Залишки в регіоні'!$L1048,0)</f>
        <v>0</v>
      </c>
      <c r="G1048" s="1">
        <f>IF('Залишки в регіоні'!$B1048=Лист2!$G$1,'Залишки в регіоні'!$L1048,0)</f>
        <v>0</v>
      </c>
      <c r="H1048" s="1">
        <f>IF('Залишки в регіоні'!$B1048=Лист2!$H$1,'Залишки в регіоні'!$L1048,0)</f>
        <v>0</v>
      </c>
      <c r="I1048" s="1">
        <f>IF('Залишки в регіоні'!$B1048=Лист2!$I$1,'Залишки в регіоні'!$L1048,0)</f>
        <v>0</v>
      </c>
      <c r="J1048" s="1">
        <f>IF('Залишки в регіоні'!$B1048=Лист2!$J$1,'Залишки в регіоні'!$L1048,0)</f>
        <v>0</v>
      </c>
      <c r="K1048" s="1">
        <f>IF('[1]Залишки в регіоні'!$B1048=[1]Лист2!$K$1,'[1]Залишки в регіоні'!$L1048,0)</f>
        <v>0</v>
      </c>
      <c r="L1048" s="1">
        <f>IF('[1]Залишки в регіоні'!$B1048=[1]Лист2!$L$1,'[1]Залишки в регіоні'!$L1048,0)</f>
        <v>0</v>
      </c>
    </row>
    <row r="1049" spans="1:12" x14ac:dyDescent="0.2">
      <c r="A1049" s="1">
        <f>IF('Залишки в регіоні'!$B1049=Лист2!$A$1,'Залишки в регіоні'!$L1049,0)</f>
        <v>0</v>
      </c>
      <c r="B1049" s="1">
        <f>IF('Залишки в регіоні'!$B1049=Лист2!$B$1,'Залишки в регіоні'!$L1049,0)</f>
        <v>0</v>
      </c>
      <c r="C1049" s="1">
        <f>IF('Залишки в регіоні'!$B1049=Лист2!$C$1,'Залишки в регіоні'!$L1049,0)</f>
        <v>0</v>
      </c>
      <c r="D1049" s="1">
        <f>IF('Залишки в регіоні'!$B1049=Лист2!$D$1,'Залишки в регіоні'!$L1049,0)</f>
        <v>0</v>
      </c>
      <c r="E1049" s="1">
        <f>IF('Залишки в регіоні'!$B1049=Лист2!$E$1,'Залишки в регіоні'!$L1049,0)</f>
        <v>0</v>
      </c>
      <c r="F1049" s="1">
        <f>IF('Залишки в регіоні'!$B1049=Лист2!$F$1,'Залишки в регіоні'!$L1049,0)</f>
        <v>0</v>
      </c>
      <c r="G1049" s="1">
        <f>IF('Залишки в регіоні'!$B1049=Лист2!$G$1,'Залишки в регіоні'!$L1049,0)</f>
        <v>0</v>
      </c>
      <c r="H1049" s="1">
        <f>IF('Залишки в регіоні'!$B1049=Лист2!$H$1,'Залишки в регіоні'!$L1049,0)</f>
        <v>0</v>
      </c>
      <c r="I1049" s="1">
        <f>IF('Залишки в регіоні'!$B1049=Лист2!$I$1,'Залишки в регіоні'!$L1049,0)</f>
        <v>0</v>
      </c>
      <c r="J1049" s="1">
        <f>IF('Залишки в регіоні'!$B1049=Лист2!$J$1,'Залишки в регіоні'!$L1049,0)</f>
        <v>0</v>
      </c>
      <c r="K1049" s="1">
        <f>IF('[1]Залишки в регіоні'!$B1049=[1]Лист2!$K$1,'[1]Залишки в регіоні'!$L1049,0)</f>
        <v>0</v>
      </c>
      <c r="L1049" s="1">
        <f>IF('[1]Залишки в регіоні'!$B1049=[1]Лист2!$L$1,'[1]Залишки в регіоні'!$L1049,0)</f>
        <v>0</v>
      </c>
    </row>
    <row r="1050" spans="1:12" x14ac:dyDescent="0.2">
      <c r="A1050" s="1">
        <f>IF('Залишки в регіоні'!$B1050=Лист2!$A$1,'Залишки в регіоні'!$L1050,0)</f>
        <v>0</v>
      </c>
      <c r="B1050" s="1">
        <f>IF('Залишки в регіоні'!$B1050=Лист2!$B$1,'Залишки в регіоні'!$L1050,0)</f>
        <v>0</v>
      </c>
      <c r="C1050" s="1">
        <f>IF('Залишки в регіоні'!$B1050=Лист2!$C$1,'Залишки в регіоні'!$L1050,0)</f>
        <v>0</v>
      </c>
      <c r="D1050" s="1">
        <f>IF('Залишки в регіоні'!$B1050=Лист2!$D$1,'Залишки в регіоні'!$L1050,0)</f>
        <v>0</v>
      </c>
      <c r="E1050" s="1">
        <f>IF('Залишки в регіоні'!$B1050=Лист2!$E$1,'Залишки в регіоні'!$L1050,0)</f>
        <v>0</v>
      </c>
      <c r="F1050" s="1">
        <f>IF('Залишки в регіоні'!$B1050=Лист2!$F$1,'Залишки в регіоні'!$L1050,0)</f>
        <v>0</v>
      </c>
      <c r="G1050" s="1">
        <f>IF('Залишки в регіоні'!$B1050=Лист2!$G$1,'Залишки в регіоні'!$L1050,0)</f>
        <v>0</v>
      </c>
      <c r="H1050" s="1">
        <f>IF('Залишки в регіоні'!$B1050=Лист2!$H$1,'Залишки в регіоні'!$L1050,0)</f>
        <v>0</v>
      </c>
      <c r="I1050" s="1">
        <f>IF('Залишки в регіоні'!$B1050=Лист2!$I$1,'Залишки в регіоні'!$L1050,0)</f>
        <v>0</v>
      </c>
      <c r="J1050" s="1">
        <f>IF('Залишки в регіоні'!$B1050=Лист2!$J$1,'Залишки в регіоні'!$L1050,0)</f>
        <v>0</v>
      </c>
      <c r="K1050" s="1">
        <f>IF('[1]Залишки в регіоні'!$B1050=[1]Лист2!$K$1,'[1]Залишки в регіоні'!$L1050,0)</f>
        <v>0</v>
      </c>
      <c r="L1050" s="1">
        <f>IF('[1]Залишки в регіоні'!$B1050=[1]Лист2!$L$1,'[1]Залишки в регіоні'!$L1050,0)</f>
        <v>0</v>
      </c>
    </row>
    <row r="1051" spans="1:12" x14ac:dyDescent="0.2">
      <c r="A1051" s="1">
        <f>IF('Залишки в регіоні'!$B1051=Лист2!$A$1,'Залишки в регіоні'!$L1051,0)</f>
        <v>0</v>
      </c>
      <c r="B1051" s="1">
        <f>IF('Залишки в регіоні'!$B1051=Лист2!$B$1,'Залишки в регіоні'!$L1051,0)</f>
        <v>0</v>
      </c>
      <c r="C1051" s="1">
        <f>IF('Залишки в регіоні'!$B1051=Лист2!$C$1,'Залишки в регіоні'!$L1051,0)</f>
        <v>0</v>
      </c>
      <c r="D1051" s="1">
        <f>IF('Залишки в регіоні'!$B1051=Лист2!$D$1,'Залишки в регіоні'!$L1051,0)</f>
        <v>0</v>
      </c>
      <c r="E1051" s="1">
        <f>IF('Залишки в регіоні'!$B1051=Лист2!$E$1,'Залишки в регіоні'!$L1051,0)</f>
        <v>0</v>
      </c>
      <c r="F1051" s="1">
        <f>IF('Залишки в регіоні'!$B1051=Лист2!$F$1,'Залишки в регіоні'!$L1051,0)</f>
        <v>0</v>
      </c>
      <c r="G1051" s="1">
        <f>IF('Залишки в регіоні'!$B1051=Лист2!$G$1,'Залишки в регіоні'!$L1051,0)</f>
        <v>0</v>
      </c>
      <c r="H1051" s="1">
        <f>IF('Залишки в регіоні'!$B1051=Лист2!$H$1,'Залишки в регіоні'!$L1051,0)</f>
        <v>0</v>
      </c>
      <c r="I1051" s="1">
        <f>IF('Залишки в регіоні'!$B1051=Лист2!$I$1,'Залишки в регіоні'!$L1051,0)</f>
        <v>0</v>
      </c>
      <c r="J1051" s="1">
        <f>IF('Залишки в регіоні'!$B1051=Лист2!$J$1,'Залишки в регіоні'!$L1051,0)</f>
        <v>0</v>
      </c>
      <c r="K1051" s="1">
        <f>IF('[1]Залишки в регіоні'!$B1051=[1]Лист2!$K$1,'[1]Залишки в регіоні'!$L1051,0)</f>
        <v>0</v>
      </c>
      <c r="L1051" s="1">
        <f>IF('[1]Залишки в регіоні'!$B1051=[1]Лист2!$L$1,'[1]Залишки в регіоні'!$L1051,0)</f>
        <v>0</v>
      </c>
    </row>
    <row r="1052" spans="1:12" x14ac:dyDescent="0.2">
      <c r="A1052" s="1">
        <f>IF('Залишки в регіоні'!$B1052=Лист2!$A$1,'Залишки в регіоні'!$L1052,0)</f>
        <v>0</v>
      </c>
      <c r="B1052" s="1">
        <f>IF('Залишки в регіоні'!$B1052=Лист2!$B$1,'Залишки в регіоні'!$L1052,0)</f>
        <v>0</v>
      </c>
      <c r="C1052" s="1">
        <f>IF('Залишки в регіоні'!$B1052=Лист2!$C$1,'Залишки в регіоні'!$L1052,0)</f>
        <v>0</v>
      </c>
      <c r="D1052" s="1">
        <f>IF('Залишки в регіоні'!$B1052=Лист2!$D$1,'Залишки в регіоні'!$L1052,0)</f>
        <v>0</v>
      </c>
      <c r="E1052" s="1">
        <f>IF('Залишки в регіоні'!$B1052=Лист2!$E$1,'Залишки в регіоні'!$L1052,0)</f>
        <v>0</v>
      </c>
      <c r="F1052" s="1">
        <f>IF('Залишки в регіоні'!$B1052=Лист2!$F$1,'Залишки в регіоні'!$L1052,0)</f>
        <v>0</v>
      </c>
      <c r="G1052" s="1">
        <f>IF('Залишки в регіоні'!$B1052=Лист2!$G$1,'Залишки в регіоні'!$L1052,0)</f>
        <v>0</v>
      </c>
      <c r="H1052" s="1">
        <f>IF('Залишки в регіоні'!$B1052=Лист2!$H$1,'Залишки в регіоні'!$L1052,0)</f>
        <v>0</v>
      </c>
      <c r="I1052" s="1">
        <f>IF('Залишки в регіоні'!$B1052=Лист2!$I$1,'Залишки в регіоні'!$L1052,0)</f>
        <v>0</v>
      </c>
      <c r="J1052" s="1">
        <f>IF('Залишки в регіоні'!$B1052=Лист2!$J$1,'Залишки в регіоні'!$L1052,0)</f>
        <v>0</v>
      </c>
      <c r="K1052" s="1">
        <f>IF('[1]Залишки в регіоні'!$B1052=[1]Лист2!$K$1,'[1]Залишки в регіоні'!$L1052,0)</f>
        <v>0</v>
      </c>
      <c r="L1052" s="1">
        <f>IF('[1]Залишки в регіоні'!$B1052=[1]Лист2!$L$1,'[1]Залишки в регіоні'!$L1052,0)</f>
        <v>0</v>
      </c>
    </row>
    <row r="1053" spans="1:12" x14ac:dyDescent="0.2">
      <c r="A1053" s="1">
        <f>IF('Залишки в регіоні'!$B1053=Лист2!$A$1,'Залишки в регіоні'!$L1053,0)</f>
        <v>0</v>
      </c>
      <c r="B1053" s="1">
        <f>IF('Залишки в регіоні'!$B1053=Лист2!$B$1,'Залишки в регіоні'!$L1053,0)</f>
        <v>0</v>
      </c>
      <c r="C1053" s="1">
        <f>IF('Залишки в регіоні'!$B1053=Лист2!$C$1,'Залишки в регіоні'!$L1053,0)</f>
        <v>0</v>
      </c>
      <c r="D1053" s="1">
        <f>IF('Залишки в регіоні'!$B1053=Лист2!$D$1,'Залишки в регіоні'!$L1053,0)</f>
        <v>0</v>
      </c>
      <c r="E1053" s="1">
        <f>IF('Залишки в регіоні'!$B1053=Лист2!$E$1,'Залишки в регіоні'!$L1053,0)</f>
        <v>0</v>
      </c>
      <c r="F1053" s="1">
        <f>IF('Залишки в регіоні'!$B1053=Лист2!$F$1,'Залишки в регіоні'!$L1053,0)</f>
        <v>0</v>
      </c>
      <c r="G1053" s="1">
        <f>IF('Залишки в регіоні'!$B1053=Лист2!$G$1,'Залишки в регіоні'!$L1053,0)</f>
        <v>0</v>
      </c>
      <c r="H1053" s="1">
        <f>IF('Залишки в регіоні'!$B1053=Лист2!$H$1,'Залишки в регіоні'!$L1053,0)</f>
        <v>0</v>
      </c>
      <c r="I1053" s="1">
        <f>IF('Залишки в регіоні'!$B1053=Лист2!$I$1,'Залишки в регіоні'!$L1053,0)</f>
        <v>0</v>
      </c>
      <c r="J1053" s="1">
        <f>IF('Залишки в регіоні'!$B1053=Лист2!$J$1,'Залишки в регіоні'!$L1053,0)</f>
        <v>0</v>
      </c>
      <c r="K1053" s="1">
        <f>IF('[1]Залишки в регіоні'!$B1053=[1]Лист2!$K$1,'[1]Залишки в регіоні'!$L1053,0)</f>
        <v>0</v>
      </c>
      <c r="L1053" s="1">
        <f>IF('[1]Залишки в регіоні'!$B1053=[1]Лист2!$L$1,'[1]Залишки в регіоні'!$L1053,0)</f>
        <v>0</v>
      </c>
    </row>
    <row r="1054" spans="1:12" x14ac:dyDescent="0.2">
      <c r="A1054" s="1">
        <f>IF('Залишки в регіоні'!$B1054=Лист2!$A$1,'Залишки в регіоні'!$L1054,0)</f>
        <v>0</v>
      </c>
      <c r="B1054" s="1">
        <f>IF('Залишки в регіоні'!$B1054=Лист2!$B$1,'Залишки в регіоні'!$L1054,0)</f>
        <v>0</v>
      </c>
      <c r="C1054" s="1">
        <f>IF('Залишки в регіоні'!$B1054=Лист2!$C$1,'Залишки в регіоні'!$L1054,0)</f>
        <v>0</v>
      </c>
      <c r="D1054" s="1">
        <f>IF('Залишки в регіоні'!$B1054=Лист2!$D$1,'Залишки в регіоні'!$L1054,0)</f>
        <v>0</v>
      </c>
      <c r="E1054" s="1">
        <f>IF('Залишки в регіоні'!$B1054=Лист2!$E$1,'Залишки в регіоні'!$L1054,0)</f>
        <v>0</v>
      </c>
      <c r="F1054" s="1">
        <f>IF('Залишки в регіоні'!$B1054=Лист2!$F$1,'Залишки в регіоні'!$L1054,0)</f>
        <v>0</v>
      </c>
      <c r="G1054" s="1">
        <f>IF('Залишки в регіоні'!$B1054=Лист2!$G$1,'Залишки в регіоні'!$L1054,0)</f>
        <v>0</v>
      </c>
      <c r="H1054" s="1">
        <f>IF('Залишки в регіоні'!$B1054=Лист2!$H$1,'Залишки в регіоні'!$L1054,0)</f>
        <v>0</v>
      </c>
      <c r="I1054" s="1">
        <f>IF('Залишки в регіоні'!$B1054=Лист2!$I$1,'Залишки в регіоні'!$L1054,0)</f>
        <v>0</v>
      </c>
      <c r="J1054" s="1">
        <f>IF('Залишки в регіоні'!$B1054=Лист2!$J$1,'Залишки в регіоні'!$L1054,0)</f>
        <v>0</v>
      </c>
      <c r="K1054" s="1">
        <f>IF('[1]Залишки в регіоні'!$B1054=[1]Лист2!$K$1,'[1]Залишки в регіоні'!$L1054,0)</f>
        <v>0</v>
      </c>
      <c r="L1054" s="1">
        <f>IF('[1]Залишки в регіоні'!$B1054=[1]Лист2!$L$1,'[1]Залишки в регіоні'!$L1054,0)</f>
        <v>0</v>
      </c>
    </row>
    <row r="1055" spans="1:12" x14ac:dyDescent="0.2">
      <c r="A1055" s="1">
        <f>IF('Залишки в регіоні'!$B1055=Лист2!$A$1,'Залишки в регіоні'!$L1055,0)</f>
        <v>0</v>
      </c>
      <c r="B1055" s="1">
        <f>IF('Залишки в регіоні'!$B1055=Лист2!$B$1,'Залишки в регіоні'!$L1055,0)</f>
        <v>0</v>
      </c>
      <c r="C1055" s="1">
        <f>IF('Залишки в регіоні'!$B1055=Лист2!$C$1,'Залишки в регіоні'!$L1055,0)</f>
        <v>0</v>
      </c>
      <c r="D1055" s="1">
        <f>IF('Залишки в регіоні'!$B1055=Лист2!$D$1,'Залишки в регіоні'!$L1055,0)</f>
        <v>0</v>
      </c>
      <c r="E1055" s="1">
        <f>IF('Залишки в регіоні'!$B1055=Лист2!$E$1,'Залишки в регіоні'!$L1055,0)</f>
        <v>0</v>
      </c>
      <c r="F1055" s="1">
        <f>IF('Залишки в регіоні'!$B1055=Лист2!$F$1,'Залишки в регіоні'!$L1055,0)</f>
        <v>0</v>
      </c>
      <c r="G1055" s="1">
        <f>IF('Залишки в регіоні'!$B1055=Лист2!$G$1,'Залишки в регіоні'!$L1055,0)</f>
        <v>0</v>
      </c>
      <c r="H1055" s="1">
        <f>IF('Залишки в регіоні'!$B1055=Лист2!$H$1,'Залишки в регіоні'!$L1055,0)</f>
        <v>0</v>
      </c>
      <c r="I1055" s="1">
        <f>IF('Залишки в регіоні'!$B1055=Лист2!$I$1,'Залишки в регіоні'!$L1055,0)</f>
        <v>0</v>
      </c>
      <c r="J1055" s="1">
        <f>IF('Залишки в регіоні'!$B1055=Лист2!$J$1,'Залишки в регіоні'!$L1055,0)</f>
        <v>0</v>
      </c>
      <c r="K1055" s="1">
        <f>IF('[1]Залишки в регіоні'!$B1055=[1]Лист2!$K$1,'[1]Залишки в регіоні'!$L1055,0)</f>
        <v>0</v>
      </c>
      <c r="L1055" s="1">
        <f>IF('[1]Залишки в регіоні'!$B1055=[1]Лист2!$L$1,'[1]Залишки в регіоні'!$L1055,0)</f>
        <v>0</v>
      </c>
    </row>
    <row r="1056" spans="1:12" x14ac:dyDescent="0.2">
      <c r="A1056" s="1">
        <f>IF('Залишки в регіоні'!$B1056=Лист2!$A$1,'Залишки в регіоні'!$L1056,0)</f>
        <v>0</v>
      </c>
      <c r="B1056" s="1">
        <f>IF('Залишки в регіоні'!$B1056=Лист2!$B$1,'Залишки в регіоні'!$L1056,0)</f>
        <v>0</v>
      </c>
      <c r="C1056" s="1">
        <f>IF('Залишки в регіоні'!$B1056=Лист2!$C$1,'Залишки в регіоні'!$L1056,0)</f>
        <v>0</v>
      </c>
      <c r="D1056" s="1">
        <f>IF('Залишки в регіоні'!$B1056=Лист2!$D$1,'Залишки в регіоні'!$L1056,0)</f>
        <v>0</v>
      </c>
      <c r="E1056" s="1">
        <f>IF('Залишки в регіоні'!$B1056=Лист2!$E$1,'Залишки в регіоні'!$L1056,0)</f>
        <v>0</v>
      </c>
      <c r="F1056" s="1">
        <f>IF('Залишки в регіоні'!$B1056=Лист2!$F$1,'Залишки в регіоні'!$L1056,0)</f>
        <v>0</v>
      </c>
      <c r="G1056" s="1">
        <f>IF('Залишки в регіоні'!$B1056=Лист2!$G$1,'Залишки в регіоні'!$L1056,0)</f>
        <v>0</v>
      </c>
      <c r="H1056" s="1">
        <f>IF('Залишки в регіоні'!$B1056=Лист2!$H$1,'Залишки в регіоні'!$L1056,0)</f>
        <v>0</v>
      </c>
      <c r="I1056" s="1">
        <f>IF('Залишки в регіоні'!$B1056=Лист2!$I$1,'Залишки в регіоні'!$L1056,0)</f>
        <v>0</v>
      </c>
      <c r="J1056" s="1">
        <f>IF('Залишки в регіоні'!$B1056=Лист2!$J$1,'Залишки в регіоні'!$L1056,0)</f>
        <v>0</v>
      </c>
      <c r="K1056" s="1">
        <f>IF('[1]Залишки в регіоні'!$B1056=[1]Лист2!$K$1,'[1]Залишки в регіоні'!$L1056,0)</f>
        <v>0</v>
      </c>
      <c r="L1056" s="1">
        <f>IF('[1]Залишки в регіоні'!$B1056=[1]Лист2!$L$1,'[1]Залишки в регіоні'!$L1056,0)</f>
        <v>0</v>
      </c>
    </row>
    <row r="1057" spans="1:12" x14ac:dyDescent="0.2">
      <c r="A1057" s="1">
        <f>IF('Залишки в регіоні'!$B1057=Лист2!$A$1,'Залишки в регіоні'!$L1057,0)</f>
        <v>0</v>
      </c>
      <c r="B1057" s="1">
        <f>IF('Залишки в регіоні'!$B1057=Лист2!$B$1,'Залишки в регіоні'!$L1057,0)</f>
        <v>0</v>
      </c>
      <c r="C1057" s="1">
        <f>IF('Залишки в регіоні'!$B1057=Лист2!$C$1,'Залишки в регіоні'!$L1057,0)</f>
        <v>0</v>
      </c>
      <c r="D1057" s="1">
        <f>IF('Залишки в регіоні'!$B1057=Лист2!$D$1,'Залишки в регіоні'!$L1057,0)</f>
        <v>0</v>
      </c>
      <c r="E1057" s="1">
        <f>IF('Залишки в регіоні'!$B1057=Лист2!$E$1,'Залишки в регіоні'!$L1057,0)</f>
        <v>0</v>
      </c>
      <c r="F1057" s="1">
        <f>IF('Залишки в регіоні'!$B1057=Лист2!$F$1,'Залишки в регіоні'!$L1057,0)</f>
        <v>0</v>
      </c>
      <c r="G1057" s="1">
        <f>IF('Залишки в регіоні'!$B1057=Лист2!$G$1,'Залишки в регіоні'!$L1057,0)</f>
        <v>0</v>
      </c>
      <c r="H1057" s="1">
        <f>IF('Залишки в регіоні'!$B1057=Лист2!$H$1,'Залишки в регіоні'!$L1057,0)</f>
        <v>0</v>
      </c>
      <c r="I1057" s="1">
        <f>IF('Залишки в регіоні'!$B1057=Лист2!$I$1,'Залишки в регіоні'!$L1057,0)</f>
        <v>0</v>
      </c>
      <c r="J1057" s="1">
        <f>IF('Залишки в регіоні'!$B1057=Лист2!$J$1,'Залишки в регіоні'!$L1057,0)</f>
        <v>0</v>
      </c>
      <c r="K1057" s="1">
        <f>IF('[1]Залишки в регіоні'!$B1057=[1]Лист2!$K$1,'[1]Залишки в регіоні'!$L1057,0)</f>
        <v>0</v>
      </c>
      <c r="L1057" s="1">
        <f>IF('[1]Залишки в регіоні'!$B1057=[1]Лист2!$L$1,'[1]Залишки в регіоні'!$L1057,0)</f>
        <v>0</v>
      </c>
    </row>
    <row r="1058" spans="1:12" x14ac:dyDescent="0.2">
      <c r="A1058" s="1">
        <f>IF('Залишки в регіоні'!$B1058=Лист2!$A$1,'Залишки в регіоні'!$L1058,0)</f>
        <v>0</v>
      </c>
      <c r="B1058" s="1">
        <f>IF('Залишки в регіоні'!$B1058=Лист2!$B$1,'Залишки в регіоні'!$L1058,0)</f>
        <v>0</v>
      </c>
      <c r="C1058" s="1">
        <f>IF('Залишки в регіоні'!$B1058=Лист2!$C$1,'Залишки в регіоні'!$L1058,0)</f>
        <v>0</v>
      </c>
      <c r="D1058" s="1">
        <f>IF('Залишки в регіоні'!$B1058=Лист2!$D$1,'Залишки в регіоні'!$L1058,0)</f>
        <v>0</v>
      </c>
      <c r="E1058" s="1">
        <f>IF('Залишки в регіоні'!$B1058=Лист2!$E$1,'Залишки в регіоні'!$L1058,0)</f>
        <v>0</v>
      </c>
      <c r="F1058" s="1">
        <f>IF('Залишки в регіоні'!$B1058=Лист2!$F$1,'Залишки в регіоні'!$L1058,0)</f>
        <v>0</v>
      </c>
      <c r="G1058" s="1">
        <f>IF('Залишки в регіоні'!$B1058=Лист2!$G$1,'Залишки в регіоні'!$L1058,0)</f>
        <v>0</v>
      </c>
      <c r="H1058" s="1">
        <f>IF('Залишки в регіоні'!$B1058=Лист2!$H$1,'Залишки в регіоні'!$L1058,0)</f>
        <v>0</v>
      </c>
      <c r="I1058" s="1">
        <f>IF('Залишки в регіоні'!$B1058=Лист2!$I$1,'Залишки в регіоні'!$L1058,0)</f>
        <v>0</v>
      </c>
      <c r="J1058" s="1">
        <f>IF('Залишки в регіоні'!$B1058=Лист2!$J$1,'Залишки в регіоні'!$L1058,0)</f>
        <v>0</v>
      </c>
      <c r="K1058" s="1">
        <f>IF('[1]Залишки в регіоні'!$B1058=[1]Лист2!$K$1,'[1]Залишки в регіоні'!$L1058,0)</f>
        <v>0</v>
      </c>
      <c r="L1058" s="1">
        <f>IF('[1]Залишки в регіоні'!$B1058=[1]Лист2!$L$1,'[1]Залишки в регіоні'!$L1058,0)</f>
        <v>0</v>
      </c>
    </row>
    <row r="1059" spans="1:12" x14ac:dyDescent="0.2">
      <c r="A1059" s="1">
        <f>IF('Залишки в регіоні'!$B1059=Лист2!$A$1,'Залишки в регіоні'!$L1059,0)</f>
        <v>0</v>
      </c>
      <c r="B1059" s="1">
        <f>IF('Залишки в регіоні'!$B1059=Лист2!$B$1,'Залишки в регіоні'!$L1059,0)</f>
        <v>0</v>
      </c>
      <c r="C1059" s="1">
        <f>IF('Залишки в регіоні'!$B1059=Лист2!$C$1,'Залишки в регіоні'!$L1059,0)</f>
        <v>0</v>
      </c>
      <c r="D1059" s="1">
        <f>IF('Залишки в регіоні'!$B1059=Лист2!$D$1,'Залишки в регіоні'!$L1059,0)</f>
        <v>0</v>
      </c>
      <c r="E1059" s="1">
        <f>IF('Залишки в регіоні'!$B1059=Лист2!$E$1,'Залишки в регіоні'!$L1059,0)</f>
        <v>0</v>
      </c>
      <c r="F1059" s="1">
        <f>IF('Залишки в регіоні'!$B1059=Лист2!$F$1,'Залишки в регіоні'!$L1059,0)</f>
        <v>0</v>
      </c>
      <c r="G1059" s="1">
        <f>IF('Залишки в регіоні'!$B1059=Лист2!$G$1,'Залишки в регіоні'!$L1059,0)</f>
        <v>0</v>
      </c>
      <c r="H1059" s="1">
        <f>IF('Залишки в регіоні'!$B1059=Лист2!$H$1,'Залишки в регіоні'!$L1059,0)</f>
        <v>0</v>
      </c>
      <c r="I1059" s="1">
        <f>IF('Залишки в регіоні'!$B1059=Лист2!$I$1,'Залишки в регіоні'!$L1059,0)</f>
        <v>0</v>
      </c>
      <c r="J1059" s="1">
        <f>IF('Залишки в регіоні'!$B1059=Лист2!$J$1,'Залишки в регіоні'!$L1059,0)</f>
        <v>0</v>
      </c>
      <c r="K1059" s="1">
        <f>IF('[1]Залишки в регіоні'!$B1059=[1]Лист2!$K$1,'[1]Залишки в регіоні'!$L1059,0)</f>
        <v>0</v>
      </c>
      <c r="L1059" s="1">
        <f>IF('[1]Залишки в регіоні'!$B1059=[1]Лист2!$L$1,'[1]Залишки в регіоні'!$L1059,0)</f>
        <v>0</v>
      </c>
    </row>
    <row r="1060" spans="1:12" x14ac:dyDescent="0.2">
      <c r="A1060" s="1">
        <f>IF('Залишки в регіоні'!$B1060=Лист2!$A$1,'Залишки в регіоні'!$L1060,0)</f>
        <v>0</v>
      </c>
      <c r="B1060" s="1">
        <f>IF('Залишки в регіоні'!$B1060=Лист2!$B$1,'Залишки в регіоні'!$L1060,0)</f>
        <v>0</v>
      </c>
      <c r="C1060" s="1">
        <f>IF('Залишки в регіоні'!$B1060=Лист2!$C$1,'Залишки в регіоні'!$L1060,0)</f>
        <v>0</v>
      </c>
      <c r="D1060" s="1">
        <f>IF('Залишки в регіоні'!$B1060=Лист2!$D$1,'Залишки в регіоні'!$L1060,0)</f>
        <v>0</v>
      </c>
      <c r="E1060" s="1">
        <f>IF('Залишки в регіоні'!$B1060=Лист2!$E$1,'Залишки в регіоні'!$L1060,0)</f>
        <v>0</v>
      </c>
      <c r="F1060" s="1">
        <f>IF('Залишки в регіоні'!$B1060=Лист2!$F$1,'Залишки в регіоні'!$L1060,0)</f>
        <v>0</v>
      </c>
      <c r="G1060" s="1">
        <f>IF('Залишки в регіоні'!$B1060=Лист2!$G$1,'Залишки в регіоні'!$L1060,0)</f>
        <v>0</v>
      </c>
      <c r="H1060" s="1">
        <f>IF('Залишки в регіоні'!$B1060=Лист2!$H$1,'Залишки в регіоні'!$L1060,0)</f>
        <v>0</v>
      </c>
      <c r="I1060" s="1">
        <f>IF('Залишки в регіоні'!$B1060=Лист2!$I$1,'Залишки в регіоні'!$L1060,0)</f>
        <v>0</v>
      </c>
      <c r="J1060" s="1">
        <f>IF('Залишки в регіоні'!$B1060=Лист2!$J$1,'Залишки в регіоні'!$L1060,0)</f>
        <v>0</v>
      </c>
      <c r="K1060" s="1">
        <f>IF('[1]Залишки в регіоні'!$B1060=[1]Лист2!$K$1,'[1]Залишки в регіоні'!$L1060,0)</f>
        <v>0</v>
      </c>
      <c r="L1060" s="1">
        <f>IF('[1]Залишки в регіоні'!$B1060=[1]Лист2!$L$1,'[1]Залишки в регіоні'!$L1060,0)</f>
        <v>0</v>
      </c>
    </row>
    <row r="1061" spans="1:12" x14ac:dyDescent="0.2">
      <c r="A1061" s="1">
        <f>IF('Залишки в регіоні'!$B1061=Лист2!$A$1,'Залишки в регіоні'!$L1061,0)</f>
        <v>0</v>
      </c>
      <c r="B1061" s="1">
        <f>IF('Залишки в регіоні'!$B1061=Лист2!$B$1,'Залишки в регіоні'!$L1061,0)</f>
        <v>0</v>
      </c>
      <c r="C1061" s="1">
        <f>IF('Залишки в регіоні'!$B1061=Лист2!$C$1,'Залишки в регіоні'!$L1061,0)</f>
        <v>0</v>
      </c>
      <c r="D1061" s="1">
        <f>IF('Залишки в регіоні'!$B1061=Лист2!$D$1,'Залишки в регіоні'!$L1061,0)</f>
        <v>0</v>
      </c>
      <c r="E1061" s="1">
        <f>IF('Залишки в регіоні'!$B1061=Лист2!$E$1,'Залишки в регіоні'!$L1061,0)</f>
        <v>0</v>
      </c>
      <c r="F1061" s="1">
        <f>IF('Залишки в регіоні'!$B1061=Лист2!$F$1,'Залишки в регіоні'!$L1061,0)</f>
        <v>0</v>
      </c>
      <c r="G1061" s="1">
        <f>IF('Залишки в регіоні'!$B1061=Лист2!$G$1,'Залишки в регіоні'!$L1061,0)</f>
        <v>0</v>
      </c>
      <c r="H1061" s="1">
        <f>IF('Залишки в регіоні'!$B1061=Лист2!$H$1,'Залишки в регіоні'!$L1061,0)</f>
        <v>0</v>
      </c>
      <c r="I1061" s="1">
        <f>IF('Залишки в регіоні'!$B1061=Лист2!$I$1,'Залишки в регіоні'!$L1061,0)</f>
        <v>0</v>
      </c>
      <c r="J1061" s="1">
        <f>IF('Залишки в регіоні'!$B1061=Лист2!$J$1,'Залишки в регіоні'!$L1061,0)</f>
        <v>0</v>
      </c>
      <c r="K1061" s="1">
        <f>IF('[1]Залишки в регіоні'!$B1061=[1]Лист2!$K$1,'[1]Залишки в регіоні'!$L1061,0)</f>
        <v>0</v>
      </c>
      <c r="L1061" s="1">
        <f>IF('[1]Залишки в регіоні'!$B1061=[1]Лист2!$L$1,'[1]Залишки в регіоні'!$L1061,0)</f>
        <v>0</v>
      </c>
    </row>
    <row r="1062" spans="1:12" x14ac:dyDescent="0.2">
      <c r="A1062" s="1">
        <f>IF('Залишки в регіоні'!$B1062=Лист2!$A$1,'Залишки в регіоні'!$L1062,0)</f>
        <v>0</v>
      </c>
      <c r="B1062" s="1">
        <f>IF('Залишки в регіоні'!$B1062=Лист2!$B$1,'Залишки в регіоні'!$L1062,0)</f>
        <v>0</v>
      </c>
      <c r="C1062" s="1">
        <f>IF('Залишки в регіоні'!$B1062=Лист2!$C$1,'Залишки в регіоні'!$L1062,0)</f>
        <v>0</v>
      </c>
      <c r="D1062" s="1">
        <f>IF('Залишки в регіоні'!$B1062=Лист2!$D$1,'Залишки в регіоні'!$L1062,0)</f>
        <v>0</v>
      </c>
      <c r="E1062" s="1">
        <f>IF('Залишки в регіоні'!$B1062=Лист2!$E$1,'Залишки в регіоні'!$L1062,0)</f>
        <v>0</v>
      </c>
      <c r="F1062" s="1">
        <f>IF('Залишки в регіоні'!$B1062=Лист2!$F$1,'Залишки в регіоні'!$L1062,0)</f>
        <v>0</v>
      </c>
      <c r="G1062" s="1">
        <f>IF('Залишки в регіоні'!$B1062=Лист2!$G$1,'Залишки в регіоні'!$L1062,0)</f>
        <v>0</v>
      </c>
      <c r="H1062" s="1">
        <f>IF('Залишки в регіоні'!$B1062=Лист2!$H$1,'Залишки в регіоні'!$L1062,0)</f>
        <v>0</v>
      </c>
      <c r="I1062" s="1">
        <f>IF('Залишки в регіоні'!$B1062=Лист2!$I$1,'Залишки в регіоні'!$L1062,0)</f>
        <v>0</v>
      </c>
      <c r="J1062" s="1">
        <f>IF('Залишки в регіоні'!$B1062=Лист2!$J$1,'Залишки в регіоні'!$L1062,0)</f>
        <v>0</v>
      </c>
      <c r="K1062" s="1">
        <f>IF('[1]Залишки в регіоні'!$B1062=[1]Лист2!$K$1,'[1]Залишки в регіоні'!$L1062,0)</f>
        <v>0</v>
      </c>
      <c r="L1062" s="1">
        <f>IF('[1]Залишки в регіоні'!$B1062=[1]Лист2!$L$1,'[1]Залишки в регіоні'!$L1062,0)</f>
        <v>0</v>
      </c>
    </row>
    <row r="1063" spans="1:12" x14ac:dyDescent="0.2">
      <c r="A1063" s="1">
        <f>IF('Залишки в регіоні'!$B1063=Лист2!$A$1,'Залишки в регіоні'!$L1063,0)</f>
        <v>0</v>
      </c>
      <c r="B1063" s="1">
        <f>IF('Залишки в регіоні'!$B1063=Лист2!$B$1,'Залишки в регіоні'!$L1063,0)</f>
        <v>0</v>
      </c>
      <c r="C1063" s="1">
        <f>IF('Залишки в регіоні'!$B1063=Лист2!$C$1,'Залишки в регіоні'!$L1063,0)</f>
        <v>0</v>
      </c>
      <c r="D1063" s="1">
        <f>IF('Залишки в регіоні'!$B1063=Лист2!$D$1,'Залишки в регіоні'!$L1063,0)</f>
        <v>0</v>
      </c>
      <c r="E1063" s="1">
        <f>IF('Залишки в регіоні'!$B1063=Лист2!$E$1,'Залишки в регіоні'!$L1063,0)</f>
        <v>0</v>
      </c>
      <c r="F1063" s="1">
        <f>IF('Залишки в регіоні'!$B1063=Лист2!$F$1,'Залишки в регіоні'!$L1063,0)</f>
        <v>0</v>
      </c>
      <c r="G1063" s="1">
        <f>IF('Залишки в регіоні'!$B1063=Лист2!$G$1,'Залишки в регіоні'!$L1063,0)</f>
        <v>0</v>
      </c>
      <c r="H1063" s="1">
        <f>IF('Залишки в регіоні'!$B1063=Лист2!$H$1,'Залишки в регіоні'!$L1063,0)</f>
        <v>0</v>
      </c>
      <c r="I1063" s="1">
        <f>IF('Залишки в регіоні'!$B1063=Лист2!$I$1,'Залишки в регіоні'!$L1063,0)</f>
        <v>0</v>
      </c>
      <c r="J1063" s="1">
        <f>IF('Залишки в регіоні'!$B1063=Лист2!$J$1,'Залишки в регіоні'!$L1063,0)</f>
        <v>0</v>
      </c>
      <c r="K1063" s="1">
        <f>IF('[1]Залишки в регіоні'!$B1063=[1]Лист2!$K$1,'[1]Залишки в регіоні'!$L1063,0)</f>
        <v>0</v>
      </c>
      <c r="L1063" s="1">
        <f>IF('[1]Залишки в регіоні'!$B1063=[1]Лист2!$L$1,'[1]Залишки в регіоні'!$L1063,0)</f>
        <v>0</v>
      </c>
    </row>
    <row r="1064" spans="1:12" x14ac:dyDescent="0.2">
      <c r="A1064" s="1">
        <f>IF('Залишки в регіоні'!$B1064=Лист2!$A$1,'Залишки в регіоні'!$L1064,0)</f>
        <v>0</v>
      </c>
      <c r="B1064" s="1">
        <f>IF('Залишки в регіоні'!$B1064=Лист2!$B$1,'Залишки в регіоні'!$L1064,0)</f>
        <v>0</v>
      </c>
      <c r="C1064" s="1">
        <f>IF('Залишки в регіоні'!$B1064=Лист2!$C$1,'Залишки в регіоні'!$L1064,0)</f>
        <v>0</v>
      </c>
      <c r="D1064" s="1">
        <f>IF('Залишки в регіоні'!$B1064=Лист2!$D$1,'Залишки в регіоні'!$L1064,0)</f>
        <v>0</v>
      </c>
      <c r="E1064" s="1">
        <f>IF('Залишки в регіоні'!$B1064=Лист2!$E$1,'Залишки в регіоні'!$L1064,0)</f>
        <v>0</v>
      </c>
      <c r="F1064" s="1">
        <f>IF('Залишки в регіоні'!$B1064=Лист2!$F$1,'Залишки в регіоні'!$L1064,0)</f>
        <v>0</v>
      </c>
      <c r="G1064" s="1">
        <f>IF('Залишки в регіоні'!$B1064=Лист2!$G$1,'Залишки в регіоні'!$L1064,0)</f>
        <v>0</v>
      </c>
      <c r="H1064" s="1">
        <f>IF('Залишки в регіоні'!$B1064=Лист2!$H$1,'Залишки в регіоні'!$L1064,0)</f>
        <v>0</v>
      </c>
      <c r="I1064" s="1">
        <f>IF('Залишки в регіоні'!$B1064=Лист2!$I$1,'Залишки в регіоні'!$L1064,0)</f>
        <v>0</v>
      </c>
      <c r="J1064" s="1">
        <f>IF('Залишки в регіоні'!$B1064=Лист2!$J$1,'Залишки в регіоні'!$L1064,0)</f>
        <v>0</v>
      </c>
      <c r="K1064" s="1">
        <f>IF('[1]Залишки в регіоні'!$B1064=[1]Лист2!$K$1,'[1]Залишки в регіоні'!$L1064,0)</f>
        <v>0</v>
      </c>
      <c r="L1064" s="1">
        <f>IF('[1]Залишки в регіоні'!$B1064=[1]Лист2!$L$1,'[1]Залишки в регіоні'!$L1064,0)</f>
        <v>0</v>
      </c>
    </row>
    <row r="1065" spans="1:12" x14ac:dyDescent="0.2">
      <c r="A1065" s="1">
        <f>IF('Залишки в регіоні'!$B1065=Лист2!$A$1,'Залишки в регіоні'!$L1065,0)</f>
        <v>0</v>
      </c>
      <c r="B1065" s="1">
        <f>IF('Залишки в регіоні'!$B1065=Лист2!$B$1,'Залишки в регіоні'!$L1065,0)</f>
        <v>0</v>
      </c>
      <c r="C1065" s="1">
        <f>IF('Залишки в регіоні'!$B1065=Лист2!$C$1,'Залишки в регіоні'!$L1065,0)</f>
        <v>0</v>
      </c>
      <c r="D1065" s="1">
        <f>IF('Залишки в регіоні'!$B1065=Лист2!$D$1,'Залишки в регіоні'!$L1065,0)</f>
        <v>0</v>
      </c>
      <c r="E1065" s="1">
        <f>IF('Залишки в регіоні'!$B1065=Лист2!$E$1,'Залишки в регіоні'!$L1065,0)</f>
        <v>0</v>
      </c>
      <c r="F1065" s="1">
        <f>IF('Залишки в регіоні'!$B1065=Лист2!$F$1,'Залишки в регіоні'!$L1065,0)</f>
        <v>0</v>
      </c>
      <c r="G1065" s="1">
        <f>IF('Залишки в регіоні'!$B1065=Лист2!$G$1,'Залишки в регіоні'!$L1065,0)</f>
        <v>0</v>
      </c>
      <c r="H1065" s="1">
        <f>IF('Залишки в регіоні'!$B1065=Лист2!$H$1,'Залишки в регіоні'!$L1065,0)</f>
        <v>0</v>
      </c>
      <c r="I1065" s="1">
        <f>IF('Залишки в регіоні'!$B1065=Лист2!$I$1,'Залишки в регіоні'!$L1065,0)</f>
        <v>0</v>
      </c>
      <c r="J1065" s="1">
        <f>IF('Залишки в регіоні'!$B1065=Лист2!$J$1,'Залишки в регіоні'!$L1065,0)</f>
        <v>0</v>
      </c>
      <c r="K1065" s="1">
        <f>IF('[1]Залишки в регіоні'!$B1065=[1]Лист2!$K$1,'[1]Залишки в регіоні'!$L1065,0)</f>
        <v>0</v>
      </c>
      <c r="L1065" s="1">
        <f>IF('[1]Залишки в регіоні'!$B1065=[1]Лист2!$L$1,'[1]Залишки в регіоні'!$L1065,0)</f>
        <v>0</v>
      </c>
    </row>
    <row r="1066" spans="1:12" x14ac:dyDescent="0.2">
      <c r="A1066" s="1">
        <f>IF('Залишки в регіоні'!$B1066=Лист2!$A$1,'Залишки в регіоні'!$L1066,0)</f>
        <v>0</v>
      </c>
      <c r="B1066" s="1">
        <f>IF('Залишки в регіоні'!$B1066=Лист2!$B$1,'Залишки в регіоні'!$L1066,0)</f>
        <v>0</v>
      </c>
      <c r="C1066" s="1">
        <f>IF('Залишки в регіоні'!$B1066=Лист2!$C$1,'Залишки в регіоні'!$L1066,0)</f>
        <v>0</v>
      </c>
      <c r="D1066" s="1">
        <f>IF('Залишки в регіоні'!$B1066=Лист2!$D$1,'Залишки в регіоні'!$L1066,0)</f>
        <v>0</v>
      </c>
      <c r="E1066" s="1">
        <f>IF('Залишки в регіоні'!$B1066=Лист2!$E$1,'Залишки в регіоні'!$L1066,0)</f>
        <v>0</v>
      </c>
      <c r="F1066" s="1">
        <f>IF('Залишки в регіоні'!$B1066=Лист2!$F$1,'Залишки в регіоні'!$L1066,0)</f>
        <v>0</v>
      </c>
      <c r="G1066" s="1">
        <f>IF('Залишки в регіоні'!$B1066=Лист2!$G$1,'Залишки в регіоні'!$L1066,0)</f>
        <v>0</v>
      </c>
      <c r="H1066" s="1">
        <f>IF('Залишки в регіоні'!$B1066=Лист2!$H$1,'Залишки в регіоні'!$L1066,0)</f>
        <v>0</v>
      </c>
      <c r="I1066" s="1">
        <f>IF('Залишки в регіоні'!$B1066=Лист2!$I$1,'Залишки в регіоні'!$L1066,0)</f>
        <v>0</v>
      </c>
      <c r="J1066" s="1">
        <f>IF('Залишки в регіоні'!$B1066=Лист2!$J$1,'Залишки в регіоні'!$L1066,0)</f>
        <v>0</v>
      </c>
      <c r="K1066" s="1">
        <f>IF('[1]Залишки в регіоні'!$B1066=[1]Лист2!$K$1,'[1]Залишки в регіоні'!$L1066,0)</f>
        <v>0</v>
      </c>
      <c r="L1066" s="1">
        <f>IF('[1]Залишки в регіоні'!$B1066=[1]Лист2!$L$1,'[1]Залишки в регіоні'!$L1066,0)</f>
        <v>0</v>
      </c>
    </row>
    <row r="1067" spans="1:12" x14ac:dyDescent="0.2">
      <c r="A1067" s="1">
        <f>IF('Залишки в регіоні'!$B1067=Лист2!$A$1,'Залишки в регіоні'!$L1067,0)</f>
        <v>0</v>
      </c>
      <c r="B1067" s="1">
        <f>IF('Залишки в регіоні'!$B1067=Лист2!$B$1,'Залишки в регіоні'!$L1067,0)</f>
        <v>0</v>
      </c>
      <c r="C1067" s="1">
        <f>IF('Залишки в регіоні'!$B1067=Лист2!$C$1,'Залишки в регіоні'!$L1067,0)</f>
        <v>0</v>
      </c>
      <c r="D1067" s="1">
        <f>IF('Залишки в регіоні'!$B1067=Лист2!$D$1,'Залишки в регіоні'!$L1067,0)</f>
        <v>0</v>
      </c>
      <c r="E1067" s="1">
        <f>IF('Залишки в регіоні'!$B1067=Лист2!$E$1,'Залишки в регіоні'!$L1067,0)</f>
        <v>0</v>
      </c>
      <c r="F1067" s="1">
        <f>IF('Залишки в регіоні'!$B1067=Лист2!$F$1,'Залишки в регіоні'!$L1067,0)</f>
        <v>0</v>
      </c>
      <c r="G1067" s="1">
        <f>IF('Залишки в регіоні'!$B1067=Лист2!$G$1,'Залишки в регіоні'!$L1067,0)</f>
        <v>0</v>
      </c>
      <c r="H1067" s="1">
        <f>IF('Залишки в регіоні'!$B1067=Лист2!$H$1,'Залишки в регіоні'!$L1067,0)</f>
        <v>0</v>
      </c>
      <c r="I1067" s="1">
        <f>IF('Залишки в регіоні'!$B1067=Лист2!$I$1,'Залишки в регіоні'!$L1067,0)</f>
        <v>0</v>
      </c>
      <c r="J1067" s="1">
        <f>IF('Залишки в регіоні'!$B1067=Лист2!$J$1,'Залишки в регіоні'!$L1067,0)</f>
        <v>0</v>
      </c>
      <c r="K1067" s="1">
        <f>IF('[1]Залишки в регіоні'!$B1067=[1]Лист2!$K$1,'[1]Залишки в регіоні'!$L1067,0)</f>
        <v>0</v>
      </c>
      <c r="L1067" s="1">
        <f>IF('[1]Залишки в регіоні'!$B1067=[1]Лист2!$L$1,'[1]Залишки в регіоні'!$L1067,0)</f>
        <v>0</v>
      </c>
    </row>
    <row r="1068" spans="1:12" x14ac:dyDescent="0.2">
      <c r="A1068" s="1">
        <f>IF('Залишки в регіоні'!$B1068=Лист2!$A$1,'Залишки в регіоні'!$L1068,0)</f>
        <v>0</v>
      </c>
      <c r="B1068" s="1">
        <f>IF('Залишки в регіоні'!$B1068=Лист2!$B$1,'Залишки в регіоні'!$L1068,0)</f>
        <v>0</v>
      </c>
      <c r="C1068" s="1">
        <f>IF('Залишки в регіоні'!$B1068=Лист2!$C$1,'Залишки в регіоні'!$L1068,0)</f>
        <v>0</v>
      </c>
      <c r="D1068" s="1">
        <f>IF('Залишки в регіоні'!$B1068=Лист2!$D$1,'Залишки в регіоні'!$L1068,0)</f>
        <v>0</v>
      </c>
      <c r="E1068" s="1">
        <f>IF('Залишки в регіоні'!$B1068=Лист2!$E$1,'Залишки в регіоні'!$L1068,0)</f>
        <v>0</v>
      </c>
      <c r="F1068" s="1">
        <f>IF('Залишки в регіоні'!$B1068=Лист2!$F$1,'Залишки в регіоні'!$L1068,0)</f>
        <v>0</v>
      </c>
      <c r="G1068" s="1">
        <f>IF('Залишки в регіоні'!$B1068=Лист2!$G$1,'Залишки в регіоні'!$L1068,0)</f>
        <v>0</v>
      </c>
      <c r="H1068" s="1">
        <f>IF('Залишки в регіоні'!$B1068=Лист2!$H$1,'Залишки в регіоні'!$L1068,0)</f>
        <v>0</v>
      </c>
      <c r="I1068" s="1">
        <f>IF('Залишки в регіоні'!$B1068=Лист2!$I$1,'Залишки в регіоні'!$L1068,0)</f>
        <v>0</v>
      </c>
      <c r="J1068" s="1">
        <f>IF('Залишки в регіоні'!$B1068=Лист2!$J$1,'Залишки в регіоні'!$L1068,0)</f>
        <v>0</v>
      </c>
      <c r="K1068" s="1">
        <f>IF('[1]Залишки в регіоні'!$B1068=[1]Лист2!$K$1,'[1]Залишки в регіоні'!$L1068,0)</f>
        <v>0</v>
      </c>
      <c r="L1068" s="1">
        <f>IF('[1]Залишки в регіоні'!$B1068=[1]Лист2!$L$1,'[1]Залишки в регіоні'!$L1068,0)</f>
        <v>0</v>
      </c>
    </row>
    <row r="1069" spans="1:12" x14ac:dyDescent="0.2">
      <c r="A1069" s="1">
        <f>IF('Залишки в регіоні'!$B1069=Лист2!$A$1,'Залишки в регіоні'!$L1069,0)</f>
        <v>0</v>
      </c>
      <c r="B1069" s="1">
        <f>IF('Залишки в регіоні'!$B1069=Лист2!$B$1,'Залишки в регіоні'!$L1069,0)</f>
        <v>0</v>
      </c>
      <c r="C1069" s="1">
        <f>IF('Залишки в регіоні'!$B1069=Лист2!$C$1,'Залишки в регіоні'!$L1069,0)</f>
        <v>0</v>
      </c>
      <c r="D1069" s="1">
        <f>IF('Залишки в регіоні'!$B1069=Лист2!$D$1,'Залишки в регіоні'!$L1069,0)</f>
        <v>0</v>
      </c>
      <c r="E1069" s="1">
        <f>IF('Залишки в регіоні'!$B1069=Лист2!$E$1,'Залишки в регіоні'!$L1069,0)</f>
        <v>0</v>
      </c>
      <c r="F1069" s="1">
        <f>IF('Залишки в регіоні'!$B1069=Лист2!$F$1,'Залишки в регіоні'!$L1069,0)</f>
        <v>0</v>
      </c>
      <c r="G1069" s="1">
        <f>IF('Залишки в регіоні'!$B1069=Лист2!$G$1,'Залишки в регіоні'!$L1069,0)</f>
        <v>0</v>
      </c>
      <c r="H1069" s="1">
        <f>IF('Залишки в регіоні'!$B1069=Лист2!$H$1,'Залишки в регіоні'!$L1069,0)</f>
        <v>0</v>
      </c>
      <c r="I1069" s="1">
        <f>IF('Залишки в регіоні'!$B1069=Лист2!$I$1,'Залишки в регіоні'!$L1069,0)</f>
        <v>0</v>
      </c>
      <c r="J1069" s="1">
        <f>IF('Залишки в регіоні'!$B1069=Лист2!$J$1,'Залишки в регіоні'!$L1069,0)</f>
        <v>0</v>
      </c>
      <c r="K1069" s="1">
        <f>IF('[1]Залишки в регіоні'!$B1069=[1]Лист2!$K$1,'[1]Залишки в регіоні'!$L1069,0)</f>
        <v>0</v>
      </c>
      <c r="L1069" s="1">
        <f>IF('[1]Залишки в регіоні'!$B1069=[1]Лист2!$L$1,'[1]Залишки в регіоні'!$L1069,0)</f>
        <v>0</v>
      </c>
    </row>
    <row r="1070" spans="1:12" x14ac:dyDescent="0.2">
      <c r="A1070" s="1">
        <f>IF('Залишки в регіоні'!$B1070=Лист2!$A$1,'Залишки в регіоні'!$L1070,0)</f>
        <v>0</v>
      </c>
      <c r="B1070" s="1">
        <f>IF('Залишки в регіоні'!$B1070=Лист2!$B$1,'Залишки в регіоні'!$L1070,0)</f>
        <v>0</v>
      </c>
      <c r="C1070" s="1">
        <f>IF('Залишки в регіоні'!$B1070=Лист2!$C$1,'Залишки в регіоні'!$L1070,0)</f>
        <v>0</v>
      </c>
      <c r="D1070" s="1">
        <f>IF('Залишки в регіоні'!$B1070=Лист2!$D$1,'Залишки в регіоні'!$L1070,0)</f>
        <v>0</v>
      </c>
      <c r="E1070" s="1">
        <f>IF('Залишки в регіоні'!$B1070=Лист2!$E$1,'Залишки в регіоні'!$L1070,0)</f>
        <v>0</v>
      </c>
      <c r="F1070" s="1">
        <f>IF('Залишки в регіоні'!$B1070=Лист2!$F$1,'Залишки в регіоні'!$L1070,0)</f>
        <v>0</v>
      </c>
      <c r="G1070" s="1">
        <f>IF('Залишки в регіоні'!$B1070=Лист2!$G$1,'Залишки в регіоні'!$L1070,0)</f>
        <v>0</v>
      </c>
      <c r="H1070" s="1">
        <f>IF('Залишки в регіоні'!$B1070=Лист2!$H$1,'Залишки в регіоні'!$L1070,0)</f>
        <v>0</v>
      </c>
      <c r="I1070" s="1">
        <f>IF('Залишки в регіоні'!$B1070=Лист2!$I$1,'Залишки в регіоні'!$L1070,0)</f>
        <v>0</v>
      </c>
      <c r="J1070" s="1">
        <f>IF('Залишки в регіоні'!$B1070=Лист2!$J$1,'Залишки в регіоні'!$L1070,0)</f>
        <v>0</v>
      </c>
      <c r="K1070" s="1">
        <f>IF('[1]Залишки в регіоні'!$B1070=[1]Лист2!$K$1,'[1]Залишки в регіоні'!$L1070,0)</f>
        <v>0</v>
      </c>
      <c r="L1070" s="1">
        <f>IF('[1]Залишки в регіоні'!$B1070=[1]Лист2!$L$1,'[1]Залишки в регіоні'!$L1070,0)</f>
        <v>0</v>
      </c>
    </row>
    <row r="1071" spans="1:12" x14ac:dyDescent="0.2">
      <c r="A1071" s="1">
        <f>IF('Залишки в регіоні'!$B1071=Лист2!$A$1,'Залишки в регіоні'!$L1071,0)</f>
        <v>0</v>
      </c>
      <c r="B1071" s="1">
        <f>IF('Залишки в регіоні'!$B1071=Лист2!$B$1,'Залишки в регіоні'!$L1071,0)</f>
        <v>0</v>
      </c>
      <c r="C1071" s="1">
        <f>IF('Залишки в регіоні'!$B1071=Лист2!$C$1,'Залишки в регіоні'!$L1071,0)</f>
        <v>0</v>
      </c>
      <c r="D1071" s="1">
        <f>IF('Залишки в регіоні'!$B1071=Лист2!$D$1,'Залишки в регіоні'!$L1071,0)</f>
        <v>0</v>
      </c>
      <c r="E1071" s="1">
        <f>IF('Залишки в регіоні'!$B1071=Лист2!$E$1,'Залишки в регіоні'!$L1071,0)</f>
        <v>0</v>
      </c>
      <c r="F1071" s="1">
        <f>IF('Залишки в регіоні'!$B1071=Лист2!$F$1,'Залишки в регіоні'!$L1071,0)</f>
        <v>0</v>
      </c>
      <c r="G1071" s="1">
        <f>IF('Залишки в регіоні'!$B1071=Лист2!$G$1,'Залишки в регіоні'!$L1071,0)</f>
        <v>0</v>
      </c>
      <c r="H1071" s="1">
        <f>IF('Залишки в регіоні'!$B1071=Лист2!$H$1,'Залишки в регіоні'!$L1071,0)</f>
        <v>0</v>
      </c>
      <c r="I1071" s="1">
        <f>IF('Залишки в регіоні'!$B1071=Лист2!$I$1,'Залишки в регіоні'!$L1071,0)</f>
        <v>0</v>
      </c>
      <c r="J1071" s="1">
        <f>IF('Залишки в регіоні'!$B1071=Лист2!$J$1,'Залишки в регіоні'!$L1071,0)</f>
        <v>0</v>
      </c>
      <c r="K1071" s="1">
        <f>IF('[1]Залишки в регіоні'!$B1071=[1]Лист2!$K$1,'[1]Залишки в регіоні'!$L1071,0)</f>
        <v>0</v>
      </c>
      <c r="L1071" s="1">
        <f>IF('[1]Залишки в регіоні'!$B1071=[1]Лист2!$L$1,'[1]Залишки в регіоні'!$L1071,0)</f>
        <v>0</v>
      </c>
    </row>
    <row r="1072" spans="1:12" x14ac:dyDescent="0.2">
      <c r="A1072" s="1">
        <f>IF('Залишки в регіоні'!$B1072=Лист2!$A$1,'Залишки в регіоні'!$L1072,0)</f>
        <v>0</v>
      </c>
      <c r="B1072" s="1">
        <f>IF('Залишки в регіоні'!$B1072=Лист2!$B$1,'Залишки в регіоні'!$L1072,0)</f>
        <v>0</v>
      </c>
      <c r="C1072" s="1">
        <f>IF('Залишки в регіоні'!$B1072=Лист2!$C$1,'Залишки в регіоні'!$L1072,0)</f>
        <v>0</v>
      </c>
      <c r="D1072" s="1">
        <f>IF('Залишки в регіоні'!$B1072=Лист2!$D$1,'Залишки в регіоні'!$L1072,0)</f>
        <v>0</v>
      </c>
      <c r="E1072" s="1">
        <f>IF('Залишки в регіоні'!$B1072=Лист2!$E$1,'Залишки в регіоні'!$L1072,0)</f>
        <v>0</v>
      </c>
      <c r="F1072" s="1">
        <f>IF('Залишки в регіоні'!$B1072=Лист2!$F$1,'Залишки в регіоні'!$L1072,0)</f>
        <v>0</v>
      </c>
      <c r="G1072" s="1">
        <f>IF('Залишки в регіоні'!$B1072=Лист2!$G$1,'Залишки в регіоні'!$L1072,0)</f>
        <v>0</v>
      </c>
      <c r="H1072" s="1">
        <f>IF('Залишки в регіоні'!$B1072=Лист2!$H$1,'Залишки в регіоні'!$L1072,0)</f>
        <v>0</v>
      </c>
      <c r="I1072" s="1">
        <f>IF('Залишки в регіоні'!$B1072=Лист2!$I$1,'Залишки в регіоні'!$L1072,0)</f>
        <v>0</v>
      </c>
      <c r="J1072" s="1">
        <f>IF('Залишки в регіоні'!$B1072=Лист2!$J$1,'Залишки в регіоні'!$L1072,0)</f>
        <v>0</v>
      </c>
      <c r="K1072" s="1">
        <f>IF('[1]Залишки в регіоні'!$B1072=[1]Лист2!$K$1,'[1]Залишки в регіоні'!$L1072,0)</f>
        <v>0</v>
      </c>
      <c r="L1072" s="1">
        <f>IF('[1]Залишки в регіоні'!$B1072=[1]Лист2!$L$1,'[1]Залишки в регіоні'!$L1072,0)</f>
        <v>0</v>
      </c>
    </row>
    <row r="1073" spans="1:12" x14ac:dyDescent="0.2">
      <c r="A1073" s="1">
        <f>IF('Залишки в регіоні'!$B1073=Лист2!$A$1,'Залишки в регіоні'!$L1073,0)</f>
        <v>0</v>
      </c>
      <c r="B1073" s="1">
        <f>IF('Залишки в регіоні'!$B1073=Лист2!$B$1,'Залишки в регіоні'!$L1073,0)</f>
        <v>0</v>
      </c>
      <c r="C1073" s="1">
        <f>IF('Залишки в регіоні'!$B1073=Лист2!$C$1,'Залишки в регіоні'!$L1073,0)</f>
        <v>0</v>
      </c>
      <c r="D1073" s="1">
        <f>IF('Залишки в регіоні'!$B1073=Лист2!$D$1,'Залишки в регіоні'!$L1073,0)</f>
        <v>0</v>
      </c>
      <c r="E1073" s="1">
        <f>IF('Залишки в регіоні'!$B1073=Лист2!$E$1,'Залишки в регіоні'!$L1073,0)</f>
        <v>0</v>
      </c>
      <c r="F1073" s="1">
        <f>IF('Залишки в регіоні'!$B1073=Лист2!$F$1,'Залишки в регіоні'!$L1073,0)</f>
        <v>0</v>
      </c>
      <c r="G1073" s="1">
        <f>IF('Залишки в регіоні'!$B1073=Лист2!$G$1,'Залишки в регіоні'!$L1073,0)</f>
        <v>0</v>
      </c>
      <c r="H1073" s="1">
        <f>IF('Залишки в регіоні'!$B1073=Лист2!$H$1,'Залишки в регіоні'!$L1073,0)</f>
        <v>0</v>
      </c>
      <c r="I1073" s="1">
        <f>IF('Залишки в регіоні'!$B1073=Лист2!$I$1,'Залишки в регіоні'!$L1073,0)</f>
        <v>0</v>
      </c>
      <c r="J1073" s="1">
        <f>IF('Залишки в регіоні'!$B1073=Лист2!$J$1,'Залишки в регіоні'!$L1073,0)</f>
        <v>0</v>
      </c>
      <c r="K1073" s="1">
        <f>IF('[1]Залишки в регіоні'!$B1073=[1]Лист2!$K$1,'[1]Залишки в регіоні'!$L1073,0)</f>
        <v>0</v>
      </c>
      <c r="L1073" s="1">
        <f>IF('[1]Залишки в регіоні'!$B1073=[1]Лист2!$L$1,'[1]Залишки в регіоні'!$L1073,0)</f>
        <v>0</v>
      </c>
    </row>
    <row r="1074" spans="1:12" x14ac:dyDescent="0.2">
      <c r="A1074" s="1">
        <f>IF('Залишки в регіоні'!$B1074=Лист2!$A$1,'Залишки в регіоні'!$L1074,0)</f>
        <v>0</v>
      </c>
      <c r="B1074" s="1">
        <f>IF('Залишки в регіоні'!$B1074=Лист2!$B$1,'Залишки в регіоні'!$L1074,0)</f>
        <v>0</v>
      </c>
      <c r="C1074" s="1">
        <f>IF('Залишки в регіоні'!$B1074=Лист2!$C$1,'Залишки в регіоні'!$L1074,0)</f>
        <v>0</v>
      </c>
      <c r="D1074" s="1">
        <f>IF('Залишки в регіоні'!$B1074=Лист2!$D$1,'Залишки в регіоні'!$L1074,0)</f>
        <v>0</v>
      </c>
      <c r="E1074" s="1">
        <f>IF('Залишки в регіоні'!$B1074=Лист2!$E$1,'Залишки в регіоні'!$L1074,0)</f>
        <v>0</v>
      </c>
      <c r="F1074" s="1">
        <f>IF('Залишки в регіоні'!$B1074=Лист2!$F$1,'Залишки в регіоні'!$L1074,0)</f>
        <v>0</v>
      </c>
      <c r="G1074" s="1">
        <f>IF('Залишки в регіоні'!$B1074=Лист2!$G$1,'Залишки в регіоні'!$L1074,0)</f>
        <v>0</v>
      </c>
      <c r="H1074" s="1">
        <f>IF('Залишки в регіоні'!$B1074=Лист2!$H$1,'Залишки в регіоні'!$L1074,0)</f>
        <v>0</v>
      </c>
      <c r="I1074" s="1">
        <f>IF('Залишки в регіоні'!$B1074=Лист2!$I$1,'Залишки в регіоні'!$L1074,0)</f>
        <v>0</v>
      </c>
      <c r="J1074" s="1">
        <f>IF('Залишки в регіоні'!$B1074=Лист2!$J$1,'Залишки в регіоні'!$L1074,0)</f>
        <v>0</v>
      </c>
      <c r="K1074" s="1">
        <f>IF('[1]Залишки в регіоні'!$B1074=[1]Лист2!$K$1,'[1]Залишки в регіоні'!$L1074,0)</f>
        <v>0</v>
      </c>
      <c r="L1074" s="1">
        <f>IF('[1]Залишки в регіоні'!$B1074=[1]Лист2!$L$1,'[1]Залишки в регіоні'!$L1074,0)</f>
        <v>0</v>
      </c>
    </row>
    <row r="1075" spans="1:12" x14ac:dyDescent="0.2">
      <c r="A1075" s="1">
        <f>IF('Залишки в регіоні'!$B1075=Лист2!$A$1,'Залишки в регіоні'!$L1075,0)</f>
        <v>0</v>
      </c>
      <c r="B1075" s="1">
        <f>IF('Залишки в регіоні'!$B1075=Лист2!$B$1,'Залишки в регіоні'!$L1075,0)</f>
        <v>0</v>
      </c>
      <c r="C1075" s="1">
        <f>IF('Залишки в регіоні'!$B1075=Лист2!$C$1,'Залишки в регіоні'!$L1075,0)</f>
        <v>0</v>
      </c>
      <c r="D1075" s="1">
        <f>IF('Залишки в регіоні'!$B1075=Лист2!$D$1,'Залишки в регіоні'!$L1075,0)</f>
        <v>0</v>
      </c>
      <c r="E1075" s="1">
        <f>IF('Залишки в регіоні'!$B1075=Лист2!$E$1,'Залишки в регіоні'!$L1075,0)</f>
        <v>0</v>
      </c>
      <c r="F1075" s="1">
        <f>IF('Залишки в регіоні'!$B1075=Лист2!$F$1,'Залишки в регіоні'!$L1075,0)</f>
        <v>0</v>
      </c>
      <c r="G1075" s="1">
        <f>IF('Залишки в регіоні'!$B1075=Лист2!$G$1,'Залишки в регіоні'!$L1075,0)</f>
        <v>0</v>
      </c>
      <c r="H1075" s="1">
        <f>IF('Залишки в регіоні'!$B1075=Лист2!$H$1,'Залишки в регіоні'!$L1075,0)</f>
        <v>0</v>
      </c>
      <c r="I1075" s="1">
        <f>IF('Залишки в регіоні'!$B1075=Лист2!$I$1,'Залишки в регіоні'!$L1075,0)</f>
        <v>0</v>
      </c>
      <c r="J1075" s="1">
        <f>IF('Залишки в регіоні'!$B1075=Лист2!$J$1,'Залишки в регіоні'!$L1075,0)</f>
        <v>0</v>
      </c>
      <c r="K1075" s="1">
        <f>IF('[1]Залишки в регіоні'!$B1075=[1]Лист2!$K$1,'[1]Залишки в регіоні'!$L1075,0)</f>
        <v>0</v>
      </c>
      <c r="L1075" s="1">
        <f>IF('[1]Залишки в регіоні'!$B1075=[1]Лист2!$L$1,'[1]Залишки в регіоні'!$L1075,0)</f>
        <v>0</v>
      </c>
    </row>
    <row r="1076" spans="1:12" x14ac:dyDescent="0.2">
      <c r="A1076" s="1">
        <f>IF('Залишки в регіоні'!$B1076=Лист2!$A$1,'Залишки в регіоні'!$L1076,0)</f>
        <v>0</v>
      </c>
      <c r="B1076" s="1">
        <f>IF('Залишки в регіоні'!$B1076=Лист2!$B$1,'Залишки в регіоні'!$L1076,0)</f>
        <v>0</v>
      </c>
      <c r="C1076" s="1">
        <f>IF('Залишки в регіоні'!$B1076=Лист2!$C$1,'Залишки в регіоні'!$L1076,0)</f>
        <v>0</v>
      </c>
      <c r="D1076" s="1">
        <f>IF('Залишки в регіоні'!$B1076=Лист2!$D$1,'Залишки в регіоні'!$L1076,0)</f>
        <v>0</v>
      </c>
      <c r="E1076" s="1">
        <f>IF('Залишки в регіоні'!$B1076=Лист2!$E$1,'Залишки в регіоні'!$L1076,0)</f>
        <v>0</v>
      </c>
      <c r="F1076" s="1">
        <f>IF('Залишки в регіоні'!$B1076=Лист2!$F$1,'Залишки в регіоні'!$L1076,0)</f>
        <v>0</v>
      </c>
      <c r="G1076" s="1">
        <f>IF('Залишки в регіоні'!$B1076=Лист2!$G$1,'Залишки в регіоні'!$L1076,0)</f>
        <v>0</v>
      </c>
      <c r="H1076" s="1">
        <f>IF('Залишки в регіоні'!$B1076=Лист2!$H$1,'Залишки в регіоні'!$L1076,0)</f>
        <v>0</v>
      </c>
      <c r="I1076" s="1">
        <f>IF('Залишки в регіоні'!$B1076=Лист2!$I$1,'Залишки в регіоні'!$L1076,0)</f>
        <v>0</v>
      </c>
      <c r="J1076" s="1">
        <f>IF('Залишки в регіоні'!$B1076=Лист2!$J$1,'Залишки в регіоні'!$L1076,0)</f>
        <v>0</v>
      </c>
      <c r="K1076" s="1">
        <f>IF('[1]Залишки в регіоні'!$B1076=[1]Лист2!$K$1,'[1]Залишки в регіоні'!$L1076,0)</f>
        <v>0</v>
      </c>
      <c r="L1076" s="1">
        <f>IF('[1]Залишки в регіоні'!$B1076=[1]Лист2!$L$1,'[1]Залишки в регіоні'!$L1076,0)</f>
        <v>0</v>
      </c>
    </row>
    <row r="1077" spans="1:12" x14ac:dyDescent="0.2">
      <c r="A1077" s="1">
        <f>IF('Залишки в регіоні'!$B1077=Лист2!$A$1,'Залишки в регіоні'!$L1077,0)</f>
        <v>0</v>
      </c>
      <c r="B1077" s="1">
        <f>IF('Залишки в регіоні'!$B1077=Лист2!$B$1,'Залишки в регіоні'!$L1077,0)</f>
        <v>0</v>
      </c>
      <c r="C1077" s="1">
        <f>IF('Залишки в регіоні'!$B1077=Лист2!$C$1,'Залишки в регіоні'!$L1077,0)</f>
        <v>0</v>
      </c>
      <c r="D1077" s="1">
        <f>IF('Залишки в регіоні'!$B1077=Лист2!$D$1,'Залишки в регіоні'!$L1077,0)</f>
        <v>0</v>
      </c>
      <c r="E1077" s="1">
        <f>IF('Залишки в регіоні'!$B1077=Лист2!$E$1,'Залишки в регіоні'!$L1077,0)</f>
        <v>0</v>
      </c>
      <c r="F1077" s="1">
        <f>IF('Залишки в регіоні'!$B1077=Лист2!$F$1,'Залишки в регіоні'!$L1077,0)</f>
        <v>0</v>
      </c>
      <c r="G1077" s="1">
        <f>IF('Залишки в регіоні'!$B1077=Лист2!$G$1,'Залишки в регіоні'!$L1077,0)</f>
        <v>0</v>
      </c>
      <c r="H1077" s="1">
        <f>IF('Залишки в регіоні'!$B1077=Лист2!$H$1,'Залишки в регіоні'!$L1077,0)</f>
        <v>0</v>
      </c>
      <c r="I1077" s="1">
        <f>IF('Залишки в регіоні'!$B1077=Лист2!$I$1,'Залишки в регіоні'!$L1077,0)</f>
        <v>0</v>
      </c>
      <c r="J1077" s="1">
        <f>IF('Залишки в регіоні'!$B1077=Лист2!$J$1,'Залишки в регіоні'!$L1077,0)</f>
        <v>0</v>
      </c>
      <c r="K1077" s="1">
        <f>IF('[1]Залишки в регіоні'!$B1077=[1]Лист2!$K$1,'[1]Залишки в регіоні'!$L1077,0)</f>
        <v>0</v>
      </c>
      <c r="L1077" s="1">
        <f>IF('[1]Залишки в регіоні'!$B1077=[1]Лист2!$L$1,'[1]Залишки в регіоні'!$L1077,0)</f>
        <v>0</v>
      </c>
    </row>
    <row r="1078" spans="1:12" x14ac:dyDescent="0.2">
      <c r="A1078" s="1">
        <f>IF('Залишки в регіоні'!$B1078=Лист2!$A$1,'Залишки в регіоні'!$L1078,0)</f>
        <v>0</v>
      </c>
      <c r="B1078" s="1">
        <f>IF('Залишки в регіоні'!$B1078=Лист2!$B$1,'Залишки в регіоні'!$L1078,0)</f>
        <v>0</v>
      </c>
      <c r="C1078" s="1">
        <f>IF('Залишки в регіоні'!$B1078=Лист2!$C$1,'Залишки в регіоні'!$L1078,0)</f>
        <v>0</v>
      </c>
      <c r="D1078" s="1">
        <f>IF('Залишки в регіоні'!$B1078=Лист2!$D$1,'Залишки в регіоні'!$L1078,0)</f>
        <v>0</v>
      </c>
      <c r="E1078" s="1">
        <f>IF('Залишки в регіоні'!$B1078=Лист2!$E$1,'Залишки в регіоні'!$L1078,0)</f>
        <v>0</v>
      </c>
      <c r="F1078" s="1">
        <f>IF('Залишки в регіоні'!$B1078=Лист2!$F$1,'Залишки в регіоні'!$L1078,0)</f>
        <v>0</v>
      </c>
      <c r="G1078" s="1">
        <f>IF('Залишки в регіоні'!$B1078=Лист2!$G$1,'Залишки в регіоні'!$L1078,0)</f>
        <v>0</v>
      </c>
      <c r="H1078" s="1">
        <f>IF('Залишки в регіоні'!$B1078=Лист2!$H$1,'Залишки в регіоні'!$L1078,0)</f>
        <v>0</v>
      </c>
      <c r="I1078" s="1">
        <f>IF('Залишки в регіоні'!$B1078=Лист2!$I$1,'Залишки в регіоні'!$L1078,0)</f>
        <v>0</v>
      </c>
      <c r="J1078" s="1">
        <f>IF('Залишки в регіоні'!$B1078=Лист2!$J$1,'Залишки в регіоні'!$L1078,0)</f>
        <v>0</v>
      </c>
      <c r="K1078" s="1">
        <f>IF('[1]Залишки в регіоні'!$B1078=[1]Лист2!$K$1,'[1]Залишки в регіоні'!$L1078,0)</f>
        <v>0</v>
      </c>
      <c r="L1078" s="1">
        <f>IF('[1]Залишки в регіоні'!$B1078=[1]Лист2!$L$1,'[1]Залишки в регіоні'!$L1078,0)</f>
        <v>0</v>
      </c>
    </row>
    <row r="1079" spans="1:12" x14ac:dyDescent="0.2">
      <c r="A1079" s="1">
        <f>IF('Залишки в регіоні'!$B1079=Лист2!$A$1,'Залишки в регіоні'!$L1079,0)</f>
        <v>0</v>
      </c>
      <c r="B1079" s="1">
        <f>IF('Залишки в регіоні'!$B1079=Лист2!$B$1,'Залишки в регіоні'!$L1079,0)</f>
        <v>0</v>
      </c>
      <c r="C1079" s="1">
        <f>IF('Залишки в регіоні'!$B1079=Лист2!$C$1,'Залишки в регіоні'!$L1079,0)</f>
        <v>0</v>
      </c>
      <c r="D1079" s="1">
        <f>IF('Залишки в регіоні'!$B1079=Лист2!$D$1,'Залишки в регіоні'!$L1079,0)</f>
        <v>0</v>
      </c>
      <c r="E1079" s="1">
        <f>IF('Залишки в регіоні'!$B1079=Лист2!$E$1,'Залишки в регіоні'!$L1079,0)</f>
        <v>0</v>
      </c>
      <c r="F1079" s="1">
        <f>IF('Залишки в регіоні'!$B1079=Лист2!$F$1,'Залишки в регіоні'!$L1079,0)</f>
        <v>0</v>
      </c>
      <c r="G1079" s="1">
        <f>IF('Залишки в регіоні'!$B1079=Лист2!$G$1,'Залишки в регіоні'!$L1079,0)</f>
        <v>0</v>
      </c>
      <c r="H1079" s="1">
        <f>IF('Залишки в регіоні'!$B1079=Лист2!$H$1,'Залишки в регіоні'!$L1079,0)</f>
        <v>0</v>
      </c>
      <c r="I1079" s="1">
        <f>IF('Залишки в регіоні'!$B1079=Лист2!$I$1,'Залишки в регіоні'!$L1079,0)</f>
        <v>0</v>
      </c>
      <c r="J1079" s="1">
        <f>IF('Залишки в регіоні'!$B1079=Лист2!$J$1,'Залишки в регіоні'!$L1079,0)</f>
        <v>0</v>
      </c>
      <c r="K1079" s="1">
        <f>IF('[1]Залишки в регіоні'!$B1079=[1]Лист2!$K$1,'[1]Залишки в регіоні'!$L1079,0)</f>
        <v>0</v>
      </c>
      <c r="L1079" s="1">
        <f>IF('[1]Залишки в регіоні'!$B1079=[1]Лист2!$L$1,'[1]Залишки в регіоні'!$L1079,0)</f>
        <v>0</v>
      </c>
    </row>
    <row r="1080" spans="1:12" x14ac:dyDescent="0.2">
      <c r="A1080" s="1">
        <f>IF('Залишки в регіоні'!$B1080=Лист2!$A$1,'Залишки в регіоні'!$L1080,0)</f>
        <v>0</v>
      </c>
      <c r="B1080" s="1">
        <f>IF('Залишки в регіоні'!$B1080=Лист2!$B$1,'Залишки в регіоні'!$L1080,0)</f>
        <v>0</v>
      </c>
      <c r="C1080" s="1">
        <f>IF('Залишки в регіоні'!$B1080=Лист2!$C$1,'Залишки в регіоні'!$L1080,0)</f>
        <v>0</v>
      </c>
      <c r="D1080" s="1">
        <f>IF('Залишки в регіоні'!$B1080=Лист2!$D$1,'Залишки в регіоні'!$L1080,0)</f>
        <v>0</v>
      </c>
      <c r="E1080" s="1">
        <f>IF('Залишки в регіоні'!$B1080=Лист2!$E$1,'Залишки в регіоні'!$L1080,0)</f>
        <v>0</v>
      </c>
      <c r="F1080" s="1">
        <f>IF('Залишки в регіоні'!$B1080=Лист2!$F$1,'Залишки в регіоні'!$L1080,0)</f>
        <v>0</v>
      </c>
      <c r="G1080" s="1">
        <f>IF('Залишки в регіоні'!$B1080=Лист2!$G$1,'Залишки в регіоні'!$L1080,0)</f>
        <v>0</v>
      </c>
      <c r="H1080" s="1">
        <f>IF('Залишки в регіоні'!$B1080=Лист2!$H$1,'Залишки в регіоні'!$L1080,0)</f>
        <v>0</v>
      </c>
      <c r="I1080" s="1">
        <f>IF('Залишки в регіоні'!$B1080=Лист2!$I$1,'Залишки в регіоні'!$L1080,0)</f>
        <v>0</v>
      </c>
      <c r="J1080" s="1">
        <f>IF('Залишки в регіоні'!$B1080=Лист2!$J$1,'Залишки в регіоні'!$L1080,0)</f>
        <v>0</v>
      </c>
      <c r="K1080" s="1">
        <f>IF('[1]Залишки в регіоні'!$B1080=[1]Лист2!$K$1,'[1]Залишки в регіоні'!$L1080,0)</f>
        <v>0</v>
      </c>
      <c r="L1080" s="1">
        <f>IF('[1]Залишки в регіоні'!$B1080=[1]Лист2!$L$1,'[1]Залишки в регіоні'!$L1080,0)</f>
        <v>0</v>
      </c>
    </row>
    <row r="1081" spans="1:12" x14ac:dyDescent="0.2">
      <c r="A1081" s="1">
        <f>IF('Залишки в регіоні'!$B1081=Лист2!$A$1,'Залишки в регіоні'!$L1081,0)</f>
        <v>0</v>
      </c>
      <c r="B1081" s="1">
        <f>IF('Залишки в регіоні'!$B1081=Лист2!$B$1,'Залишки в регіоні'!$L1081,0)</f>
        <v>0</v>
      </c>
      <c r="C1081" s="1">
        <f>IF('Залишки в регіоні'!$B1081=Лист2!$C$1,'Залишки в регіоні'!$L1081,0)</f>
        <v>0</v>
      </c>
      <c r="D1081" s="1">
        <f>IF('Залишки в регіоні'!$B1081=Лист2!$D$1,'Залишки в регіоні'!$L1081,0)</f>
        <v>0</v>
      </c>
      <c r="E1081" s="1">
        <f>IF('Залишки в регіоні'!$B1081=Лист2!$E$1,'Залишки в регіоні'!$L1081,0)</f>
        <v>0</v>
      </c>
      <c r="F1081" s="1">
        <f>IF('Залишки в регіоні'!$B1081=Лист2!$F$1,'Залишки в регіоні'!$L1081,0)</f>
        <v>0</v>
      </c>
      <c r="G1081" s="1">
        <f>IF('Залишки в регіоні'!$B1081=Лист2!$G$1,'Залишки в регіоні'!$L1081,0)</f>
        <v>0</v>
      </c>
      <c r="H1081" s="1">
        <f>IF('Залишки в регіоні'!$B1081=Лист2!$H$1,'Залишки в регіоні'!$L1081,0)</f>
        <v>0</v>
      </c>
      <c r="I1081" s="1">
        <f>IF('Залишки в регіоні'!$B1081=Лист2!$I$1,'Залишки в регіоні'!$L1081,0)</f>
        <v>0</v>
      </c>
      <c r="J1081" s="1">
        <f>IF('Залишки в регіоні'!$B1081=Лист2!$J$1,'Залишки в регіоні'!$L1081,0)</f>
        <v>0</v>
      </c>
      <c r="K1081" s="1">
        <f>IF('[1]Залишки в регіоні'!$B1081=[1]Лист2!$K$1,'[1]Залишки в регіоні'!$L1081,0)</f>
        <v>0</v>
      </c>
      <c r="L1081" s="1">
        <f>IF('[1]Залишки в регіоні'!$B1081=[1]Лист2!$L$1,'[1]Залишки в регіоні'!$L1081,0)</f>
        <v>0</v>
      </c>
    </row>
    <row r="1082" spans="1:12" x14ac:dyDescent="0.2">
      <c r="A1082" s="1">
        <f>IF('Залишки в регіоні'!$B1082=Лист2!$A$1,'Залишки в регіоні'!$L1082,0)</f>
        <v>0</v>
      </c>
      <c r="B1082" s="1">
        <f>IF('Залишки в регіоні'!$B1082=Лист2!$B$1,'Залишки в регіоні'!$L1082,0)</f>
        <v>0</v>
      </c>
      <c r="C1082" s="1">
        <f>IF('Залишки в регіоні'!$B1082=Лист2!$C$1,'Залишки в регіоні'!$L1082,0)</f>
        <v>0</v>
      </c>
      <c r="D1082" s="1">
        <f>IF('Залишки в регіоні'!$B1082=Лист2!$D$1,'Залишки в регіоні'!$L1082,0)</f>
        <v>0</v>
      </c>
      <c r="E1082" s="1">
        <f>IF('Залишки в регіоні'!$B1082=Лист2!$E$1,'Залишки в регіоні'!$L1082,0)</f>
        <v>0</v>
      </c>
      <c r="F1082" s="1">
        <f>IF('Залишки в регіоні'!$B1082=Лист2!$F$1,'Залишки в регіоні'!$L1082,0)</f>
        <v>0</v>
      </c>
      <c r="G1082" s="1">
        <f>IF('Залишки в регіоні'!$B1082=Лист2!$G$1,'Залишки в регіоні'!$L1082,0)</f>
        <v>0</v>
      </c>
      <c r="H1082" s="1">
        <f>IF('Залишки в регіоні'!$B1082=Лист2!$H$1,'Залишки в регіоні'!$L1082,0)</f>
        <v>0</v>
      </c>
      <c r="I1082" s="1">
        <f>IF('Залишки в регіоні'!$B1082=Лист2!$I$1,'Залишки в регіоні'!$L1082,0)</f>
        <v>0</v>
      </c>
      <c r="J1082" s="1">
        <f>IF('Залишки в регіоні'!$B1082=Лист2!$J$1,'Залишки в регіоні'!$L1082,0)</f>
        <v>0</v>
      </c>
      <c r="K1082" s="1">
        <f>IF('[1]Залишки в регіоні'!$B1082=[1]Лист2!$K$1,'[1]Залишки в регіоні'!$L1082,0)</f>
        <v>0</v>
      </c>
      <c r="L1082" s="1">
        <f>IF('[1]Залишки в регіоні'!$B1082=[1]Лист2!$L$1,'[1]Залишки в регіоні'!$L1082,0)</f>
        <v>0</v>
      </c>
    </row>
    <row r="1083" spans="1:12" x14ac:dyDescent="0.2">
      <c r="A1083" s="1">
        <f>IF('Залишки в регіоні'!$B1083=Лист2!$A$1,'Залишки в регіоні'!$L1083,0)</f>
        <v>0</v>
      </c>
      <c r="B1083" s="1">
        <f>IF('Залишки в регіоні'!$B1083=Лист2!$B$1,'Залишки в регіоні'!$L1083,0)</f>
        <v>0</v>
      </c>
      <c r="C1083" s="1">
        <f>IF('Залишки в регіоні'!$B1083=Лист2!$C$1,'Залишки в регіоні'!$L1083,0)</f>
        <v>0</v>
      </c>
      <c r="D1083" s="1">
        <f>IF('Залишки в регіоні'!$B1083=Лист2!$D$1,'Залишки в регіоні'!$L1083,0)</f>
        <v>0</v>
      </c>
      <c r="E1083" s="1">
        <f>IF('Залишки в регіоні'!$B1083=Лист2!$E$1,'Залишки в регіоні'!$L1083,0)</f>
        <v>0</v>
      </c>
      <c r="F1083" s="1">
        <f>IF('Залишки в регіоні'!$B1083=Лист2!$F$1,'Залишки в регіоні'!$L1083,0)</f>
        <v>0</v>
      </c>
      <c r="G1083" s="1">
        <f>IF('Залишки в регіоні'!$B1083=Лист2!$G$1,'Залишки в регіоні'!$L1083,0)</f>
        <v>0</v>
      </c>
      <c r="H1083" s="1">
        <f>IF('Залишки в регіоні'!$B1083=Лист2!$H$1,'Залишки в регіоні'!$L1083,0)</f>
        <v>0</v>
      </c>
      <c r="I1083" s="1">
        <f>IF('Залишки в регіоні'!$B1083=Лист2!$I$1,'Залишки в регіоні'!$L1083,0)</f>
        <v>0</v>
      </c>
      <c r="J1083" s="1">
        <f>IF('Залишки в регіоні'!$B1083=Лист2!$J$1,'Залишки в регіоні'!$L1083,0)</f>
        <v>0</v>
      </c>
      <c r="K1083" s="1">
        <f>IF('[1]Залишки в регіоні'!$B1083=[1]Лист2!$K$1,'[1]Залишки в регіоні'!$L1083,0)</f>
        <v>0</v>
      </c>
      <c r="L1083" s="1">
        <f>IF('[1]Залишки в регіоні'!$B1083=[1]Лист2!$L$1,'[1]Залишки в регіоні'!$L1083,0)</f>
        <v>0</v>
      </c>
    </row>
    <row r="1084" spans="1:12" x14ac:dyDescent="0.2">
      <c r="A1084" s="1">
        <f>IF('Залишки в регіоні'!$B1084=Лист2!$A$1,'Залишки в регіоні'!$L1084,0)</f>
        <v>0</v>
      </c>
      <c r="B1084" s="1">
        <f>IF('Залишки в регіоні'!$B1084=Лист2!$B$1,'Залишки в регіоні'!$L1084,0)</f>
        <v>0</v>
      </c>
      <c r="C1084" s="1">
        <f>IF('Залишки в регіоні'!$B1084=Лист2!$C$1,'Залишки в регіоні'!$L1084,0)</f>
        <v>0</v>
      </c>
      <c r="D1084" s="1">
        <f>IF('Залишки в регіоні'!$B1084=Лист2!$D$1,'Залишки в регіоні'!$L1084,0)</f>
        <v>0</v>
      </c>
      <c r="E1084" s="1">
        <f>IF('Залишки в регіоні'!$B1084=Лист2!$E$1,'Залишки в регіоні'!$L1084,0)</f>
        <v>0</v>
      </c>
      <c r="F1084" s="1">
        <f>IF('Залишки в регіоні'!$B1084=Лист2!$F$1,'Залишки в регіоні'!$L1084,0)</f>
        <v>0</v>
      </c>
      <c r="G1084" s="1">
        <f>IF('Залишки в регіоні'!$B1084=Лист2!$G$1,'Залишки в регіоні'!$L1084,0)</f>
        <v>0</v>
      </c>
      <c r="H1084" s="1">
        <f>IF('Залишки в регіоні'!$B1084=Лист2!$H$1,'Залишки в регіоні'!$L1084,0)</f>
        <v>0</v>
      </c>
      <c r="I1084" s="1">
        <f>IF('Залишки в регіоні'!$B1084=Лист2!$I$1,'Залишки в регіоні'!$L1084,0)</f>
        <v>0</v>
      </c>
      <c r="J1084" s="1">
        <f>IF('Залишки в регіоні'!$B1084=Лист2!$J$1,'Залишки в регіоні'!$L1084,0)</f>
        <v>0</v>
      </c>
      <c r="K1084" s="1">
        <f>IF('[1]Залишки в регіоні'!$B1084=[1]Лист2!$K$1,'[1]Залишки в регіоні'!$L1084,0)</f>
        <v>0</v>
      </c>
      <c r="L1084" s="1">
        <f>IF('[1]Залишки в регіоні'!$B1084=[1]Лист2!$L$1,'[1]Залишки в регіоні'!$L1084,0)</f>
        <v>0</v>
      </c>
    </row>
    <row r="1085" spans="1:12" x14ac:dyDescent="0.2">
      <c r="A1085" s="1">
        <f>IF('Залишки в регіоні'!$B1085=Лист2!$A$1,'Залишки в регіоні'!$L1085,0)</f>
        <v>0</v>
      </c>
      <c r="B1085" s="1">
        <f>IF('Залишки в регіоні'!$B1085=Лист2!$B$1,'Залишки в регіоні'!$L1085,0)</f>
        <v>0</v>
      </c>
      <c r="C1085" s="1">
        <f>IF('Залишки в регіоні'!$B1085=Лист2!$C$1,'Залишки в регіоні'!$L1085,0)</f>
        <v>0</v>
      </c>
      <c r="D1085" s="1">
        <f>IF('Залишки в регіоні'!$B1085=Лист2!$D$1,'Залишки в регіоні'!$L1085,0)</f>
        <v>0</v>
      </c>
      <c r="E1085" s="1">
        <f>IF('Залишки в регіоні'!$B1085=Лист2!$E$1,'Залишки в регіоні'!$L1085,0)</f>
        <v>0</v>
      </c>
      <c r="F1085" s="1">
        <f>IF('Залишки в регіоні'!$B1085=Лист2!$F$1,'Залишки в регіоні'!$L1085,0)</f>
        <v>0</v>
      </c>
      <c r="G1085" s="1">
        <f>IF('Залишки в регіоні'!$B1085=Лист2!$G$1,'Залишки в регіоні'!$L1085,0)</f>
        <v>0</v>
      </c>
      <c r="H1085" s="1">
        <f>IF('Залишки в регіоні'!$B1085=Лист2!$H$1,'Залишки в регіоні'!$L1085,0)</f>
        <v>0</v>
      </c>
      <c r="I1085" s="1">
        <f>IF('Залишки в регіоні'!$B1085=Лист2!$I$1,'Залишки в регіоні'!$L1085,0)</f>
        <v>0</v>
      </c>
      <c r="J1085" s="1">
        <f>IF('Залишки в регіоні'!$B1085=Лист2!$J$1,'Залишки в регіоні'!$L1085,0)</f>
        <v>0</v>
      </c>
      <c r="K1085" s="1">
        <f>IF('[1]Залишки в регіоні'!$B1085=[1]Лист2!$K$1,'[1]Залишки в регіоні'!$L1085,0)</f>
        <v>0</v>
      </c>
      <c r="L1085" s="1">
        <f>IF('[1]Залишки в регіоні'!$B1085=[1]Лист2!$L$1,'[1]Залишки в регіоні'!$L1085,0)</f>
        <v>0</v>
      </c>
    </row>
    <row r="1086" spans="1:12" x14ac:dyDescent="0.2">
      <c r="A1086" s="1">
        <f>IF('Залишки в регіоні'!$B1086=Лист2!$A$1,'Залишки в регіоні'!$L1086,0)</f>
        <v>0</v>
      </c>
      <c r="B1086" s="1">
        <f>IF('Залишки в регіоні'!$B1086=Лист2!$B$1,'Залишки в регіоні'!$L1086,0)</f>
        <v>0</v>
      </c>
      <c r="C1086" s="1">
        <f>IF('Залишки в регіоні'!$B1086=Лист2!$C$1,'Залишки в регіоні'!$L1086,0)</f>
        <v>0</v>
      </c>
      <c r="D1086" s="1">
        <f>IF('Залишки в регіоні'!$B1086=Лист2!$D$1,'Залишки в регіоні'!$L1086,0)</f>
        <v>0</v>
      </c>
      <c r="E1086" s="1">
        <f>IF('Залишки в регіоні'!$B1086=Лист2!$E$1,'Залишки в регіоні'!$L1086,0)</f>
        <v>0</v>
      </c>
      <c r="F1086" s="1">
        <f>IF('Залишки в регіоні'!$B1086=Лист2!$F$1,'Залишки в регіоні'!$L1086,0)</f>
        <v>0</v>
      </c>
      <c r="G1086" s="1">
        <f>IF('Залишки в регіоні'!$B1086=Лист2!$G$1,'Залишки в регіоні'!$L1086,0)</f>
        <v>0</v>
      </c>
      <c r="H1086" s="1">
        <f>IF('Залишки в регіоні'!$B1086=Лист2!$H$1,'Залишки в регіоні'!$L1086,0)</f>
        <v>0</v>
      </c>
      <c r="I1086" s="1">
        <f>IF('Залишки в регіоні'!$B1086=Лист2!$I$1,'Залишки в регіоні'!$L1086,0)</f>
        <v>0</v>
      </c>
      <c r="J1086" s="1">
        <f>IF('Залишки в регіоні'!$B1086=Лист2!$J$1,'Залишки в регіоні'!$L1086,0)</f>
        <v>0</v>
      </c>
      <c r="K1086" s="1">
        <f>IF('[1]Залишки в регіоні'!$B1086=[1]Лист2!$K$1,'[1]Залишки в регіоні'!$L1086,0)</f>
        <v>0</v>
      </c>
      <c r="L1086" s="1">
        <f>IF('[1]Залишки в регіоні'!$B1086=[1]Лист2!$L$1,'[1]Залишки в регіоні'!$L1086,0)</f>
        <v>0</v>
      </c>
    </row>
    <row r="1087" spans="1:12" x14ac:dyDescent="0.2">
      <c r="A1087" s="1">
        <f>IF('Залишки в регіоні'!$B1087=Лист2!$A$1,'Залишки в регіоні'!$L1087,0)</f>
        <v>0</v>
      </c>
      <c r="B1087" s="1">
        <f>IF('Залишки в регіоні'!$B1087=Лист2!$B$1,'Залишки в регіоні'!$L1087,0)</f>
        <v>0</v>
      </c>
      <c r="C1087" s="1">
        <f>IF('Залишки в регіоні'!$B1087=Лист2!$C$1,'Залишки в регіоні'!$L1087,0)</f>
        <v>0</v>
      </c>
      <c r="D1087" s="1">
        <f>IF('Залишки в регіоні'!$B1087=Лист2!$D$1,'Залишки в регіоні'!$L1087,0)</f>
        <v>0</v>
      </c>
      <c r="E1087" s="1">
        <f>IF('Залишки в регіоні'!$B1087=Лист2!$E$1,'Залишки в регіоні'!$L1087,0)</f>
        <v>0</v>
      </c>
      <c r="F1087" s="1">
        <f>IF('Залишки в регіоні'!$B1087=Лист2!$F$1,'Залишки в регіоні'!$L1087,0)</f>
        <v>0</v>
      </c>
      <c r="G1087" s="1">
        <f>IF('Залишки в регіоні'!$B1087=Лист2!$G$1,'Залишки в регіоні'!$L1087,0)</f>
        <v>0</v>
      </c>
      <c r="H1087" s="1">
        <f>IF('Залишки в регіоні'!$B1087=Лист2!$H$1,'Залишки в регіоні'!$L1087,0)</f>
        <v>0</v>
      </c>
      <c r="I1087" s="1">
        <f>IF('Залишки в регіоні'!$B1087=Лист2!$I$1,'Залишки в регіоні'!$L1087,0)</f>
        <v>0</v>
      </c>
      <c r="J1087" s="1">
        <f>IF('Залишки в регіоні'!$B1087=Лист2!$J$1,'Залишки в регіоні'!$L1087,0)</f>
        <v>0</v>
      </c>
      <c r="K1087" s="1">
        <f>IF('[1]Залишки в регіоні'!$B1087=[1]Лист2!$K$1,'[1]Залишки в регіоні'!$L1087,0)</f>
        <v>0</v>
      </c>
      <c r="L1087" s="1">
        <f>IF('[1]Залишки в регіоні'!$B1087=[1]Лист2!$L$1,'[1]Залишки в регіоні'!$L1087,0)</f>
        <v>0</v>
      </c>
    </row>
    <row r="1088" spans="1:12" x14ac:dyDescent="0.2">
      <c r="A1088" s="1">
        <f>IF('Залишки в регіоні'!$B1088=Лист2!$A$1,'Залишки в регіоні'!$L1088,0)</f>
        <v>0</v>
      </c>
      <c r="B1088" s="1">
        <f>IF('Залишки в регіоні'!$B1088=Лист2!$B$1,'Залишки в регіоні'!$L1088,0)</f>
        <v>0</v>
      </c>
      <c r="C1088" s="1">
        <f>IF('Залишки в регіоні'!$B1088=Лист2!$C$1,'Залишки в регіоні'!$L1088,0)</f>
        <v>0</v>
      </c>
      <c r="D1088" s="1">
        <f>IF('Залишки в регіоні'!$B1088=Лист2!$D$1,'Залишки в регіоні'!$L1088,0)</f>
        <v>0</v>
      </c>
      <c r="E1088" s="1">
        <f>IF('Залишки в регіоні'!$B1088=Лист2!$E$1,'Залишки в регіоні'!$L1088,0)</f>
        <v>0</v>
      </c>
      <c r="F1088" s="1">
        <f>IF('Залишки в регіоні'!$B1088=Лист2!$F$1,'Залишки в регіоні'!$L1088,0)</f>
        <v>0</v>
      </c>
      <c r="G1088" s="1">
        <f>IF('Залишки в регіоні'!$B1088=Лист2!$G$1,'Залишки в регіоні'!$L1088,0)</f>
        <v>0</v>
      </c>
      <c r="H1088" s="1">
        <f>IF('Залишки в регіоні'!$B1088=Лист2!$H$1,'Залишки в регіоні'!$L1088,0)</f>
        <v>0</v>
      </c>
      <c r="I1088" s="1">
        <f>IF('Залишки в регіоні'!$B1088=Лист2!$I$1,'Залишки в регіоні'!$L1088,0)</f>
        <v>0</v>
      </c>
      <c r="J1088" s="1">
        <f>IF('Залишки в регіоні'!$B1088=Лист2!$J$1,'Залишки в регіоні'!$L1088,0)</f>
        <v>0</v>
      </c>
      <c r="K1088" s="1">
        <f>IF('[1]Залишки в регіоні'!$B1088=[1]Лист2!$K$1,'[1]Залишки в регіоні'!$L1088,0)</f>
        <v>0</v>
      </c>
      <c r="L1088" s="1">
        <f>IF('[1]Залишки в регіоні'!$B1088=[1]Лист2!$L$1,'[1]Залишки в регіоні'!$L1088,0)</f>
        <v>0</v>
      </c>
    </row>
    <row r="1089" spans="1:12" x14ac:dyDescent="0.2">
      <c r="A1089" s="1">
        <f>IF('Залишки в регіоні'!$B1089=Лист2!$A$1,'Залишки в регіоні'!$L1089,0)</f>
        <v>0</v>
      </c>
      <c r="B1089" s="1">
        <f>IF('Залишки в регіоні'!$B1089=Лист2!$B$1,'Залишки в регіоні'!$L1089,0)</f>
        <v>0</v>
      </c>
      <c r="C1089" s="1">
        <f>IF('Залишки в регіоні'!$B1089=Лист2!$C$1,'Залишки в регіоні'!$L1089,0)</f>
        <v>0</v>
      </c>
      <c r="D1089" s="1">
        <f>IF('Залишки в регіоні'!$B1089=Лист2!$D$1,'Залишки в регіоні'!$L1089,0)</f>
        <v>0</v>
      </c>
      <c r="E1089" s="1">
        <f>IF('Залишки в регіоні'!$B1089=Лист2!$E$1,'Залишки в регіоні'!$L1089,0)</f>
        <v>0</v>
      </c>
      <c r="F1089" s="1">
        <f>IF('Залишки в регіоні'!$B1089=Лист2!$F$1,'Залишки в регіоні'!$L1089,0)</f>
        <v>0</v>
      </c>
      <c r="G1089" s="1">
        <f>IF('Залишки в регіоні'!$B1089=Лист2!$G$1,'Залишки в регіоні'!$L1089,0)</f>
        <v>0</v>
      </c>
      <c r="H1089" s="1">
        <f>IF('Залишки в регіоні'!$B1089=Лист2!$H$1,'Залишки в регіоні'!$L1089,0)</f>
        <v>0</v>
      </c>
      <c r="I1089" s="1">
        <f>IF('Залишки в регіоні'!$B1089=Лист2!$I$1,'Залишки в регіоні'!$L1089,0)</f>
        <v>0</v>
      </c>
      <c r="J1089" s="1">
        <f>IF('Залишки в регіоні'!$B1089=Лист2!$J$1,'Залишки в регіоні'!$L1089,0)</f>
        <v>0</v>
      </c>
      <c r="K1089" s="1">
        <f>IF('[1]Залишки в регіоні'!$B1089=[1]Лист2!$K$1,'[1]Залишки в регіоні'!$L1089,0)</f>
        <v>0</v>
      </c>
      <c r="L1089" s="1">
        <f>IF('[1]Залишки в регіоні'!$B1089=[1]Лист2!$L$1,'[1]Залишки в регіоні'!$L1089,0)</f>
        <v>0</v>
      </c>
    </row>
    <row r="1090" spans="1:12" x14ac:dyDescent="0.2">
      <c r="A1090" s="1">
        <f>IF('Залишки в регіоні'!$B1090=Лист2!$A$1,'Залишки в регіоні'!$L1090,0)</f>
        <v>0</v>
      </c>
      <c r="B1090" s="1">
        <f>IF('Залишки в регіоні'!$B1090=Лист2!$B$1,'Залишки в регіоні'!$L1090,0)</f>
        <v>0</v>
      </c>
      <c r="C1090" s="1">
        <f>IF('Залишки в регіоні'!$B1090=Лист2!$C$1,'Залишки в регіоні'!$L1090,0)</f>
        <v>0</v>
      </c>
      <c r="D1090" s="1">
        <f>IF('Залишки в регіоні'!$B1090=Лист2!$D$1,'Залишки в регіоні'!$L1090,0)</f>
        <v>0</v>
      </c>
      <c r="E1090" s="1">
        <f>IF('Залишки в регіоні'!$B1090=Лист2!$E$1,'Залишки в регіоні'!$L1090,0)</f>
        <v>0</v>
      </c>
      <c r="F1090" s="1">
        <f>IF('Залишки в регіоні'!$B1090=Лист2!$F$1,'Залишки в регіоні'!$L1090,0)</f>
        <v>0</v>
      </c>
      <c r="G1090" s="1">
        <f>IF('Залишки в регіоні'!$B1090=Лист2!$G$1,'Залишки в регіоні'!$L1090,0)</f>
        <v>0</v>
      </c>
      <c r="H1090" s="1">
        <f>IF('Залишки в регіоні'!$B1090=Лист2!$H$1,'Залишки в регіоні'!$L1090,0)</f>
        <v>0</v>
      </c>
      <c r="I1090" s="1">
        <f>IF('Залишки в регіоні'!$B1090=Лист2!$I$1,'Залишки в регіоні'!$L1090,0)</f>
        <v>0</v>
      </c>
      <c r="J1090" s="1">
        <f>IF('Залишки в регіоні'!$B1090=Лист2!$J$1,'Залишки в регіоні'!$L1090,0)</f>
        <v>0</v>
      </c>
      <c r="K1090" s="1">
        <f>IF('[1]Залишки в регіоні'!$B1090=[1]Лист2!$K$1,'[1]Залишки в регіоні'!$L1090,0)</f>
        <v>0</v>
      </c>
      <c r="L1090" s="1">
        <f>IF('[1]Залишки в регіоні'!$B1090=[1]Лист2!$L$1,'[1]Залишки в регіоні'!$L1090,0)</f>
        <v>0</v>
      </c>
    </row>
    <row r="1091" spans="1:12" x14ac:dyDescent="0.2">
      <c r="A1091" s="1">
        <f>IF('Залишки в регіоні'!$B1091=Лист2!$A$1,'Залишки в регіоні'!$L1091,0)</f>
        <v>0</v>
      </c>
      <c r="B1091" s="1">
        <f>IF('Залишки в регіоні'!$B1091=Лист2!$B$1,'Залишки в регіоні'!$L1091,0)</f>
        <v>0</v>
      </c>
      <c r="C1091" s="1">
        <f>IF('Залишки в регіоні'!$B1091=Лист2!$C$1,'Залишки в регіоні'!$L1091,0)</f>
        <v>0</v>
      </c>
      <c r="D1091" s="1">
        <f>IF('Залишки в регіоні'!$B1091=Лист2!$D$1,'Залишки в регіоні'!$L1091,0)</f>
        <v>0</v>
      </c>
      <c r="E1091" s="1">
        <f>IF('Залишки в регіоні'!$B1091=Лист2!$E$1,'Залишки в регіоні'!$L1091,0)</f>
        <v>0</v>
      </c>
      <c r="F1091" s="1">
        <f>IF('Залишки в регіоні'!$B1091=Лист2!$F$1,'Залишки в регіоні'!$L1091,0)</f>
        <v>0</v>
      </c>
      <c r="G1091" s="1">
        <f>IF('Залишки в регіоні'!$B1091=Лист2!$G$1,'Залишки в регіоні'!$L1091,0)</f>
        <v>0</v>
      </c>
      <c r="H1091" s="1">
        <f>IF('Залишки в регіоні'!$B1091=Лист2!$H$1,'Залишки в регіоні'!$L1091,0)</f>
        <v>0</v>
      </c>
      <c r="I1091" s="1">
        <f>IF('Залишки в регіоні'!$B1091=Лист2!$I$1,'Залишки в регіоні'!$L1091,0)</f>
        <v>0</v>
      </c>
      <c r="J1091" s="1">
        <f>IF('Залишки в регіоні'!$B1091=Лист2!$J$1,'Залишки в регіоні'!$L1091,0)</f>
        <v>0</v>
      </c>
      <c r="K1091" s="1">
        <f>IF('[1]Залишки в регіоні'!$B1091=[1]Лист2!$K$1,'[1]Залишки в регіоні'!$L1091,0)</f>
        <v>0</v>
      </c>
      <c r="L1091" s="1">
        <f>IF('[1]Залишки в регіоні'!$B1091=[1]Лист2!$L$1,'[1]Залишки в регіоні'!$L1091,0)</f>
        <v>0</v>
      </c>
    </row>
    <row r="1092" spans="1:12" x14ac:dyDescent="0.2">
      <c r="A1092" s="1">
        <f>IF('Залишки в регіоні'!$B1092=Лист2!$A$1,'Залишки в регіоні'!$L1092,0)</f>
        <v>0</v>
      </c>
      <c r="B1092" s="1">
        <f>IF('Залишки в регіоні'!$B1092=Лист2!$B$1,'Залишки в регіоні'!$L1092,0)</f>
        <v>0</v>
      </c>
      <c r="C1092" s="1">
        <f>IF('Залишки в регіоні'!$B1092=Лист2!$C$1,'Залишки в регіоні'!$L1092,0)</f>
        <v>0</v>
      </c>
      <c r="D1092" s="1">
        <f>IF('Залишки в регіоні'!$B1092=Лист2!$D$1,'Залишки в регіоні'!$L1092,0)</f>
        <v>0</v>
      </c>
      <c r="E1092" s="1">
        <f>IF('Залишки в регіоні'!$B1092=Лист2!$E$1,'Залишки в регіоні'!$L1092,0)</f>
        <v>0</v>
      </c>
      <c r="F1092" s="1">
        <f>IF('Залишки в регіоні'!$B1092=Лист2!$F$1,'Залишки в регіоні'!$L1092,0)</f>
        <v>0</v>
      </c>
      <c r="G1092" s="1">
        <f>IF('Залишки в регіоні'!$B1092=Лист2!$G$1,'Залишки в регіоні'!$L1092,0)</f>
        <v>0</v>
      </c>
      <c r="H1092" s="1">
        <f>IF('Залишки в регіоні'!$B1092=Лист2!$H$1,'Залишки в регіоні'!$L1092,0)</f>
        <v>0</v>
      </c>
      <c r="I1092" s="1">
        <f>IF('Залишки в регіоні'!$B1092=Лист2!$I$1,'Залишки в регіоні'!$L1092,0)</f>
        <v>0</v>
      </c>
      <c r="J1092" s="1">
        <f>IF('Залишки в регіоні'!$B1092=Лист2!$J$1,'Залишки в регіоні'!$L1092,0)</f>
        <v>0</v>
      </c>
      <c r="K1092" s="1">
        <f>IF('[1]Залишки в регіоні'!$B1092=[1]Лист2!$K$1,'[1]Залишки в регіоні'!$L1092,0)</f>
        <v>0</v>
      </c>
      <c r="L1092" s="1">
        <f>IF('[1]Залишки в регіоні'!$B1092=[1]Лист2!$L$1,'[1]Залишки в регіоні'!$L1092,0)</f>
        <v>0</v>
      </c>
    </row>
    <row r="1093" spans="1:12" x14ac:dyDescent="0.2">
      <c r="A1093" s="1">
        <f>IF('Залишки в регіоні'!$B1093=Лист2!$A$1,'Залишки в регіоні'!$L1093,0)</f>
        <v>0</v>
      </c>
      <c r="B1093" s="1">
        <f>IF('Залишки в регіоні'!$B1093=Лист2!$B$1,'Залишки в регіоні'!$L1093,0)</f>
        <v>0</v>
      </c>
      <c r="C1093" s="1">
        <f>IF('Залишки в регіоні'!$B1093=Лист2!$C$1,'Залишки в регіоні'!$L1093,0)</f>
        <v>0</v>
      </c>
      <c r="D1093" s="1">
        <f>IF('Залишки в регіоні'!$B1093=Лист2!$D$1,'Залишки в регіоні'!$L1093,0)</f>
        <v>0</v>
      </c>
      <c r="E1093" s="1">
        <f>IF('Залишки в регіоні'!$B1093=Лист2!$E$1,'Залишки в регіоні'!$L1093,0)</f>
        <v>0</v>
      </c>
      <c r="F1093" s="1">
        <f>IF('Залишки в регіоні'!$B1093=Лист2!$F$1,'Залишки в регіоні'!$L1093,0)</f>
        <v>0</v>
      </c>
      <c r="G1093" s="1">
        <f>IF('Залишки в регіоні'!$B1093=Лист2!$G$1,'Залишки в регіоні'!$L1093,0)</f>
        <v>0</v>
      </c>
      <c r="H1093" s="1">
        <f>IF('Залишки в регіоні'!$B1093=Лист2!$H$1,'Залишки в регіоні'!$L1093,0)</f>
        <v>0</v>
      </c>
      <c r="I1093" s="1">
        <f>IF('Залишки в регіоні'!$B1093=Лист2!$I$1,'Залишки в регіоні'!$L1093,0)</f>
        <v>0</v>
      </c>
      <c r="J1093" s="1">
        <f>IF('Залишки в регіоні'!$B1093=Лист2!$J$1,'Залишки в регіоні'!$L1093,0)</f>
        <v>0</v>
      </c>
      <c r="K1093" s="1">
        <f>IF('[1]Залишки в регіоні'!$B1093=[1]Лист2!$K$1,'[1]Залишки в регіоні'!$L1093,0)</f>
        <v>0</v>
      </c>
      <c r="L1093" s="1">
        <f>IF('[1]Залишки в регіоні'!$B1093=[1]Лист2!$L$1,'[1]Залишки в регіоні'!$L1093,0)</f>
        <v>0</v>
      </c>
    </row>
    <row r="1094" spans="1:12" x14ac:dyDescent="0.2">
      <c r="A1094" s="1">
        <f>IF('Залишки в регіоні'!$B1094=Лист2!$A$1,'Залишки в регіоні'!$L1094,0)</f>
        <v>0</v>
      </c>
      <c r="B1094" s="1">
        <f>IF('Залишки в регіоні'!$B1094=Лист2!$B$1,'Залишки в регіоні'!$L1094,0)</f>
        <v>0</v>
      </c>
      <c r="C1094" s="1">
        <f>IF('Залишки в регіоні'!$B1094=Лист2!$C$1,'Залишки в регіоні'!$L1094,0)</f>
        <v>0</v>
      </c>
      <c r="D1094" s="1">
        <f>IF('Залишки в регіоні'!$B1094=Лист2!$D$1,'Залишки в регіоні'!$L1094,0)</f>
        <v>0</v>
      </c>
      <c r="E1094" s="1">
        <f>IF('Залишки в регіоні'!$B1094=Лист2!$E$1,'Залишки в регіоні'!$L1094,0)</f>
        <v>0</v>
      </c>
      <c r="F1094" s="1">
        <f>IF('Залишки в регіоні'!$B1094=Лист2!$F$1,'Залишки в регіоні'!$L1094,0)</f>
        <v>0</v>
      </c>
      <c r="G1094" s="1">
        <f>IF('Залишки в регіоні'!$B1094=Лист2!$G$1,'Залишки в регіоні'!$L1094,0)</f>
        <v>0</v>
      </c>
      <c r="H1094" s="1">
        <f>IF('Залишки в регіоні'!$B1094=Лист2!$H$1,'Залишки в регіоні'!$L1094,0)</f>
        <v>0</v>
      </c>
      <c r="I1094" s="1">
        <f>IF('Залишки в регіоні'!$B1094=Лист2!$I$1,'Залишки в регіоні'!$L1094,0)</f>
        <v>0</v>
      </c>
      <c r="J1094" s="1">
        <f>IF('Залишки в регіоні'!$B1094=Лист2!$J$1,'Залишки в регіоні'!$L1094,0)</f>
        <v>0</v>
      </c>
      <c r="K1094" s="1">
        <f>IF('[1]Залишки в регіоні'!$B1094=[1]Лист2!$K$1,'[1]Залишки в регіоні'!$L1094,0)</f>
        <v>0</v>
      </c>
      <c r="L1094" s="1">
        <f>IF('[1]Залишки в регіоні'!$B1094=[1]Лист2!$L$1,'[1]Залишки в регіоні'!$L1094,0)</f>
        <v>0</v>
      </c>
    </row>
    <row r="1095" spans="1:12" x14ac:dyDescent="0.2">
      <c r="A1095" s="1">
        <f>IF('Залишки в регіоні'!$B1095=Лист2!$A$1,'Залишки в регіоні'!$L1095,0)</f>
        <v>0</v>
      </c>
      <c r="B1095" s="1">
        <f>IF('Залишки в регіоні'!$B1095=Лист2!$B$1,'Залишки в регіоні'!$L1095,0)</f>
        <v>0</v>
      </c>
      <c r="C1095" s="1">
        <f>IF('Залишки в регіоні'!$B1095=Лист2!$C$1,'Залишки в регіоні'!$L1095,0)</f>
        <v>0</v>
      </c>
      <c r="D1095" s="1">
        <f>IF('Залишки в регіоні'!$B1095=Лист2!$D$1,'Залишки в регіоні'!$L1095,0)</f>
        <v>0</v>
      </c>
      <c r="E1095" s="1">
        <f>IF('Залишки в регіоні'!$B1095=Лист2!$E$1,'Залишки в регіоні'!$L1095,0)</f>
        <v>0</v>
      </c>
      <c r="F1095" s="1">
        <f>IF('Залишки в регіоні'!$B1095=Лист2!$F$1,'Залишки в регіоні'!$L1095,0)</f>
        <v>0</v>
      </c>
      <c r="G1095" s="1">
        <f>IF('Залишки в регіоні'!$B1095=Лист2!$G$1,'Залишки в регіоні'!$L1095,0)</f>
        <v>0</v>
      </c>
      <c r="H1095" s="1">
        <f>IF('Залишки в регіоні'!$B1095=Лист2!$H$1,'Залишки в регіоні'!$L1095,0)</f>
        <v>0</v>
      </c>
      <c r="I1095" s="1">
        <f>IF('Залишки в регіоні'!$B1095=Лист2!$I$1,'Залишки в регіоні'!$L1095,0)</f>
        <v>0</v>
      </c>
      <c r="J1095" s="1">
        <f>IF('Залишки в регіоні'!$B1095=Лист2!$J$1,'Залишки в регіоні'!$L1095,0)</f>
        <v>0</v>
      </c>
      <c r="K1095" s="1">
        <f>IF('[1]Залишки в регіоні'!$B1095=[1]Лист2!$K$1,'[1]Залишки в регіоні'!$L1095,0)</f>
        <v>0</v>
      </c>
      <c r="L1095" s="1">
        <f>IF('[1]Залишки в регіоні'!$B1095=[1]Лист2!$L$1,'[1]Залишки в регіоні'!$L1095,0)</f>
        <v>0</v>
      </c>
    </row>
    <row r="1096" spans="1:12" x14ac:dyDescent="0.2">
      <c r="A1096" s="1">
        <f>IF('Залишки в регіоні'!$B1096=Лист2!$A$1,'Залишки в регіоні'!$L1096,0)</f>
        <v>0</v>
      </c>
      <c r="B1096" s="1">
        <f>IF('Залишки в регіоні'!$B1096=Лист2!$B$1,'Залишки в регіоні'!$L1096,0)</f>
        <v>0</v>
      </c>
      <c r="C1096" s="1">
        <f>IF('Залишки в регіоні'!$B1096=Лист2!$C$1,'Залишки в регіоні'!$L1096,0)</f>
        <v>0</v>
      </c>
      <c r="D1096" s="1">
        <f>IF('Залишки в регіоні'!$B1096=Лист2!$D$1,'Залишки в регіоні'!$L1096,0)</f>
        <v>0</v>
      </c>
      <c r="E1096" s="1">
        <f>IF('Залишки в регіоні'!$B1096=Лист2!$E$1,'Залишки в регіоні'!$L1096,0)</f>
        <v>0</v>
      </c>
      <c r="F1096" s="1">
        <f>IF('Залишки в регіоні'!$B1096=Лист2!$F$1,'Залишки в регіоні'!$L1096,0)</f>
        <v>0</v>
      </c>
      <c r="G1096" s="1">
        <f>IF('Залишки в регіоні'!$B1096=Лист2!$G$1,'Залишки в регіоні'!$L1096,0)</f>
        <v>0</v>
      </c>
      <c r="H1096" s="1">
        <f>IF('Залишки в регіоні'!$B1096=Лист2!$H$1,'Залишки в регіоні'!$L1096,0)</f>
        <v>0</v>
      </c>
      <c r="I1096" s="1">
        <f>IF('Залишки в регіоні'!$B1096=Лист2!$I$1,'Залишки в регіоні'!$L1096,0)</f>
        <v>0</v>
      </c>
      <c r="J1096" s="1">
        <f>IF('Залишки в регіоні'!$B1096=Лист2!$J$1,'Залишки в регіоні'!$L1096,0)</f>
        <v>0</v>
      </c>
      <c r="K1096" s="1">
        <f>IF('[1]Залишки в регіоні'!$B1096=[1]Лист2!$K$1,'[1]Залишки в регіоні'!$L1096,0)</f>
        <v>0</v>
      </c>
      <c r="L1096" s="1">
        <f>IF('[1]Залишки в регіоні'!$B1096=[1]Лист2!$L$1,'[1]Залишки в регіоні'!$L1096,0)</f>
        <v>0</v>
      </c>
    </row>
    <row r="1097" spans="1:12" x14ac:dyDescent="0.2">
      <c r="A1097" s="1">
        <f>IF('Залишки в регіоні'!$B1097=Лист2!$A$1,'Залишки в регіоні'!$L1097,0)</f>
        <v>0</v>
      </c>
      <c r="B1097" s="1">
        <f>IF('Залишки в регіоні'!$B1097=Лист2!$B$1,'Залишки в регіоні'!$L1097,0)</f>
        <v>0</v>
      </c>
      <c r="C1097" s="1">
        <f>IF('Залишки в регіоні'!$B1097=Лист2!$C$1,'Залишки в регіоні'!$L1097,0)</f>
        <v>0</v>
      </c>
      <c r="D1097" s="1">
        <f>IF('Залишки в регіоні'!$B1097=Лист2!$D$1,'Залишки в регіоні'!$L1097,0)</f>
        <v>0</v>
      </c>
      <c r="E1097" s="1">
        <f>IF('Залишки в регіоні'!$B1097=Лист2!$E$1,'Залишки в регіоні'!$L1097,0)</f>
        <v>0</v>
      </c>
      <c r="F1097" s="1">
        <f>IF('Залишки в регіоні'!$B1097=Лист2!$F$1,'Залишки в регіоні'!$L1097,0)</f>
        <v>0</v>
      </c>
      <c r="G1097" s="1">
        <f>IF('Залишки в регіоні'!$B1097=Лист2!$G$1,'Залишки в регіоні'!$L1097,0)</f>
        <v>0</v>
      </c>
      <c r="H1097" s="1">
        <f>IF('Залишки в регіоні'!$B1097=Лист2!$H$1,'Залишки в регіоні'!$L1097,0)</f>
        <v>0</v>
      </c>
      <c r="I1097" s="1">
        <f>IF('Залишки в регіоні'!$B1097=Лист2!$I$1,'Залишки в регіоні'!$L1097,0)</f>
        <v>0</v>
      </c>
      <c r="J1097" s="1">
        <f>IF('Залишки в регіоні'!$B1097=Лист2!$J$1,'Залишки в регіоні'!$L1097,0)</f>
        <v>0</v>
      </c>
      <c r="K1097" s="1">
        <f>IF('[1]Залишки в регіоні'!$B1097=[1]Лист2!$K$1,'[1]Залишки в регіоні'!$L1097,0)</f>
        <v>0</v>
      </c>
      <c r="L1097" s="1">
        <f>IF('[1]Залишки в регіоні'!$B1097=[1]Лист2!$L$1,'[1]Залишки в регіоні'!$L1097,0)</f>
        <v>0</v>
      </c>
    </row>
    <row r="1098" spans="1:12" x14ac:dyDescent="0.2">
      <c r="A1098" s="1">
        <f>IF('Залишки в регіоні'!$B1098=Лист2!$A$1,'Залишки в регіоні'!$L1098,0)</f>
        <v>0</v>
      </c>
      <c r="B1098" s="1">
        <f>IF('Залишки в регіоні'!$B1098=Лист2!$B$1,'Залишки в регіоні'!$L1098,0)</f>
        <v>0</v>
      </c>
      <c r="C1098" s="1">
        <f>IF('Залишки в регіоні'!$B1098=Лист2!$C$1,'Залишки в регіоні'!$L1098,0)</f>
        <v>0</v>
      </c>
      <c r="D1098" s="1">
        <f>IF('Залишки в регіоні'!$B1098=Лист2!$D$1,'Залишки в регіоні'!$L1098,0)</f>
        <v>0</v>
      </c>
      <c r="E1098" s="1">
        <f>IF('Залишки в регіоні'!$B1098=Лист2!$E$1,'Залишки в регіоні'!$L1098,0)</f>
        <v>0</v>
      </c>
      <c r="F1098" s="1">
        <f>IF('Залишки в регіоні'!$B1098=Лист2!$F$1,'Залишки в регіоні'!$L1098,0)</f>
        <v>0</v>
      </c>
      <c r="G1098" s="1">
        <f>IF('Залишки в регіоні'!$B1098=Лист2!$G$1,'Залишки в регіоні'!$L1098,0)</f>
        <v>0</v>
      </c>
      <c r="H1098" s="1">
        <f>IF('Залишки в регіоні'!$B1098=Лист2!$H$1,'Залишки в регіоні'!$L1098,0)</f>
        <v>0</v>
      </c>
      <c r="I1098" s="1">
        <f>IF('Залишки в регіоні'!$B1098=Лист2!$I$1,'Залишки в регіоні'!$L1098,0)</f>
        <v>0</v>
      </c>
      <c r="J1098" s="1">
        <f>IF('Залишки в регіоні'!$B1098=Лист2!$J$1,'Залишки в регіоні'!$L1098,0)</f>
        <v>0</v>
      </c>
      <c r="K1098" s="1">
        <f>IF('[1]Залишки в регіоні'!$B1098=[1]Лист2!$K$1,'[1]Залишки в регіоні'!$L1098,0)</f>
        <v>0</v>
      </c>
      <c r="L1098" s="1">
        <f>IF('[1]Залишки в регіоні'!$B1098=[1]Лист2!$L$1,'[1]Залишки в регіоні'!$L1098,0)</f>
        <v>0</v>
      </c>
    </row>
    <row r="1099" spans="1:12" x14ac:dyDescent="0.2">
      <c r="A1099" s="1">
        <f>IF('Залишки в регіоні'!$B1099=Лист2!$A$1,'Залишки в регіоні'!$L1099,0)</f>
        <v>0</v>
      </c>
      <c r="B1099" s="1">
        <f>IF('Залишки в регіоні'!$B1099=Лист2!$B$1,'Залишки в регіоні'!$L1099,0)</f>
        <v>0</v>
      </c>
      <c r="C1099" s="1">
        <f>IF('Залишки в регіоні'!$B1099=Лист2!$C$1,'Залишки в регіоні'!$L1099,0)</f>
        <v>0</v>
      </c>
      <c r="D1099" s="1">
        <f>IF('Залишки в регіоні'!$B1099=Лист2!$D$1,'Залишки в регіоні'!$L1099,0)</f>
        <v>0</v>
      </c>
      <c r="E1099" s="1">
        <f>IF('Залишки в регіоні'!$B1099=Лист2!$E$1,'Залишки в регіоні'!$L1099,0)</f>
        <v>0</v>
      </c>
      <c r="F1099" s="1">
        <f>IF('Залишки в регіоні'!$B1099=Лист2!$F$1,'Залишки в регіоні'!$L1099,0)</f>
        <v>0</v>
      </c>
      <c r="G1099" s="1">
        <f>IF('Залишки в регіоні'!$B1099=Лист2!$G$1,'Залишки в регіоні'!$L1099,0)</f>
        <v>0</v>
      </c>
      <c r="H1099" s="1">
        <f>IF('Залишки в регіоні'!$B1099=Лист2!$H$1,'Залишки в регіоні'!$L1099,0)</f>
        <v>0</v>
      </c>
      <c r="I1099" s="1">
        <f>IF('Залишки в регіоні'!$B1099=Лист2!$I$1,'Залишки в регіоні'!$L1099,0)</f>
        <v>0</v>
      </c>
      <c r="J1099" s="1">
        <f>IF('Залишки в регіоні'!$B1099=Лист2!$J$1,'Залишки в регіоні'!$L1099,0)</f>
        <v>0</v>
      </c>
      <c r="K1099" s="1">
        <f>IF('[1]Залишки в регіоні'!$B1099=[1]Лист2!$K$1,'[1]Залишки в регіоні'!$L1099,0)</f>
        <v>0</v>
      </c>
      <c r="L1099" s="1">
        <f>IF('[1]Залишки в регіоні'!$B1099=[1]Лист2!$L$1,'[1]Залишки в регіоні'!$L1099,0)</f>
        <v>0</v>
      </c>
    </row>
    <row r="1100" spans="1:12" x14ac:dyDescent="0.2">
      <c r="A1100" s="1">
        <f>IF('Залишки в регіоні'!$B1100=Лист2!$A$1,'Залишки в регіоні'!$L1100,0)</f>
        <v>0</v>
      </c>
      <c r="B1100" s="1">
        <f>IF('Залишки в регіоні'!$B1100=Лист2!$B$1,'Залишки в регіоні'!$L1100,0)</f>
        <v>0</v>
      </c>
      <c r="C1100" s="1">
        <f>IF('Залишки в регіоні'!$B1100=Лист2!$C$1,'Залишки в регіоні'!$L1100,0)</f>
        <v>0</v>
      </c>
      <c r="D1100" s="1">
        <f>IF('Залишки в регіоні'!$B1100=Лист2!$D$1,'Залишки в регіоні'!$L1100,0)</f>
        <v>0</v>
      </c>
      <c r="E1100" s="1">
        <f>IF('Залишки в регіоні'!$B1100=Лист2!$E$1,'Залишки в регіоні'!$L1100,0)</f>
        <v>0</v>
      </c>
      <c r="F1100" s="1">
        <f>IF('Залишки в регіоні'!$B1100=Лист2!$F$1,'Залишки в регіоні'!$L1100,0)</f>
        <v>0</v>
      </c>
      <c r="G1100" s="1">
        <f>IF('Залишки в регіоні'!$B1100=Лист2!$G$1,'Залишки в регіоні'!$L1100,0)</f>
        <v>0</v>
      </c>
      <c r="H1100" s="1">
        <f>IF('Залишки в регіоні'!$B1100=Лист2!$H$1,'Залишки в регіоні'!$L1100,0)</f>
        <v>0</v>
      </c>
      <c r="I1100" s="1">
        <f>IF('Залишки в регіоні'!$B1100=Лист2!$I$1,'Залишки в регіоні'!$L1100,0)</f>
        <v>0</v>
      </c>
      <c r="J1100" s="1">
        <f>IF('Залишки в регіоні'!$B1100=Лист2!$J$1,'Залишки в регіоні'!$L1100,0)</f>
        <v>0</v>
      </c>
      <c r="K1100" s="1">
        <f>IF('[1]Залишки в регіоні'!$B1100=[1]Лист2!$K$1,'[1]Залишки в регіоні'!$L1100,0)</f>
        <v>0</v>
      </c>
      <c r="L1100" s="1">
        <f>IF('[1]Залишки в регіоні'!$B1100=[1]Лист2!$L$1,'[1]Залишки в регіоні'!$L1100,0)</f>
        <v>0</v>
      </c>
    </row>
    <row r="1101" spans="1:12" x14ac:dyDescent="0.2">
      <c r="A1101" s="1">
        <f>IF('Залишки в регіоні'!$B1101=Лист2!$A$1,'Залишки в регіоні'!$L1101,0)</f>
        <v>0</v>
      </c>
      <c r="B1101" s="1">
        <f>IF('Залишки в регіоні'!$B1101=Лист2!$B$1,'Залишки в регіоні'!$L1101,0)</f>
        <v>0</v>
      </c>
      <c r="C1101" s="1">
        <f>IF('Залишки в регіоні'!$B1101=Лист2!$C$1,'Залишки в регіоні'!$L1101,0)</f>
        <v>0</v>
      </c>
      <c r="D1101" s="1">
        <f>IF('Залишки в регіоні'!$B1101=Лист2!$D$1,'Залишки в регіоні'!$L1101,0)</f>
        <v>0</v>
      </c>
      <c r="E1101" s="1">
        <f>IF('Залишки в регіоні'!$B1101=Лист2!$E$1,'Залишки в регіоні'!$L1101,0)</f>
        <v>0</v>
      </c>
      <c r="F1101" s="1">
        <f>IF('Залишки в регіоні'!$B1101=Лист2!$F$1,'Залишки в регіоні'!$L1101,0)</f>
        <v>0</v>
      </c>
      <c r="G1101" s="1">
        <f>IF('Залишки в регіоні'!$B1101=Лист2!$G$1,'Залишки в регіоні'!$L1101,0)</f>
        <v>0</v>
      </c>
      <c r="H1101" s="1">
        <f>IF('Залишки в регіоні'!$B1101=Лист2!$H$1,'Залишки в регіоні'!$L1101,0)</f>
        <v>0</v>
      </c>
      <c r="I1101" s="1">
        <f>IF('Залишки в регіоні'!$B1101=Лист2!$I$1,'Залишки в регіоні'!$L1101,0)</f>
        <v>0</v>
      </c>
      <c r="J1101" s="1">
        <f>IF('Залишки в регіоні'!$B1101=Лист2!$J$1,'Залишки в регіоні'!$L1101,0)</f>
        <v>0</v>
      </c>
      <c r="K1101" s="1">
        <f>IF('[1]Залишки в регіоні'!$B1101=[1]Лист2!$K$1,'[1]Залишки в регіоні'!$L1101,0)</f>
        <v>0</v>
      </c>
      <c r="L1101" s="1">
        <f>IF('[1]Залишки в регіоні'!$B1101=[1]Лист2!$L$1,'[1]Залишки в регіоні'!$L1101,0)</f>
        <v>0</v>
      </c>
    </row>
    <row r="1102" spans="1:12" x14ac:dyDescent="0.2">
      <c r="A1102" s="1">
        <f>IF('Залишки в регіоні'!$B1102=Лист2!$A$1,'Залишки в регіоні'!$L1102,0)</f>
        <v>0</v>
      </c>
      <c r="B1102" s="1">
        <f>IF('Залишки в регіоні'!$B1102=Лист2!$B$1,'Залишки в регіоні'!$L1102,0)</f>
        <v>0</v>
      </c>
      <c r="C1102" s="1">
        <f>IF('Залишки в регіоні'!$B1102=Лист2!$C$1,'Залишки в регіоні'!$L1102,0)</f>
        <v>0</v>
      </c>
      <c r="D1102" s="1">
        <f>IF('Залишки в регіоні'!$B1102=Лист2!$D$1,'Залишки в регіоні'!$L1102,0)</f>
        <v>0</v>
      </c>
      <c r="E1102" s="1">
        <f>IF('Залишки в регіоні'!$B1102=Лист2!$E$1,'Залишки в регіоні'!$L1102,0)</f>
        <v>0</v>
      </c>
      <c r="F1102" s="1">
        <f>IF('Залишки в регіоні'!$B1102=Лист2!$F$1,'Залишки в регіоні'!$L1102,0)</f>
        <v>0</v>
      </c>
      <c r="G1102" s="1">
        <f>IF('Залишки в регіоні'!$B1102=Лист2!$G$1,'Залишки в регіоні'!$L1102,0)</f>
        <v>0</v>
      </c>
      <c r="H1102" s="1">
        <f>IF('Залишки в регіоні'!$B1102=Лист2!$H$1,'Залишки в регіоні'!$L1102,0)</f>
        <v>0</v>
      </c>
      <c r="I1102" s="1">
        <f>IF('Залишки в регіоні'!$B1102=Лист2!$I$1,'Залишки в регіоні'!$L1102,0)</f>
        <v>0</v>
      </c>
      <c r="J1102" s="1">
        <f>IF('Залишки в регіоні'!$B1102=Лист2!$J$1,'Залишки в регіоні'!$L1102,0)</f>
        <v>0</v>
      </c>
      <c r="K1102" s="1">
        <f>IF('[1]Залишки в регіоні'!$B1102=[1]Лист2!$K$1,'[1]Залишки в регіоні'!$L1102,0)</f>
        <v>0</v>
      </c>
      <c r="L1102" s="1">
        <f>IF('[1]Залишки в регіоні'!$B1102=[1]Лист2!$L$1,'[1]Залишки в регіоні'!$L1102,0)</f>
        <v>0</v>
      </c>
    </row>
    <row r="1103" spans="1:12" x14ac:dyDescent="0.2">
      <c r="A1103" s="1">
        <f>IF('Залишки в регіоні'!$B1103=Лист2!$A$1,'Залишки в регіоні'!$L1103,0)</f>
        <v>0</v>
      </c>
      <c r="B1103" s="1">
        <f>IF('Залишки в регіоні'!$B1103=Лист2!$B$1,'Залишки в регіоні'!$L1103,0)</f>
        <v>0</v>
      </c>
      <c r="C1103" s="1">
        <f>IF('Залишки в регіоні'!$B1103=Лист2!$C$1,'Залишки в регіоні'!$L1103,0)</f>
        <v>0</v>
      </c>
      <c r="D1103" s="1">
        <f>IF('Залишки в регіоні'!$B1103=Лист2!$D$1,'Залишки в регіоні'!$L1103,0)</f>
        <v>0</v>
      </c>
      <c r="E1103" s="1">
        <f>IF('Залишки в регіоні'!$B1103=Лист2!$E$1,'Залишки в регіоні'!$L1103,0)</f>
        <v>0</v>
      </c>
      <c r="F1103" s="1">
        <f>IF('Залишки в регіоні'!$B1103=Лист2!$F$1,'Залишки в регіоні'!$L1103,0)</f>
        <v>0</v>
      </c>
      <c r="G1103" s="1">
        <f>IF('Залишки в регіоні'!$B1103=Лист2!$G$1,'Залишки в регіоні'!$L1103,0)</f>
        <v>0</v>
      </c>
      <c r="H1103" s="1">
        <f>IF('Залишки в регіоні'!$B1103=Лист2!$H$1,'Залишки в регіоні'!$L1103,0)</f>
        <v>0</v>
      </c>
      <c r="I1103" s="1">
        <f>IF('Залишки в регіоні'!$B1103=Лист2!$I$1,'Залишки в регіоні'!$L1103,0)</f>
        <v>0</v>
      </c>
      <c r="J1103" s="1">
        <f>IF('Залишки в регіоні'!$B1103=Лист2!$J$1,'Залишки в регіоні'!$L1103,0)</f>
        <v>0</v>
      </c>
      <c r="K1103" s="1">
        <f>IF('[1]Залишки в регіоні'!$B1103=[1]Лист2!$K$1,'[1]Залишки в регіоні'!$L1103,0)</f>
        <v>0</v>
      </c>
      <c r="L1103" s="1">
        <f>IF('[1]Залишки в регіоні'!$B1103=[1]Лист2!$L$1,'[1]Залишки в регіоні'!$L1103,0)</f>
        <v>0</v>
      </c>
    </row>
    <row r="1104" spans="1:12" x14ac:dyDescent="0.2">
      <c r="A1104" s="1">
        <f>IF('Залишки в регіоні'!$B1104=Лист2!$A$1,'Залишки в регіоні'!$L1104,0)</f>
        <v>0</v>
      </c>
      <c r="B1104" s="1">
        <f>IF('Залишки в регіоні'!$B1104=Лист2!$B$1,'Залишки в регіоні'!$L1104,0)</f>
        <v>0</v>
      </c>
      <c r="C1104" s="1">
        <f>IF('Залишки в регіоні'!$B1104=Лист2!$C$1,'Залишки в регіоні'!$L1104,0)</f>
        <v>0</v>
      </c>
      <c r="D1104" s="1">
        <f>IF('Залишки в регіоні'!$B1104=Лист2!$D$1,'Залишки в регіоні'!$L1104,0)</f>
        <v>0</v>
      </c>
      <c r="E1104" s="1">
        <f>IF('Залишки в регіоні'!$B1104=Лист2!$E$1,'Залишки в регіоні'!$L1104,0)</f>
        <v>0</v>
      </c>
      <c r="F1104" s="1">
        <f>IF('Залишки в регіоні'!$B1104=Лист2!$F$1,'Залишки в регіоні'!$L1104,0)</f>
        <v>0</v>
      </c>
      <c r="G1104" s="1">
        <f>IF('Залишки в регіоні'!$B1104=Лист2!$G$1,'Залишки в регіоні'!$L1104,0)</f>
        <v>0</v>
      </c>
      <c r="H1104" s="1">
        <f>IF('Залишки в регіоні'!$B1104=Лист2!$H$1,'Залишки в регіоні'!$L1104,0)</f>
        <v>0</v>
      </c>
      <c r="I1104" s="1">
        <f>IF('Залишки в регіоні'!$B1104=Лист2!$I$1,'Залишки в регіоні'!$L1104,0)</f>
        <v>0</v>
      </c>
      <c r="J1104" s="1">
        <f>IF('Залишки в регіоні'!$B1104=Лист2!$J$1,'Залишки в регіоні'!$L1104,0)</f>
        <v>0</v>
      </c>
      <c r="K1104" s="1">
        <f>IF('[1]Залишки в регіоні'!$B1104=[1]Лист2!$K$1,'[1]Залишки в регіоні'!$L1104,0)</f>
        <v>0</v>
      </c>
      <c r="L1104" s="1">
        <f>IF('[1]Залишки в регіоні'!$B1104=[1]Лист2!$L$1,'[1]Залишки в регіоні'!$L1104,0)</f>
        <v>0</v>
      </c>
    </row>
    <row r="1105" spans="1:12" x14ac:dyDescent="0.2">
      <c r="A1105" s="1">
        <f>IF('Залишки в регіоні'!$B1105=Лист2!$A$1,'Залишки в регіоні'!$L1105,0)</f>
        <v>0</v>
      </c>
      <c r="B1105" s="1">
        <f>IF('Залишки в регіоні'!$B1105=Лист2!$B$1,'Залишки в регіоні'!$L1105,0)</f>
        <v>0</v>
      </c>
      <c r="C1105" s="1">
        <f>IF('Залишки в регіоні'!$B1105=Лист2!$C$1,'Залишки в регіоні'!$L1105,0)</f>
        <v>0</v>
      </c>
      <c r="D1105" s="1">
        <f>IF('Залишки в регіоні'!$B1105=Лист2!$D$1,'Залишки в регіоні'!$L1105,0)</f>
        <v>0</v>
      </c>
      <c r="E1105" s="1">
        <f>IF('Залишки в регіоні'!$B1105=Лист2!$E$1,'Залишки в регіоні'!$L1105,0)</f>
        <v>0</v>
      </c>
      <c r="F1105" s="1">
        <f>IF('Залишки в регіоні'!$B1105=Лист2!$F$1,'Залишки в регіоні'!$L1105,0)</f>
        <v>0</v>
      </c>
      <c r="G1105" s="1">
        <f>IF('Залишки в регіоні'!$B1105=Лист2!$G$1,'Залишки в регіоні'!$L1105,0)</f>
        <v>0</v>
      </c>
      <c r="H1105" s="1">
        <f>IF('Залишки в регіоні'!$B1105=Лист2!$H$1,'Залишки в регіоні'!$L1105,0)</f>
        <v>0</v>
      </c>
      <c r="I1105" s="1">
        <f>IF('Залишки в регіоні'!$B1105=Лист2!$I$1,'Залишки в регіоні'!$L1105,0)</f>
        <v>0</v>
      </c>
      <c r="J1105" s="1">
        <f>IF('Залишки в регіоні'!$B1105=Лист2!$J$1,'Залишки в регіоні'!$L1105,0)</f>
        <v>0</v>
      </c>
      <c r="K1105" s="1">
        <f>IF('[1]Залишки в регіоні'!$B1105=[1]Лист2!$K$1,'[1]Залишки в регіоні'!$L1105,0)</f>
        <v>0</v>
      </c>
      <c r="L1105" s="1">
        <f>IF('[1]Залишки в регіоні'!$B1105=[1]Лист2!$L$1,'[1]Залишки в регіоні'!$L1105,0)</f>
        <v>0</v>
      </c>
    </row>
    <row r="1106" spans="1:12" x14ac:dyDescent="0.2">
      <c r="A1106" s="1">
        <f>IF('Залишки в регіоні'!$B1106=Лист2!$A$1,'Залишки в регіоні'!$L1106,0)</f>
        <v>0</v>
      </c>
      <c r="B1106" s="1">
        <f>IF('Залишки в регіоні'!$B1106=Лист2!$B$1,'Залишки в регіоні'!$L1106,0)</f>
        <v>0</v>
      </c>
      <c r="C1106" s="1">
        <f>IF('Залишки в регіоні'!$B1106=Лист2!$C$1,'Залишки в регіоні'!$L1106,0)</f>
        <v>0</v>
      </c>
      <c r="D1106" s="1">
        <f>IF('Залишки в регіоні'!$B1106=Лист2!$D$1,'Залишки в регіоні'!$L1106,0)</f>
        <v>0</v>
      </c>
      <c r="E1106" s="1">
        <f>IF('Залишки в регіоні'!$B1106=Лист2!$E$1,'Залишки в регіоні'!$L1106,0)</f>
        <v>0</v>
      </c>
      <c r="F1106" s="1">
        <f>IF('Залишки в регіоні'!$B1106=Лист2!$F$1,'Залишки в регіоні'!$L1106,0)</f>
        <v>0</v>
      </c>
      <c r="G1106" s="1">
        <f>IF('Залишки в регіоні'!$B1106=Лист2!$G$1,'Залишки в регіоні'!$L1106,0)</f>
        <v>0</v>
      </c>
      <c r="H1106" s="1">
        <f>IF('Залишки в регіоні'!$B1106=Лист2!$H$1,'Залишки в регіоні'!$L1106,0)</f>
        <v>0</v>
      </c>
      <c r="I1106" s="1">
        <f>IF('Залишки в регіоні'!$B1106=Лист2!$I$1,'Залишки в регіоні'!$L1106,0)</f>
        <v>0</v>
      </c>
      <c r="J1106" s="1">
        <f>IF('Залишки в регіоні'!$B1106=Лист2!$J$1,'Залишки в регіоні'!$L1106,0)</f>
        <v>0</v>
      </c>
      <c r="K1106" s="1">
        <f>IF('[1]Залишки в регіоні'!$B1106=[1]Лист2!$K$1,'[1]Залишки в регіоні'!$L1106,0)</f>
        <v>0</v>
      </c>
      <c r="L1106" s="1">
        <f>IF('[1]Залишки в регіоні'!$B1106=[1]Лист2!$L$1,'[1]Залишки в регіоні'!$L1106,0)</f>
        <v>0</v>
      </c>
    </row>
    <row r="1107" spans="1:12" x14ac:dyDescent="0.2">
      <c r="A1107" s="1">
        <f>IF('Залишки в регіоні'!$B1107=Лист2!$A$1,'Залишки в регіоні'!$L1107,0)</f>
        <v>0</v>
      </c>
      <c r="B1107" s="1">
        <f>IF('Залишки в регіоні'!$B1107=Лист2!$B$1,'Залишки в регіоні'!$L1107,0)</f>
        <v>0</v>
      </c>
      <c r="C1107" s="1">
        <f>IF('Залишки в регіоні'!$B1107=Лист2!$C$1,'Залишки в регіоні'!$L1107,0)</f>
        <v>0</v>
      </c>
      <c r="D1107" s="1">
        <f>IF('Залишки в регіоні'!$B1107=Лист2!$D$1,'Залишки в регіоні'!$L1107,0)</f>
        <v>0</v>
      </c>
      <c r="E1107" s="1">
        <f>IF('Залишки в регіоні'!$B1107=Лист2!$E$1,'Залишки в регіоні'!$L1107,0)</f>
        <v>0</v>
      </c>
      <c r="F1107" s="1">
        <f>IF('Залишки в регіоні'!$B1107=Лист2!$F$1,'Залишки в регіоні'!$L1107,0)</f>
        <v>0</v>
      </c>
      <c r="G1107" s="1">
        <f>IF('Залишки в регіоні'!$B1107=Лист2!$G$1,'Залишки в регіоні'!$L1107,0)</f>
        <v>0</v>
      </c>
      <c r="H1107" s="1">
        <f>IF('Залишки в регіоні'!$B1107=Лист2!$H$1,'Залишки в регіоні'!$L1107,0)</f>
        <v>0</v>
      </c>
      <c r="I1107" s="1">
        <f>IF('Залишки в регіоні'!$B1107=Лист2!$I$1,'Залишки в регіоні'!$L1107,0)</f>
        <v>0</v>
      </c>
      <c r="J1107" s="1">
        <f>IF('Залишки в регіоні'!$B1107=Лист2!$J$1,'Залишки в регіоні'!$L1107,0)</f>
        <v>0</v>
      </c>
      <c r="K1107" s="1">
        <f>IF('[1]Залишки в регіоні'!$B1107=[1]Лист2!$K$1,'[1]Залишки в регіоні'!$L1107,0)</f>
        <v>0</v>
      </c>
      <c r="L1107" s="1">
        <f>IF('[1]Залишки в регіоні'!$B1107=[1]Лист2!$L$1,'[1]Залишки в регіоні'!$L1107,0)</f>
        <v>0</v>
      </c>
    </row>
    <row r="1108" spans="1:12" x14ac:dyDescent="0.2">
      <c r="A1108" s="1">
        <f>IF('Залишки в регіоні'!$B1108=Лист2!$A$1,'Залишки в регіоні'!$L1108,0)</f>
        <v>0</v>
      </c>
      <c r="B1108" s="1">
        <f>IF('Залишки в регіоні'!$B1108=Лист2!$B$1,'Залишки в регіоні'!$L1108,0)</f>
        <v>0</v>
      </c>
      <c r="C1108" s="1">
        <f>IF('Залишки в регіоні'!$B1108=Лист2!$C$1,'Залишки в регіоні'!$L1108,0)</f>
        <v>0</v>
      </c>
      <c r="D1108" s="1">
        <f>IF('Залишки в регіоні'!$B1108=Лист2!$D$1,'Залишки в регіоні'!$L1108,0)</f>
        <v>0</v>
      </c>
      <c r="E1108" s="1">
        <f>IF('Залишки в регіоні'!$B1108=Лист2!$E$1,'Залишки в регіоні'!$L1108,0)</f>
        <v>0</v>
      </c>
      <c r="F1108" s="1">
        <f>IF('Залишки в регіоні'!$B1108=Лист2!$F$1,'Залишки в регіоні'!$L1108,0)</f>
        <v>0</v>
      </c>
      <c r="G1108" s="1">
        <f>IF('Залишки в регіоні'!$B1108=Лист2!$G$1,'Залишки в регіоні'!$L1108,0)</f>
        <v>0</v>
      </c>
      <c r="H1108" s="1">
        <f>IF('Залишки в регіоні'!$B1108=Лист2!$H$1,'Залишки в регіоні'!$L1108,0)</f>
        <v>0</v>
      </c>
      <c r="I1108" s="1">
        <f>IF('Залишки в регіоні'!$B1108=Лист2!$I$1,'Залишки в регіоні'!$L1108,0)</f>
        <v>0</v>
      </c>
      <c r="J1108" s="1">
        <f>IF('Залишки в регіоні'!$B1108=Лист2!$J$1,'Залишки в регіоні'!$L1108,0)</f>
        <v>0</v>
      </c>
      <c r="K1108" s="1">
        <f>IF('[1]Залишки в регіоні'!$B1108=[1]Лист2!$K$1,'[1]Залишки в регіоні'!$L1108,0)</f>
        <v>0</v>
      </c>
      <c r="L1108" s="1">
        <f>IF('[1]Залишки в регіоні'!$B1108=[1]Лист2!$L$1,'[1]Залишки в регіоні'!$L1108,0)</f>
        <v>0</v>
      </c>
    </row>
    <row r="1109" spans="1:12" x14ac:dyDescent="0.2">
      <c r="A1109" s="1">
        <f>IF('Залишки в регіоні'!$B1109=Лист2!$A$1,'Залишки в регіоні'!$L1109,0)</f>
        <v>0</v>
      </c>
      <c r="B1109" s="1">
        <f>IF('Залишки в регіоні'!$B1109=Лист2!$B$1,'Залишки в регіоні'!$L1109,0)</f>
        <v>0</v>
      </c>
      <c r="C1109" s="1">
        <f>IF('Залишки в регіоні'!$B1109=Лист2!$C$1,'Залишки в регіоні'!$L1109,0)</f>
        <v>0</v>
      </c>
      <c r="D1109" s="1">
        <f>IF('Залишки в регіоні'!$B1109=Лист2!$D$1,'Залишки в регіоні'!$L1109,0)</f>
        <v>0</v>
      </c>
      <c r="E1109" s="1">
        <f>IF('Залишки в регіоні'!$B1109=Лист2!$E$1,'Залишки в регіоні'!$L1109,0)</f>
        <v>0</v>
      </c>
      <c r="F1109" s="1">
        <f>IF('Залишки в регіоні'!$B1109=Лист2!$F$1,'Залишки в регіоні'!$L1109,0)</f>
        <v>0</v>
      </c>
      <c r="G1109" s="1">
        <f>IF('Залишки в регіоні'!$B1109=Лист2!$G$1,'Залишки в регіоні'!$L1109,0)</f>
        <v>0</v>
      </c>
      <c r="H1109" s="1">
        <f>IF('Залишки в регіоні'!$B1109=Лист2!$H$1,'Залишки в регіоні'!$L1109,0)</f>
        <v>0</v>
      </c>
      <c r="I1109" s="1">
        <f>IF('Залишки в регіоні'!$B1109=Лист2!$I$1,'Залишки в регіоні'!$L1109,0)</f>
        <v>0</v>
      </c>
      <c r="J1109" s="1">
        <f>IF('Залишки в регіоні'!$B1109=Лист2!$J$1,'Залишки в регіоні'!$L1109,0)</f>
        <v>0</v>
      </c>
      <c r="K1109" s="1">
        <f>IF('[1]Залишки в регіоні'!$B1109=[1]Лист2!$K$1,'[1]Залишки в регіоні'!$L1109,0)</f>
        <v>0</v>
      </c>
      <c r="L1109" s="1">
        <f>IF('[1]Залишки в регіоні'!$B1109=[1]Лист2!$L$1,'[1]Залишки в регіоні'!$L1109,0)</f>
        <v>0</v>
      </c>
    </row>
    <row r="1110" spans="1:12" x14ac:dyDescent="0.2">
      <c r="A1110" s="1">
        <f>IF('Залишки в регіоні'!$B1110=Лист2!$A$1,'Залишки в регіоні'!$L1110,0)</f>
        <v>0</v>
      </c>
      <c r="B1110" s="1">
        <f>IF('Залишки в регіоні'!$B1110=Лист2!$B$1,'Залишки в регіоні'!$L1110,0)</f>
        <v>0</v>
      </c>
      <c r="C1110" s="1">
        <f>IF('Залишки в регіоні'!$B1110=Лист2!$C$1,'Залишки в регіоні'!$L1110,0)</f>
        <v>0</v>
      </c>
      <c r="D1110" s="1">
        <f>IF('Залишки в регіоні'!$B1110=Лист2!$D$1,'Залишки в регіоні'!$L1110,0)</f>
        <v>0</v>
      </c>
      <c r="E1110" s="1">
        <f>IF('Залишки в регіоні'!$B1110=Лист2!$E$1,'Залишки в регіоні'!$L1110,0)</f>
        <v>0</v>
      </c>
      <c r="F1110" s="1">
        <f>IF('Залишки в регіоні'!$B1110=Лист2!$F$1,'Залишки в регіоні'!$L1110,0)</f>
        <v>0</v>
      </c>
      <c r="G1110" s="1">
        <f>IF('Залишки в регіоні'!$B1110=Лист2!$G$1,'Залишки в регіоні'!$L1110,0)</f>
        <v>0</v>
      </c>
      <c r="H1110" s="1">
        <f>IF('Залишки в регіоні'!$B1110=Лист2!$H$1,'Залишки в регіоні'!$L1110,0)</f>
        <v>0</v>
      </c>
      <c r="I1110" s="1">
        <f>IF('Залишки в регіоні'!$B1110=Лист2!$I$1,'Залишки в регіоні'!$L1110,0)</f>
        <v>0</v>
      </c>
      <c r="J1110" s="1">
        <f>IF('Залишки в регіоні'!$B1110=Лист2!$J$1,'Залишки в регіоні'!$L1110,0)</f>
        <v>0</v>
      </c>
      <c r="K1110" s="1">
        <f>IF('[1]Залишки в регіоні'!$B1110=[1]Лист2!$K$1,'[1]Залишки в регіоні'!$L1110,0)</f>
        <v>0</v>
      </c>
      <c r="L1110" s="1">
        <f>IF('[1]Залишки в регіоні'!$B1110=[1]Лист2!$L$1,'[1]Залишки в регіоні'!$L1110,0)</f>
        <v>0</v>
      </c>
    </row>
    <row r="1111" spans="1:12" x14ac:dyDescent="0.2">
      <c r="A1111" s="1">
        <f>IF('Залишки в регіоні'!$B1111=Лист2!$A$1,'Залишки в регіоні'!$L1111,0)</f>
        <v>0</v>
      </c>
      <c r="B1111" s="1">
        <f>IF('Залишки в регіоні'!$B1111=Лист2!$B$1,'Залишки в регіоні'!$L1111,0)</f>
        <v>0</v>
      </c>
      <c r="C1111" s="1">
        <f>IF('Залишки в регіоні'!$B1111=Лист2!$C$1,'Залишки в регіоні'!$L1111,0)</f>
        <v>0</v>
      </c>
      <c r="D1111" s="1">
        <f>IF('Залишки в регіоні'!$B1111=Лист2!$D$1,'Залишки в регіоні'!$L1111,0)</f>
        <v>0</v>
      </c>
      <c r="E1111" s="1">
        <f>IF('Залишки в регіоні'!$B1111=Лист2!$E$1,'Залишки в регіоні'!$L1111,0)</f>
        <v>0</v>
      </c>
      <c r="F1111" s="1">
        <f>IF('Залишки в регіоні'!$B1111=Лист2!$F$1,'Залишки в регіоні'!$L1111,0)</f>
        <v>0</v>
      </c>
      <c r="G1111" s="1">
        <f>IF('Залишки в регіоні'!$B1111=Лист2!$G$1,'Залишки в регіоні'!$L1111,0)</f>
        <v>0</v>
      </c>
      <c r="H1111" s="1">
        <f>IF('Залишки в регіоні'!$B1111=Лист2!$H$1,'Залишки в регіоні'!$L1111,0)</f>
        <v>0</v>
      </c>
      <c r="I1111" s="1">
        <f>IF('Залишки в регіоні'!$B1111=Лист2!$I$1,'Залишки в регіоні'!$L1111,0)</f>
        <v>0</v>
      </c>
      <c r="J1111" s="1">
        <f>IF('Залишки в регіоні'!$B1111=Лист2!$J$1,'Залишки в регіоні'!$L1111,0)</f>
        <v>0</v>
      </c>
      <c r="K1111" s="1">
        <f>IF('[1]Залишки в регіоні'!$B1111=[1]Лист2!$K$1,'[1]Залишки в регіоні'!$L1111,0)</f>
        <v>0</v>
      </c>
      <c r="L1111" s="1">
        <f>IF('[1]Залишки в регіоні'!$B1111=[1]Лист2!$L$1,'[1]Залишки в регіоні'!$L1111,0)</f>
        <v>0</v>
      </c>
    </row>
    <row r="1112" spans="1:12" x14ac:dyDescent="0.2">
      <c r="A1112" s="1">
        <f>IF('Залишки в регіоні'!$B1112=Лист2!$A$1,'Залишки в регіоні'!$L1112,0)</f>
        <v>0</v>
      </c>
      <c r="B1112" s="1">
        <f>IF('Залишки в регіоні'!$B1112=Лист2!$B$1,'Залишки в регіоні'!$L1112,0)</f>
        <v>0</v>
      </c>
      <c r="C1112" s="1">
        <f>IF('Залишки в регіоні'!$B1112=Лист2!$C$1,'Залишки в регіоні'!$L1112,0)</f>
        <v>0</v>
      </c>
      <c r="D1112" s="1">
        <f>IF('Залишки в регіоні'!$B1112=Лист2!$D$1,'Залишки в регіоні'!$L1112,0)</f>
        <v>0</v>
      </c>
      <c r="E1112" s="1">
        <f>IF('Залишки в регіоні'!$B1112=Лист2!$E$1,'Залишки в регіоні'!$L1112,0)</f>
        <v>0</v>
      </c>
      <c r="F1112" s="1">
        <f>IF('Залишки в регіоні'!$B1112=Лист2!$F$1,'Залишки в регіоні'!$L1112,0)</f>
        <v>0</v>
      </c>
      <c r="G1112" s="1">
        <f>IF('Залишки в регіоні'!$B1112=Лист2!$G$1,'Залишки в регіоні'!$L1112,0)</f>
        <v>0</v>
      </c>
      <c r="H1112" s="1">
        <f>IF('Залишки в регіоні'!$B1112=Лист2!$H$1,'Залишки в регіоні'!$L1112,0)</f>
        <v>0</v>
      </c>
      <c r="I1112" s="1">
        <f>IF('Залишки в регіоні'!$B1112=Лист2!$I$1,'Залишки в регіоні'!$L1112,0)</f>
        <v>0</v>
      </c>
      <c r="J1112" s="1">
        <f>IF('Залишки в регіоні'!$B1112=Лист2!$J$1,'Залишки в регіоні'!$L1112,0)</f>
        <v>0</v>
      </c>
      <c r="K1112" s="1">
        <f>IF('[1]Залишки в регіоні'!$B1112=[1]Лист2!$K$1,'[1]Залишки в регіоні'!$L1112,0)</f>
        <v>0</v>
      </c>
      <c r="L1112" s="1">
        <f>IF('[1]Залишки в регіоні'!$B1112=[1]Лист2!$L$1,'[1]Залишки в регіоні'!$L1112,0)</f>
        <v>0</v>
      </c>
    </row>
    <row r="1113" spans="1:12" x14ac:dyDescent="0.2">
      <c r="A1113" s="1">
        <f>IF('Залишки в регіоні'!$B1113=Лист2!$A$1,'Залишки в регіоні'!$L1113,0)</f>
        <v>0</v>
      </c>
      <c r="B1113" s="1">
        <f>IF('Залишки в регіоні'!$B1113=Лист2!$B$1,'Залишки в регіоні'!$L1113,0)</f>
        <v>0</v>
      </c>
      <c r="C1113" s="1">
        <f>IF('Залишки в регіоні'!$B1113=Лист2!$C$1,'Залишки в регіоні'!$L1113,0)</f>
        <v>0</v>
      </c>
      <c r="D1113" s="1">
        <f>IF('Залишки в регіоні'!$B1113=Лист2!$D$1,'Залишки в регіоні'!$L1113,0)</f>
        <v>0</v>
      </c>
      <c r="E1113" s="1">
        <f>IF('Залишки в регіоні'!$B1113=Лист2!$E$1,'Залишки в регіоні'!$L1113,0)</f>
        <v>0</v>
      </c>
      <c r="F1113" s="1">
        <f>IF('Залишки в регіоні'!$B1113=Лист2!$F$1,'Залишки в регіоні'!$L1113,0)</f>
        <v>0</v>
      </c>
      <c r="G1113" s="1">
        <f>IF('Залишки в регіоні'!$B1113=Лист2!$G$1,'Залишки в регіоні'!$L1113,0)</f>
        <v>0</v>
      </c>
      <c r="H1113" s="1">
        <f>IF('Залишки в регіоні'!$B1113=Лист2!$H$1,'Залишки в регіоні'!$L1113,0)</f>
        <v>0</v>
      </c>
      <c r="I1113" s="1">
        <f>IF('Залишки в регіоні'!$B1113=Лист2!$I$1,'Залишки в регіоні'!$L1113,0)</f>
        <v>0</v>
      </c>
      <c r="J1113" s="1">
        <f>IF('Залишки в регіоні'!$B1113=Лист2!$J$1,'Залишки в регіоні'!$L1113,0)</f>
        <v>0</v>
      </c>
      <c r="K1113" s="1">
        <f>IF('[1]Залишки в регіоні'!$B1113=[1]Лист2!$K$1,'[1]Залишки в регіоні'!$L1113,0)</f>
        <v>0</v>
      </c>
      <c r="L1113" s="1">
        <f>IF('[1]Залишки в регіоні'!$B1113=[1]Лист2!$L$1,'[1]Залишки в регіоні'!$L1113,0)</f>
        <v>0</v>
      </c>
    </row>
    <row r="1114" spans="1:12" x14ac:dyDescent="0.2">
      <c r="A1114" s="1">
        <f>IF('Залишки в регіоні'!$B1114=Лист2!$A$1,'Залишки в регіоні'!$L1114,0)</f>
        <v>0</v>
      </c>
      <c r="B1114" s="1">
        <f>IF('Залишки в регіоні'!$B1114=Лист2!$B$1,'Залишки в регіоні'!$L1114,0)</f>
        <v>0</v>
      </c>
      <c r="C1114" s="1">
        <f>IF('Залишки в регіоні'!$B1114=Лист2!$C$1,'Залишки в регіоні'!$L1114,0)</f>
        <v>0</v>
      </c>
      <c r="D1114" s="1">
        <f>IF('Залишки в регіоні'!$B1114=Лист2!$D$1,'Залишки в регіоні'!$L1114,0)</f>
        <v>0</v>
      </c>
      <c r="E1114" s="1">
        <f>IF('Залишки в регіоні'!$B1114=Лист2!$E$1,'Залишки в регіоні'!$L1114,0)</f>
        <v>0</v>
      </c>
      <c r="F1114" s="1">
        <f>IF('Залишки в регіоні'!$B1114=Лист2!$F$1,'Залишки в регіоні'!$L1114,0)</f>
        <v>0</v>
      </c>
      <c r="G1114" s="1">
        <f>IF('Залишки в регіоні'!$B1114=Лист2!$G$1,'Залишки в регіоні'!$L1114,0)</f>
        <v>0</v>
      </c>
      <c r="H1114" s="1">
        <f>IF('Залишки в регіоні'!$B1114=Лист2!$H$1,'Залишки в регіоні'!$L1114,0)</f>
        <v>0</v>
      </c>
      <c r="I1114" s="1">
        <f>IF('Залишки в регіоні'!$B1114=Лист2!$I$1,'Залишки в регіоні'!$L1114,0)</f>
        <v>0</v>
      </c>
      <c r="J1114" s="1">
        <f>IF('Залишки в регіоні'!$B1114=Лист2!$J$1,'Залишки в регіоні'!$L1114,0)</f>
        <v>0</v>
      </c>
      <c r="K1114" s="1">
        <f>IF('[1]Залишки в регіоні'!$B1114=[1]Лист2!$K$1,'[1]Залишки в регіоні'!$L1114,0)</f>
        <v>0</v>
      </c>
      <c r="L1114" s="1">
        <f>IF('[1]Залишки в регіоні'!$B1114=[1]Лист2!$L$1,'[1]Залишки в регіоні'!$L1114,0)</f>
        <v>0</v>
      </c>
    </row>
    <row r="1115" spans="1:12" x14ac:dyDescent="0.2">
      <c r="A1115" s="1">
        <f>IF('Залишки в регіоні'!$B1115=Лист2!$A$1,'Залишки в регіоні'!$L1115,0)</f>
        <v>0</v>
      </c>
      <c r="B1115" s="1">
        <f>IF('Залишки в регіоні'!$B1115=Лист2!$B$1,'Залишки в регіоні'!$L1115,0)</f>
        <v>0</v>
      </c>
      <c r="C1115" s="1">
        <f>IF('Залишки в регіоні'!$B1115=Лист2!$C$1,'Залишки в регіоні'!$L1115,0)</f>
        <v>0</v>
      </c>
      <c r="D1115" s="1">
        <f>IF('Залишки в регіоні'!$B1115=Лист2!$D$1,'Залишки в регіоні'!$L1115,0)</f>
        <v>0</v>
      </c>
      <c r="E1115" s="1">
        <f>IF('Залишки в регіоні'!$B1115=Лист2!$E$1,'Залишки в регіоні'!$L1115,0)</f>
        <v>0</v>
      </c>
      <c r="F1115" s="1">
        <f>IF('Залишки в регіоні'!$B1115=Лист2!$F$1,'Залишки в регіоні'!$L1115,0)</f>
        <v>0</v>
      </c>
      <c r="G1115" s="1">
        <f>IF('Залишки в регіоні'!$B1115=Лист2!$G$1,'Залишки в регіоні'!$L1115,0)</f>
        <v>0</v>
      </c>
      <c r="H1115" s="1">
        <f>IF('Залишки в регіоні'!$B1115=Лист2!$H$1,'Залишки в регіоні'!$L1115,0)</f>
        <v>0</v>
      </c>
      <c r="I1115" s="1">
        <f>IF('Залишки в регіоні'!$B1115=Лист2!$I$1,'Залишки в регіоні'!$L1115,0)</f>
        <v>0</v>
      </c>
      <c r="J1115" s="1">
        <f>IF('Залишки в регіоні'!$B1115=Лист2!$J$1,'Залишки в регіоні'!$L1115,0)</f>
        <v>0</v>
      </c>
      <c r="K1115" s="1">
        <f>IF('[1]Залишки в регіоні'!$B1115=[1]Лист2!$K$1,'[1]Залишки в регіоні'!$L1115,0)</f>
        <v>0</v>
      </c>
      <c r="L1115" s="1">
        <f>IF('[1]Залишки в регіоні'!$B1115=[1]Лист2!$L$1,'[1]Залишки в регіоні'!$L1115,0)</f>
        <v>0</v>
      </c>
    </row>
    <row r="1116" spans="1:12" x14ac:dyDescent="0.2">
      <c r="A1116" s="1">
        <f>IF('Залишки в регіоні'!$B1116=Лист2!$A$1,'Залишки в регіоні'!$L1116,0)</f>
        <v>0</v>
      </c>
      <c r="B1116" s="1">
        <f>IF('Залишки в регіоні'!$B1116=Лист2!$B$1,'Залишки в регіоні'!$L1116,0)</f>
        <v>0</v>
      </c>
      <c r="C1116" s="1">
        <f>IF('Залишки в регіоні'!$B1116=Лист2!$C$1,'Залишки в регіоні'!$L1116,0)</f>
        <v>0</v>
      </c>
      <c r="D1116" s="1">
        <f>IF('Залишки в регіоні'!$B1116=Лист2!$D$1,'Залишки в регіоні'!$L1116,0)</f>
        <v>0</v>
      </c>
      <c r="E1116" s="1">
        <f>IF('Залишки в регіоні'!$B1116=Лист2!$E$1,'Залишки в регіоні'!$L1116,0)</f>
        <v>0</v>
      </c>
      <c r="F1116" s="1">
        <f>IF('Залишки в регіоні'!$B1116=Лист2!$F$1,'Залишки в регіоні'!$L1116,0)</f>
        <v>0</v>
      </c>
      <c r="G1116" s="1">
        <f>IF('Залишки в регіоні'!$B1116=Лист2!$G$1,'Залишки в регіоні'!$L1116,0)</f>
        <v>0</v>
      </c>
      <c r="H1116" s="1">
        <f>IF('Залишки в регіоні'!$B1116=Лист2!$H$1,'Залишки в регіоні'!$L1116,0)</f>
        <v>0</v>
      </c>
      <c r="I1116" s="1">
        <f>IF('Залишки в регіоні'!$B1116=Лист2!$I$1,'Залишки в регіоні'!$L1116,0)</f>
        <v>0</v>
      </c>
      <c r="J1116" s="1">
        <f>IF('Залишки в регіоні'!$B1116=Лист2!$J$1,'Залишки в регіоні'!$L1116,0)</f>
        <v>0</v>
      </c>
      <c r="K1116" s="1">
        <f>IF('[1]Залишки в регіоні'!$B1116=[1]Лист2!$K$1,'[1]Залишки в регіоні'!$L1116,0)</f>
        <v>0</v>
      </c>
      <c r="L1116" s="1">
        <f>IF('[1]Залишки в регіоні'!$B1116=[1]Лист2!$L$1,'[1]Залишки в регіоні'!$L1116,0)</f>
        <v>0</v>
      </c>
    </row>
    <row r="1117" spans="1:12" x14ac:dyDescent="0.2">
      <c r="A1117" s="1">
        <f>IF('Залишки в регіоні'!$B1117=Лист2!$A$1,'Залишки в регіоні'!$L1117,0)</f>
        <v>0</v>
      </c>
      <c r="B1117" s="1">
        <f>IF('Залишки в регіоні'!$B1117=Лист2!$B$1,'Залишки в регіоні'!$L1117,0)</f>
        <v>0</v>
      </c>
      <c r="C1117" s="1">
        <f>IF('Залишки в регіоні'!$B1117=Лист2!$C$1,'Залишки в регіоні'!$L1117,0)</f>
        <v>0</v>
      </c>
      <c r="D1117" s="1">
        <f>IF('Залишки в регіоні'!$B1117=Лист2!$D$1,'Залишки в регіоні'!$L1117,0)</f>
        <v>0</v>
      </c>
      <c r="E1117" s="1">
        <f>IF('Залишки в регіоні'!$B1117=Лист2!$E$1,'Залишки в регіоні'!$L1117,0)</f>
        <v>0</v>
      </c>
      <c r="F1117" s="1">
        <f>IF('Залишки в регіоні'!$B1117=Лист2!$F$1,'Залишки в регіоні'!$L1117,0)</f>
        <v>0</v>
      </c>
      <c r="G1117" s="1">
        <f>IF('Залишки в регіоні'!$B1117=Лист2!$G$1,'Залишки в регіоні'!$L1117,0)</f>
        <v>0</v>
      </c>
      <c r="H1117" s="1">
        <f>IF('Залишки в регіоні'!$B1117=Лист2!$H$1,'Залишки в регіоні'!$L1117,0)</f>
        <v>0</v>
      </c>
      <c r="I1117" s="1">
        <f>IF('Залишки в регіоні'!$B1117=Лист2!$I$1,'Залишки в регіоні'!$L1117,0)</f>
        <v>0</v>
      </c>
      <c r="J1117" s="1">
        <f>IF('Залишки в регіоні'!$B1117=Лист2!$J$1,'Залишки в регіоні'!$L1117,0)</f>
        <v>0</v>
      </c>
      <c r="K1117" s="1">
        <f>IF('[1]Залишки в регіоні'!$B1117=[1]Лист2!$K$1,'[1]Залишки в регіоні'!$L1117,0)</f>
        <v>0</v>
      </c>
      <c r="L1117" s="1">
        <f>IF('[1]Залишки в регіоні'!$B1117=[1]Лист2!$L$1,'[1]Залишки в регіоні'!$L1117,0)</f>
        <v>0</v>
      </c>
    </row>
    <row r="1118" spans="1:12" x14ac:dyDescent="0.2">
      <c r="A1118" s="1">
        <f>IF('Залишки в регіоні'!$B1118=Лист2!$A$1,'Залишки в регіоні'!$L1118,0)</f>
        <v>0</v>
      </c>
      <c r="B1118" s="1">
        <f>IF('Залишки в регіоні'!$B1118=Лист2!$B$1,'Залишки в регіоні'!$L1118,0)</f>
        <v>0</v>
      </c>
      <c r="C1118" s="1">
        <f>IF('Залишки в регіоні'!$B1118=Лист2!$C$1,'Залишки в регіоні'!$L1118,0)</f>
        <v>0</v>
      </c>
      <c r="D1118" s="1">
        <f>IF('Залишки в регіоні'!$B1118=Лист2!$D$1,'Залишки в регіоні'!$L1118,0)</f>
        <v>0</v>
      </c>
      <c r="E1118" s="1">
        <f>IF('Залишки в регіоні'!$B1118=Лист2!$E$1,'Залишки в регіоні'!$L1118,0)</f>
        <v>0</v>
      </c>
      <c r="F1118" s="1">
        <f>IF('Залишки в регіоні'!$B1118=Лист2!$F$1,'Залишки в регіоні'!$L1118,0)</f>
        <v>0</v>
      </c>
      <c r="G1118" s="1">
        <f>IF('Залишки в регіоні'!$B1118=Лист2!$G$1,'Залишки в регіоні'!$L1118,0)</f>
        <v>0</v>
      </c>
      <c r="H1118" s="1">
        <f>IF('Залишки в регіоні'!$B1118=Лист2!$H$1,'Залишки в регіоні'!$L1118,0)</f>
        <v>0</v>
      </c>
      <c r="I1118" s="1">
        <f>IF('Залишки в регіоні'!$B1118=Лист2!$I$1,'Залишки в регіоні'!$L1118,0)</f>
        <v>0</v>
      </c>
      <c r="J1118" s="1">
        <f>IF('Залишки в регіоні'!$B1118=Лист2!$J$1,'Залишки в регіоні'!$L1118,0)</f>
        <v>0</v>
      </c>
      <c r="K1118" s="1">
        <f>IF('[1]Залишки в регіоні'!$B1118=[1]Лист2!$K$1,'[1]Залишки в регіоні'!$L1118,0)</f>
        <v>0</v>
      </c>
      <c r="L1118" s="1">
        <f>IF('[1]Залишки в регіоні'!$B1118=[1]Лист2!$L$1,'[1]Залишки в регіоні'!$L1118,0)</f>
        <v>0</v>
      </c>
    </row>
    <row r="1119" spans="1:12" x14ac:dyDescent="0.2">
      <c r="A1119" s="1">
        <f>IF('Залишки в регіоні'!$B1119=Лист2!$A$1,'Залишки в регіоні'!$L1119,0)</f>
        <v>0</v>
      </c>
      <c r="B1119" s="1">
        <f>IF('Залишки в регіоні'!$B1119=Лист2!$B$1,'Залишки в регіоні'!$L1119,0)</f>
        <v>0</v>
      </c>
      <c r="C1119" s="1">
        <f>IF('Залишки в регіоні'!$B1119=Лист2!$C$1,'Залишки в регіоні'!$L1119,0)</f>
        <v>0</v>
      </c>
      <c r="D1119" s="1">
        <f>IF('Залишки в регіоні'!$B1119=Лист2!$D$1,'Залишки в регіоні'!$L1119,0)</f>
        <v>0</v>
      </c>
      <c r="E1119" s="1">
        <f>IF('Залишки в регіоні'!$B1119=Лист2!$E$1,'Залишки в регіоні'!$L1119,0)</f>
        <v>0</v>
      </c>
      <c r="F1119" s="1">
        <f>IF('Залишки в регіоні'!$B1119=Лист2!$F$1,'Залишки в регіоні'!$L1119,0)</f>
        <v>0</v>
      </c>
      <c r="G1119" s="1">
        <f>IF('Залишки в регіоні'!$B1119=Лист2!$G$1,'Залишки в регіоні'!$L1119,0)</f>
        <v>0</v>
      </c>
      <c r="H1119" s="1">
        <f>IF('Залишки в регіоні'!$B1119=Лист2!$H$1,'Залишки в регіоні'!$L1119,0)</f>
        <v>0</v>
      </c>
      <c r="I1119" s="1">
        <f>IF('Залишки в регіоні'!$B1119=Лист2!$I$1,'Залишки в регіоні'!$L1119,0)</f>
        <v>0</v>
      </c>
      <c r="J1119" s="1">
        <f>IF('Залишки в регіоні'!$B1119=Лист2!$J$1,'Залишки в регіоні'!$L1119,0)</f>
        <v>0</v>
      </c>
      <c r="K1119" s="1">
        <f>IF('[1]Залишки в регіоні'!$B1119=[1]Лист2!$K$1,'[1]Залишки в регіоні'!$L1119,0)</f>
        <v>0</v>
      </c>
      <c r="L1119" s="1">
        <f>IF('[1]Залишки в регіоні'!$B1119=[1]Лист2!$L$1,'[1]Залишки в регіоні'!$L1119,0)</f>
        <v>0</v>
      </c>
    </row>
    <row r="1120" spans="1:12" x14ac:dyDescent="0.2">
      <c r="A1120" s="1">
        <f>IF('Залишки в регіоні'!$B1120=Лист2!$A$1,'Залишки в регіоні'!$L1120,0)</f>
        <v>0</v>
      </c>
      <c r="B1120" s="1">
        <f>IF('Залишки в регіоні'!$B1120=Лист2!$B$1,'Залишки в регіоні'!$L1120,0)</f>
        <v>0</v>
      </c>
      <c r="C1120" s="1">
        <f>IF('Залишки в регіоні'!$B1120=Лист2!$C$1,'Залишки в регіоні'!$L1120,0)</f>
        <v>0</v>
      </c>
      <c r="D1120" s="1">
        <f>IF('Залишки в регіоні'!$B1120=Лист2!$D$1,'Залишки в регіоні'!$L1120,0)</f>
        <v>0</v>
      </c>
      <c r="E1120" s="1">
        <f>IF('Залишки в регіоні'!$B1120=Лист2!$E$1,'Залишки в регіоні'!$L1120,0)</f>
        <v>0</v>
      </c>
      <c r="F1120" s="1">
        <f>IF('Залишки в регіоні'!$B1120=Лист2!$F$1,'Залишки в регіоні'!$L1120,0)</f>
        <v>0</v>
      </c>
      <c r="G1120" s="1">
        <f>IF('Залишки в регіоні'!$B1120=Лист2!$G$1,'Залишки в регіоні'!$L1120,0)</f>
        <v>0</v>
      </c>
      <c r="H1120" s="1">
        <f>IF('Залишки в регіоні'!$B1120=Лист2!$H$1,'Залишки в регіоні'!$L1120,0)</f>
        <v>0</v>
      </c>
      <c r="I1120" s="1">
        <f>IF('Залишки в регіоні'!$B1120=Лист2!$I$1,'Залишки в регіоні'!$L1120,0)</f>
        <v>0</v>
      </c>
      <c r="J1120" s="1">
        <f>IF('Залишки в регіоні'!$B1120=Лист2!$J$1,'Залишки в регіоні'!$L1120,0)</f>
        <v>0</v>
      </c>
      <c r="K1120" s="1">
        <f>IF('[1]Залишки в регіоні'!$B1120=[1]Лист2!$K$1,'[1]Залишки в регіоні'!$L1120,0)</f>
        <v>0</v>
      </c>
      <c r="L1120" s="1">
        <f>IF('[1]Залишки в регіоні'!$B1120=[1]Лист2!$L$1,'[1]Залишки в регіоні'!$L1120,0)</f>
        <v>0</v>
      </c>
    </row>
    <row r="1121" spans="1:12" x14ac:dyDescent="0.2">
      <c r="A1121" s="1">
        <f>IF('Залишки в регіоні'!$B1121=Лист2!$A$1,'Залишки в регіоні'!$L1121,0)</f>
        <v>0</v>
      </c>
      <c r="B1121" s="1">
        <f>IF('Залишки в регіоні'!$B1121=Лист2!$B$1,'Залишки в регіоні'!$L1121,0)</f>
        <v>0</v>
      </c>
      <c r="C1121" s="1">
        <f>IF('Залишки в регіоні'!$B1121=Лист2!$C$1,'Залишки в регіоні'!$L1121,0)</f>
        <v>0</v>
      </c>
      <c r="D1121" s="1">
        <f>IF('Залишки в регіоні'!$B1121=Лист2!$D$1,'Залишки в регіоні'!$L1121,0)</f>
        <v>0</v>
      </c>
      <c r="E1121" s="1">
        <f>IF('Залишки в регіоні'!$B1121=Лист2!$E$1,'Залишки в регіоні'!$L1121,0)</f>
        <v>0</v>
      </c>
      <c r="F1121" s="1">
        <f>IF('Залишки в регіоні'!$B1121=Лист2!$F$1,'Залишки в регіоні'!$L1121,0)</f>
        <v>0</v>
      </c>
      <c r="G1121" s="1">
        <f>IF('Залишки в регіоні'!$B1121=Лист2!$G$1,'Залишки в регіоні'!$L1121,0)</f>
        <v>0</v>
      </c>
      <c r="H1121" s="1">
        <f>IF('Залишки в регіоні'!$B1121=Лист2!$H$1,'Залишки в регіоні'!$L1121,0)</f>
        <v>0</v>
      </c>
      <c r="I1121" s="1">
        <f>IF('Залишки в регіоні'!$B1121=Лист2!$I$1,'Залишки в регіоні'!$L1121,0)</f>
        <v>0</v>
      </c>
      <c r="J1121" s="1">
        <f>IF('Залишки в регіоні'!$B1121=Лист2!$J$1,'Залишки в регіоні'!$L1121,0)</f>
        <v>0</v>
      </c>
      <c r="K1121" s="1">
        <f>IF('[1]Залишки в регіоні'!$B1121=[1]Лист2!$K$1,'[1]Залишки в регіоні'!$L1121,0)</f>
        <v>0</v>
      </c>
      <c r="L1121" s="1">
        <f>IF('[1]Залишки в регіоні'!$B1121=[1]Лист2!$L$1,'[1]Залишки в регіоні'!$L1121,0)</f>
        <v>0</v>
      </c>
    </row>
    <row r="1122" spans="1:12" x14ac:dyDescent="0.2">
      <c r="A1122" s="1">
        <f>IF('Залишки в регіоні'!$B1122=Лист2!$A$1,'Залишки в регіоні'!$L1122,0)</f>
        <v>0</v>
      </c>
      <c r="B1122" s="1">
        <f>IF('Залишки в регіоні'!$B1122=Лист2!$B$1,'Залишки в регіоні'!$L1122,0)</f>
        <v>0</v>
      </c>
      <c r="C1122" s="1">
        <f>IF('Залишки в регіоні'!$B1122=Лист2!$C$1,'Залишки в регіоні'!$L1122,0)</f>
        <v>0</v>
      </c>
      <c r="D1122" s="1">
        <f>IF('Залишки в регіоні'!$B1122=Лист2!$D$1,'Залишки в регіоні'!$L1122,0)</f>
        <v>0</v>
      </c>
      <c r="E1122" s="1">
        <f>IF('Залишки в регіоні'!$B1122=Лист2!$E$1,'Залишки в регіоні'!$L1122,0)</f>
        <v>0</v>
      </c>
      <c r="F1122" s="1">
        <f>IF('Залишки в регіоні'!$B1122=Лист2!$F$1,'Залишки в регіоні'!$L1122,0)</f>
        <v>0</v>
      </c>
      <c r="G1122" s="1">
        <f>IF('Залишки в регіоні'!$B1122=Лист2!$G$1,'Залишки в регіоні'!$L1122,0)</f>
        <v>0</v>
      </c>
      <c r="H1122" s="1">
        <f>IF('Залишки в регіоні'!$B1122=Лист2!$H$1,'Залишки в регіоні'!$L1122,0)</f>
        <v>0</v>
      </c>
      <c r="I1122" s="1">
        <f>IF('Залишки в регіоні'!$B1122=Лист2!$I$1,'Залишки в регіоні'!$L1122,0)</f>
        <v>0</v>
      </c>
      <c r="J1122" s="1">
        <f>IF('Залишки в регіоні'!$B1122=Лист2!$J$1,'Залишки в регіоні'!$L1122,0)</f>
        <v>0</v>
      </c>
      <c r="K1122" s="1">
        <f>IF('[1]Залишки в регіоні'!$B1122=[1]Лист2!$K$1,'[1]Залишки в регіоні'!$L1122,0)</f>
        <v>0</v>
      </c>
      <c r="L1122" s="1">
        <f>IF('[1]Залишки в регіоні'!$B1122=[1]Лист2!$L$1,'[1]Залишки в регіоні'!$L1122,0)</f>
        <v>0</v>
      </c>
    </row>
    <row r="1123" spans="1:12" x14ac:dyDescent="0.2">
      <c r="A1123" s="1">
        <f>IF('Залишки в регіоні'!$B1123=Лист2!$A$1,'Залишки в регіоні'!$L1123,0)</f>
        <v>0</v>
      </c>
      <c r="B1123" s="1">
        <f>IF('Залишки в регіоні'!$B1123=Лист2!$B$1,'Залишки в регіоні'!$L1123,0)</f>
        <v>0</v>
      </c>
      <c r="C1123" s="1">
        <f>IF('Залишки в регіоні'!$B1123=Лист2!$C$1,'Залишки в регіоні'!$L1123,0)</f>
        <v>0</v>
      </c>
      <c r="D1123" s="1">
        <f>IF('Залишки в регіоні'!$B1123=Лист2!$D$1,'Залишки в регіоні'!$L1123,0)</f>
        <v>0</v>
      </c>
      <c r="E1123" s="1">
        <f>IF('Залишки в регіоні'!$B1123=Лист2!$E$1,'Залишки в регіоні'!$L1123,0)</f>
        <v>0</v>
      </c>
      <c r="F1123" s="1">
        <f>IF('Залишки в регіоні'!$B1123=Лист2!$F$1,'Залишки в регіоні'!$L1123,0)</f>
        <v>0</v>
      </c>
      <c r="G1123" s="1">
        <f>IF('Залишки в регіоні'!$B1123=Лист2!$G$1,'Залишки в регіоні'!$L1123,0)</f>
        <v>0</v>
      </c>
      <c r="H1123" s="1">
        <f>IF('Залишки в регіоні'!$B1123=Лист2!$H$1,'Залишки в регіоні'!$L1123,0)</f>
        <v>0</v>
      </c>
      <c r="I1123" s="1">
        <f>IF('Залишки в регіоні'!$B1123=Лист2!$I$1,'Залишки в регіоні'!$L1123,0)</f>
        <v>0</v>
      </c>
      <c r="J1123" s="1">
        <f>IF('Залишки в регіоні'!$B1123=Лист2!$J$1,'Залишки в регіоні'!$L1123,0)</f>
        <v>0</v>
      </c>
      <c r="K1123" s="1">
        <f>IF('[1]Залишки в регіоні'!$B1123=[1]Лист2!$K$1,'[1]Залишки в регіоні'!$L1123,0)</f>
        <v>0</v>
      </c>
      <c r="L1123" s="1">
        <f>IF('[1]Залишки в регіоні'!$B1123=[1]Лист2!$L$1,'[1]Залишки в регіоні'!$L1123,0)</f>
        <v>0</v>
      </c>
    </row>
    <row r="1124" spans="1:12" x14ac:dyDescent="0.2">
      <c r="A1124" s="1">
        <f>IF('Залишки в регіоні'!$B1124=Лист2!$A$1,'Залишки в регіоні'!$L1124,0)</f>
        <v>0</v>
      </c>
      <c r="B1124" s="1">
        <f>IF('Залишки в регіоні'!$B1124=Лист2!$B$1,'Залишки в регіоні'!$L1124,0)</f>
        <v>0</v>
      </c>
      <c r="C1124" s="1">
        <f>IF('Залишки в регіоні'!$B1124=Лист2!$C$1,'Залишки в регіоні'!$L1124,0)</f>
        <v>0</v>
      </c>
      <c r="D1124" s="1">
        <f>IF('Залишки в регіоні'!$B1124=Лист2!$D$1,'Залишки в регіоні'!$L1124,0)</f>
        <v>0</v>
      </c>
      <c r="E1124" s="1">
        <f>IF('Залишки в регіоні'!$B1124=Лист2!$E$1,'Залишки в регіоні'!$L1124,0)</f>
        <v>0</v>
      </c>
      <c r="F1124" s="1">
        <f>IF('Залишки в регіоні'!$B1124=Лист2!$F$1,'Залишки в регіоні'!$L1124,0)</f>
        <v>0</v>
      </c>
      <c r="G1124" s="1">
        <f>IF('Залишки в регіоні'!$B1124=Лист2!$G$1,'Залишки в регіоні'!$L1124,0)</f>
        <v>0</v>
      </c>
      <c r="H1124" s="1">
        <f>IF('Залишки в регіоні'!$B1124=Лист2!$H$1,'Залишки в регіоні'!$L1124,0)</f>
        <v>0</v>
      </c>
      <c r="I1124" s="1">
        <f>IF('Залишки в регіоні'!$B1124=Лист2!$I$1,'Залишки в регіоні'!$L1124,0)</f>
        <v>0</v>
      </c>
      <c r="J1124" s="1">
        <f>IF('Залишки в регіоні'!$B1124=Лист2!$J$1,'Залишки в регіоні'!$L1124,0)</f>
        <v>0</v>
      </c>
      <c r="K1124" s="1">
        <f>IF('[1]Залишки в регіоні'!$B1124=[1]Лист2!$K$1,'[1]Залишки в регіоні'!$L1124,0)</f>
        <v>0</v>
      </c>
      <c r="L1124" s="1">
        <f>IF('[1]Залишки в регіоні'!$B1124=[1]Лист2!$L$1,'[1]Залишки в регіоні'!$L1124,0)</f>
        <v>0</v>
      </c>
    </row>
    <row r="1125" spans="1:12" x14ac:dyDescent="0.2">
      <c r="A1125" s="1">
        <f>IF('Залишки в регіоні'!$B1125=Лист2!$A$1,'Залишки в регіоні'!$L1125,0)</f>
        <v>0</v>
      </c>
      <c r="B1125" s="1">
        <f>IF('Залишки в регіоні'!$B1125=Лист2!$B$1,'Залишки в регіоні'!$L1125,0)</f>
        <v>0</v>
      </c>
      <c r="C1125" s="1">
        <f>IF('Залишки в регіоні'!$B1125=Лист2!$C$1,'Залишки в регіоні'!$L1125,0)</f>
        <v>0</v>
      </c>
      <c r="D1125" s="1">
        <f>IF('Залишки в регіоні'!$B1125=Лист2!$D$1,'Залишки в регіоні'!$L1125,0)</f>
        <v>0</v>
      </c>
      <c r="E1125" s="1">
        <f>IF('Залишки в регіоні'!$B1125=Лист2!$E$1,'Залишки в регіоні'!$L1125,0)</f>
        <v>0</v>
      </c>
      <c r="F1125" s="1">
        <f>IF('Залишки в регіоні'!$B1125=Лист2!$F$1,'Залишки в регіоні'!$L1125,0)</f>
        <v>0</v>
      </c>
      <c r="G1125" s="1">
        <f>IF('Залишки в регіоні'!$B1125=Лист2!$G$1,'Залишки в регіоні'!$L1125,0)</f>
        <v>0</v>
      </c>
      <c r="H1125" s="1">
        <f>IF('Залишки в регіоні'!$B1125=Лист2!$H$1,'Залишки в регіоні'!$L1125,0)</f>
        <v>0</v>
      </c>
      <c r="I1125" s="1">
        <f>IF('Залишки в регіоні'!$B1125=Лист2!$I$1,'Залишки в регіоні'!$L1125,0)</f>
        <v>0</v>
      </c>
      <c r="J1125" s="1">
        <f>IF('Залишки в регіоні'!$B1125=Лист2!$J$1,'Залишки в регіоні'!$L1125,0)</f>
        <v>0</v>
      </c>
      <c r="K1125" s="1">
        <f>IF('[1]Залишки в регіоні'!$B1125=[1]Лист2!$K$1,'[1]Залишки в регіоні'!$L1125,0)</f>
        <v>0</v>
      </c>
      <c r="L1125" s="1">
        <f>IF('[1]Залишки в регіоні'!$B1125=[1]Лист2!$L$1,'[1]Залишки в регіоні'!$L1125,0)</f>
        <v>0</v>
      </c>
    </row>
    <row r="1126" spans="1:12" x14ac:dyDescent="0.2">
      <c r="A1126" s="1">
        <f>IF('Залишки в регіоні'!$B1126=Лист2!$A$1,'Залишки в регіоні'!$L1126,0)</f>
        <v>0</v>
      </c>
      <c r="B1126" s="1">
        <f>IF('Залишки в регіоні'!$B1126=Лист2!$B$1,'Залишки в регіоні'!$L1126,0)</f>
        <v>0</v>
      </c>
      <c r="C1126" s="1">
        <f>IF('Залишки в регіоні'!$B1126=Лист2!$C$1,'Залишки в регіоні'!$L1126,0)</f>
        <v>0</v>
      </c>
      <c r="D1126" s="1">
        <f>IF('Залишки в регіоні'!$B1126=Лист2!$D$1,'Залишки в регіоні'!$L1126,0)</f>
        <v>0</v>
      </c>
      <c r="E1126" s="1">
        <f>IF('Залишки в регіоні'!$B1126=Лист2!$E$1,'Залишки в регіоні'!$L1126,0)</f>
        <v>0</v>
      </c>
      <c r="F1126" s="1">
        <f>IF('Залишки в регіоні'!$B1126=Лист2!$F$1,'Залишки в регіоні'!$L1126,0)</f>
        <v>0</v>
      </c>
      <c r="G1126" s="1">
        <f>IF('Залишки в регіоні'!$B1126=Лист2!$G$1,'Залишки в регіоні'!$L1126,0)</f>
        <v>0</v>
      </c>
      <c r="H1126" s="1">
        <f>IF('Залишки в регіоні'!$B1126=Лист2!$H$1,'Залишки в регіоні'!$L1126,0)</f>
        <v>0</v>
      </c>
      <c r="I1126" s="1">
        <f>IF('Залишки в регіоні'!$B1126=Лист2!$I$1,'Залишки в регіоні'!$L1126,0)</f>
        <v>0</v>
      </c>
      <c r="J1126" s="1">
        <f>IF('Залишки в регіоні'!$B1126=Лист2!$J$1,'Залишки в регіоні'!$L1126,0)</f>
        <v>0</v>
      </c>
      <c r="K1126" s="1">
        <f>IF('[1]Залишки в регіоні'!$B1126=[1]Лист2!$K$1,'[1]Залишки в регіоні'!$L1126,0)</f>
        <v>0</v>
      </c>
      <c r="L1126" s="1">
        <f>IF('[1]Залишки в регіоні'!$B1126=[1]Лист2!$L$1,'[1]Залишки в регіоні'!$L1126,0)</f>
        <v>0</v>
      </c>
    </row>
    <row r="1127" spans="1:12" x14ac:dyDescent="0.2">
      <c r="A1127" s="1">
        <f>IF('Залишки в регіоні'!$B1127=Лист2!$A$1,'Залишки в регіоні'!$L1127,0)</f>
        <v>0</v>
      </c>
      <c r="B1127" s="1">
        <f>IF('Залишки в регіоні'!$B1127=Лист2!$B$1,'Залишки в регіоні'!$L1127,0)</f>
        <v>0</v>
      </c>
      <c r="C1127" s="1">
        <f>IF('Залишки в регіоні'!$B1127=Лист2!$C$1,'Залишки в регіоні'!$L1127,0)</f>
        <v>0</v>
      </c>
      <c r="D1127" s="1">
        <f>IF('Залишки в регіоні'!$B1127=Лист2!$D$1,'Залишки в регіоні'!$L1127,0)</f>
        <v>0</v>
      </c>
      <c r="E1127" s="1">
        <f>IF('Залишки в регіоні'!$B1127=Лист2!$E$1,'Залишки в регіоні'!$L1127,0)</f>
        <v>0</v>
      </c>
      <c r="F1127" s="1">
        <f>IF('Залишки в регіоні'!$B1127=Лист2!$F$1,'Залишки в регіоні'!$L1127,0)</f>
        <v>0</v>
      </c>
      <c r="G1127" s="1">
        <f>IF('Залишки в регіоні'!$B1127=Лист2!$G$1,'Залишки в регіоні'!$L1127,0)</f>
        <v>0</v>
      </c>
      <c r="H1127" s="1">
        <f>IF('Залишки в регіоні'!$B1127=Лист2!$H$1,'Залишки в регіоні'!$L1127,0)</f>
        <v>0</v>
      </c>
      <c r="I1127" s="1">
        <f>IF('Залишки в регіоні'!$B1127=Лист2!$I$1,'Залишки в регіоні'!$L1127,0)</f>
        <v>0</v>
      </c>
      <c r="J1127" s="1">
        <f>IF('Залишки в регіоні'!$B1127=Лист2!$J$1,'Залишки в регіоні'!$L1127,0)</f>
        <v>0</v>
      </c>
      <c r="K1127" s="1">
        <f>IF('[1]Залишки в регіоні'!$B1127=[1]Лист2!$K$1,'[1]Залишки в регіоні'!$L1127,0)</f>
        <v>0</v>
      </c>
      <c r="L1127" s="1">
        <f>IF('[1]Залишки в регіоні'!$B1127=[1]Лист2!$L$1,'[1]Залишки в регіоні'!$L1127,0)</f>
        <v>0</v>
      </c>
    </row>
    <row r="1128" spans="1:12" x14ac:dyDescent="0.2">
      <c r="A1128" s="1">
        <f>IF('Залишки в регіоні'!$B1128=Лист2!$A$1,'Залишки в регіоні'!$L1128,0)</f>
        <v>0</v>
      </c>
      <c r="B1128" s="1">
        <f>IF('Залишки в регіоні'!$B1128=Лист2!$B$1,'Залишки в регіоні'!$L1128,0)</f>
        <v>0</v>
      </c>
      <c r="C1128" s="1">
        <f>IF('Залишки в регіоні'!$B1128=Лист2!$C$1,'Залишки в регіоні'!$L1128,0)</f>
        <v>0</v>
      </c>
      <c r="D1128" s="1">
        <f>IF('Залишки в регіоні'!$B1128=Лист2!$D$1,'Залишки в регіоні'!$L1128,0)</f>
        <v>0</v>
      </c>
      <c r="E1128" s="1">
        <f>IF('Залишки в регіоні'!$B1128=Лист2!$E$1,'Залишки в регіоні'!$L1128,0)</f>
        <v>0</v>
      </c>
      <c r="F1128" s="1">
        <f>IF('Залишки в регіоні'!$B1128=Лист2!$F$1,'Залишки в регіоні'!$L1128,0)</f>
        <v>0</v>
      </c>
      <c r="G1128" s="1">
        <f>IF('Залишки в регіоні'!$B1128=Лист2!$G$1,'Залишки в регіоні'!$L1128,0)</f>
        <v>0</v>
      </c>
      <c r="H1128" s="1">
        <f>IF('Залишки в регіоні'!$B1128=Лист2!$H$1,'Залишки в регіоні'!$L1128,0)</f>
        <v>0</v>
      </c>
      <c r="I1128" s="1">
        <f>IF('Залишки в регіоні'!$B1128=Лист2!$I$1,'Залишки в регіоні'!$L1128,0)</f>
        <v>0</v>
      </c>
      <c r="J1128" s="1">
        <f>IF('Залишки в регіоні'!$B1128=Лист2!$J$1,'Залишки в регіоні'!$L1128,0)</f>
        <v>0</v>
      </c>
      <c r="K1128" s="1">
        <f>IF('[1]Залишки в регіоні'!$B1128=[1]Лист2!$K$1,'[1]Залишки в регіоні'!$L1128,0)</f>
        <v>0</v>
      </c>
      <c r="L1128" s="1">
        <f>IF('[1]Залишки в регіоні'!$B1128=[1]Лист2!$L$1,'[1]Залишки в регіоні'!$L1128,0)</f>
        <v>0</v>
      </c>
    </row>
    <row r="1129" spans="1:12" x14ac:dyDescent="0.2">
      <c r="A1129" s="1">
        <f>IF('Залишки в регіоні'!$B1129=Лист2!$A$1,'Залишки в регіоні'!$L1129,0)</f>
        <v>0</v>
      </c>
      <c r="B1129" s="1">
        <f>IF('Залишки в регіоні'!$B1129=Лист2!$B$1,'Залишки в регіоні'!$L1129,0)</f>
        <v>0</v>
      </c>
      <c r="C1129" s="1">
        <f>IF('Залишки в регіоні'!$B1129=Лист2!$C$1,'Залишки в регіоні'!$L1129,0)</f>
        <v>0</v>
      </c>
      <c r="D1129" s="1">
        <f>IF('Залишки в регіоні'!$B1129=Лист2!$D$1,'Залишки в регіоні'!$L1129,0)</f>
        <v>0</v>
      </c>
      <c r="E1129" s="1">
        <f>IF('Залишки в регіоні'!$B1129=Лист2!$E$1,'Залишки в регіоні'!$L1129,0)</f>
        <v>0</v>
      </c>
      <c r="F1129" s="1">
        <f>IF('Залишки в регіоні'!$B1129=Лист2!$F$1,'Залишки в регіоні'!$L1129,0)</f>
        <v>0</v>
      </c>
      <c r="G1129" s="1">
        <f>IF('Залишки в регіоні'!$B1129=Лист2!$G$1,'Залишки в регіоні'!$L1129,0)</f>
        <v>0</v>
      </c>
      <c r="H1129" s="1">
        <f>IF('Залишки в регіоні'!$B1129=Лист2!$H$1,'Залишки в регіоні'!$L1129,0)</f>
        <v>0</v>
      </c>
      <c r="I1129" s="1">
        <f>IF('Залишки в регіоні'!$B1129=Лист2!$I$1,'Залишки в регіоні'!$L1129,0)</f>
        <v>0</v>
      </c>
      <c r="J1129" s="1">
        <f>IF('Залишки в регіоні'!$B1129=Лист2!$J$1,'Залишки в регіоні'!$L1129,0)</f>
        <v>0</v>
      </c>
      <c r="K1129" s="1">
        <f>IF('[1]Залишки в регіоні'!$B1129=[1]Лист2!$K$1,'[1]Залишки в регіоні'!$L1129,0)</f>
        <v>0</v>
      </c>
      <c r="L1129" s="1">
        <f>IF('[1]Залишки в регіоні'!$B1129=[1]Лист2!$L$1,'[1]Залишки в регіоні'!$L1129,0)</f>
        <v>0</v>
      </c>
    </row>
    <row r="1130" spans="1:12" x14ac:dyDescent="0.2">
      <c r="A1130" s="1">
        <f>IF('Залишки в регіоні'!$B1130=Лист2!$A$1,'Залишки в регіоні'!$L1130,0)</f>
        <v>0</v>
      </c>
      <c r="B1130" s="1">
        <f>IF('Залишки в регіоні'!$B1130=Лист2!$B$1,'Залишки в регіоні'!$L1130,0)</f>
        <v>0</v>
      </c>
      <c r="C1130" s="1">
        <f>IF('Залишки в регіоні'!$B1130=Лист2!$C$1,'Залишки в регіоні'!$L1130,0)</f>
        <v>0</v>
      </c>
      <c r="D1130" s="1">
        <f>IF('Залишки в регіоні'!$B1130=Лист2!$D$1,'Залишки в регіоні'!$L1130,0)</f>
        <v>0</v>
      </c>
      <c r="E1130" s="1">
        <f>IF('Залишки в регіоні'!$B1130=Лист2!$E$1,'Залишки в регіоні'!$L1130,0)</f>
        <v>0</v>
      </c>
      <c r="F1130" s="1">
        <f>IF('Залишки в регіоні'!$B1130=Лист2!$F$1,'Залишки в регіоні'!$L1130,0)</f>
        <v>0</v>
      </c>
      <c r="G1130" s="1">
        <f>IF('Залишки в регіоні'!$B1130=Лист2!$G$1,'Залишки в регіоні'!$L1130,0)</f>
        <v>0</v>
      </c>
      <c r="H1130" s="1">
        <f>IF('Залишки в регіоні'!$B1130=Лист2!$H$1,'Залишки в регіоні'!$L1130,0)</f>
        <v>0</v>
      </c>
      <c r="I1130" s="1">
        <f>IF('Залишки в регіоні'!$B1130=Лист2!$I$1,'Залишки в регіоні'!$L1130,0)</f>
        <v>0</v>
      </c>
      <c r="J1130" s="1">
        <f>IF('Залишки в регіоні'!$B1130=Лист2!$J$1,'Залишки в регіоні'!$L1130,0)</f>
        <v>0</v>
      </c>
      <c r="K1130" s="1">
        <f>IF('[1]Залишки в регіоні'!$B1130=[1]Лист2!$K$1,'[1]Залишки в регіоні'!$L1130,0)</f>
        <v>0</v>
      </c>
      <c r="L1130" s="1">
        <f>IF('[1]Залишки в регіоні'!$B1130=[1]Лист2!$L$1,'[1]Залишки в регіоні'!$L1130,0)</f>
        <v>0</v>
      </c>
    </row>
    <row r="1131" spans="1:12" x14ac:dyDescent="0.2">
      <c r="A1131" s="1">
        <f>IF('Залишки в регіоні'!$B1131=Лист2!$A$1,'Залишки в регіоні'!$L1131,0)</f>
        <v>0</v>
      </c>
      <c r="B1131" s="1">
        <f>IF('Залишки в регіоні'!$B1131=Лист2!$B$1,'Залишки в регіоні'!$L1131,0)</f>
        <v>0</v>
      </c>
      <c r="C1131" s="1">
        <f>IF('Залишки в регіоні'!$B1131=Лист2!$C$1,'Залишки в регіоні'!$L1131,0)</f>
        <v>0</v>
      </c>
      <c r="D1131" s="1">
        <f>IF('Залишки в регіоні'!$B1131=Лист2!$D$1,'Залишки в регіоні'!$L1131,0)</f>
        <v>0</v>
      </c>
      <c r="E1131" s="1">
        <f>IF('Залишки в регіоні'!$B1131=Лист2!$E$1,'Залишки в регіоні'!$L1131,0)</f>
        <v>0</v>
      </c>
      <c r="F1131" s="1">
        <f>IF('Залишки в регіоні'!$B1131=Лист2!$F$1,'Залишки в регіоні'!$L1131,0)</f>
        <v>0</v>
      </c>
      <c r="G1131" s="1">
        <f>IF('Залишки в регіоні'!$B1131=Лист2!$G$1,'Залишки в регіоні'!$L1131,0)</f>
        <v>0</v>
      </c>
      <c r="H1131" s="1">
        <f>IF('Залишки в регіоні'!$B1131=Лист2!$H$1,'Залишки в регіоні'!$L1131,0)</f>
        <v>0</v>
      </c>
      <c r="I1131" s="1">
        <f>IF('Залишки в регіоні'!$B1131=Лист2!$I$1,'Залишки в регіоні'!$L1131,0)</f>
        <v>0</v>
      </c>
      <c r="J1131" s="1">
        <f>IF('Залишки в регіоні'!$B1131=Лист2!$J$1,'Залишки в регіоні'!$L1131,0)</f>
        <v>0</v>
      </c>
      <c r="K1131" s="1">
        <f>IF('[1]Залишки в регіоні'!$B1131=[1]Лист2!$K$1,'[1]Залишки в регіоні'!$L1131,0)</f>
        <v>0</v>
      </c>
      <c r="L1131" s="1">
        <f>IF('[1]Залишки в регіоні'!$B1131=[1]Лист2!$L$1,'[1]Залишки в регіоні'!$L1131,0)</f>
        <v>0</v>
      </c>
    </row>
    <row r="1132" spans="1:12" x14ac:dyDescent="0.2">
      <c r="A1132" s="1">
        <f>IF('Залишки в регіоні'!$B1132=Лист2!$A$1,'Залишки в регіоні'!$L1132,0)</f>
        <v>0</v>
      </c>
      <c r="B1132" s="1">
        <f>IF('Залишки в регіоні'!$B1132=Лист2!$B$1,'Залишки в регіоні'!$L1132,0)</f>
        <v>0</v>
      </c>
      <c r="C1132" s="1">
        <f>IF('Залишки в регіоні'!$B1132=Лист2!$C$1,'Залишки в регіоні'!$L1132,0)</f>
        <v>0</v>
      </c>
      <c r="D1132" s="1">
        <f>IF('Залишки в регіоні'!$B1132=Лист2!$D$1,'Залишки в регіоні'!$L1132,0)</f>
        <v>0</v>
      </c>
      <c r="E1132" s="1">
        <f>IF('Залишки в регіоні'!$B1132=Лист2!$E$1,'Залишки в регіоні'!$L1132,0)</f>
        <v>0</v>
      </c>
      <c r="F1132" s="1">
        <f>IF('Залишки в регіоні'!$B1132=Лист2!$F$1,'Залишки в регіоні'!$L1132,0)</f>
        <v>0</v>
      </c>
      <c r="G1132" s="1">
        <f>IF('Залишки в регіоні'!$B1132=Лист2!$G$1,'Залишки в регіоні'!$L1132,0)</f>
        <v>0</v>
      </c>
      <c r="H1132" s="1">
        <f>IF('Залишки в регіоні'!$B1132=Лист2!$H$1,'Залишки в регіоні'!$L1132,0)</f>
        <v>0</v>
      </c>
      <c r="I1132" s="1">
        <f>IF('Залишки в регіоні'!$B1132=Лист2!$I$1,'Залишки в регіоні'!$L1132,0)</f>
        <v>0</v>
      </c>
      <c r="J1132" s="1">
        <f>IF('Залишки в регіоні'!$B1132=Лист2!$J$1,'Залишки в регіоні'!$L1132,0)</f>
        <v>0</v>
      </c>
      <c r="K1132" s="1">
        <f>IF('[1]Залишки в регіоні'!$B1132=[1]Лист2!$K$1,'[1]Залишки в регіоні'!$L1132,0)</f>
        <v>0</v>
      </c>
      <c r="L1132" s="1">
        <f>IF('[1]Залишки в регіоні'!$B1132=[1]Лист2!$L$1,'[1]Залишки в регіоні'!$L1132,0)</f>
        <v>0</v>
      </c>
    </row>
    <row r="1133" spans="1:12" x14ac:dyDescent="0.2">
      <c r="A1133" s="1">
        <f>IF('Залишки в регіоні'!$B1133=Лист2!$A$1,'Залишки в регіоні'!$L1133,0)</f>
        <v>0</v>
      </c>
      <c r="B1133" s="1">
        <f>IF('Залишки в регіоні'!$B1133=Лист2!$B$1,'Залишки в регіоні'!$L1133,0)</f>
        <v>0</v>
      </c>
      <c r="C1133" s="1">
        <f>IF('Залишки в регіоні'!$B1133=Лист2!$C$1,'Залишки в регіоні'!$L1133,0)</f>
        <v>0</v>
      </c>
      <c r="D1133" s="1">
        <f>IF('Залишки в регіоні'!$B1133=Лист2!$D$1,'Залишки в регіоні'!$L1133,0)</f>
        <v>0</v>
      </c>
      <c r="E1133" s="1">
        <f>IF('Залишки в регіоні'!$B1133=Лист2!$E$1,'Залишки в регіоні'!$L1133,0)</f>
        <v>0</v>
      </c>
      <c r="F1133" s="1">
        <f>IF('Залишки в регіоні'!$B1133=Лист2!$F$1,'Залишки в регіоні'!$L1133,0)</f>
        <v>0</v>
      </c>
      <c r="G1133" s="1">
        <f>IF('Залишки в регіоні'!$B1133=Лист2!$G$1,'Залишки в регіоні'!$L1133,0)</f>
        <v>0</v>
      </c>
      <c r="H1133" s="1">
        <f>IF('Залишки в регіоні'!$B1133=Лист2!$H$1,'Залишки в регіоні'!$L1133,0)</f>
        <v>0</v>
      </c>
      <c r="I1133" s="1">
        <f>IF('Залишки в регіоні'!$B1133=Лист2!$I$1,'Залишки в регіоні'!$L1133,0)</f>
        <v>0</v>
      </c>
      <c r="J1133" s="1">
        <f>IF('Залишки в регіоні'!$B1133=Лист2!$J$1,'Залишки в регіоні'!$L1133,0)</f>
        <v>0</v>
      </c>
      <c r="K1133" s="1">
        <f>IF('[1]Залишки в регіоні'!$B1133=[1]Лист2!$K$1,'[1]Залишки в регіоні'!$L1133,0)</f>
        <v>0</v>
      </c>
      <c r="L1133" s="1">
        <f>IF('[1]Залишки в регіоні'!$B1133=[1]Лист2!$L$1,'[1]Залишки в регіоні'!$L1133,0)</f>
        <v>0</v>
      </c>
    </row>
    <row r="1134" spans="1:12" x14ac:dyDescent="0.2">
      <c r="A1134" s="1">
        <f>IF('Залишки в регіоні'!$B1134=Лист2!$A$1,'Залишки в регіоні'!$L1134,0)</f>
        <v>0</v>
      </c>
      <c r="B1134" s="1">
        <f>IF('Залишки в регіоні'!$B1134=Лист2!$B$1,'Залишки в регіоні'!$L1134,0)</f>
        <v>0</v>
      </c>
      <c r="C1134" s="1">
        <f>IF('Залишки в регіоні'!$B1134=Лист2!$C$1,'Залишки в регіоні'!$L1134,0)</f>
        <v>0</v>
      </c>
      <c r="D1134" s="1">
        <f>IF('Залишки в регіоні'!$B1134=Лист2!$D$1,'Залишки в регіоні'!$L1134,0)</f>
        <v>0</v>
      </c>
      <c r="E1134" s="1">
        <f>IF('Залишки в регіоні'!$B1134=Лист2!$E$1,'Залишки в регіоні'!$L1134,0)</f>
        <v>0</v>
      </c>
      <c r="F1134" s="1">
        <f>IF('Залишки в регіоні'!$B1134=Лист2!$F$1,'Залишки в регіоні'!$L1134,0)</f>
        <v>0</v>
      </c>
      <c r="G1134" s="1">
        <f>IF('Залишки в регіоні'!$B1134=Лист2!$G$1,'Залишки в регіоні'!$L1134,0)</f>
        <v>0</v>
      </c>
      <c r="H1134" s="1">
        <f>IF('Залишки в регіоні'!$B1134=Лист2!$H$1,'Залишки в регіоні'!$L1134,0)</f>
        <v>0</v>
      </c>
      <c r="I1134" s="1">
        <f>IF('Залишки в регіоні'!$B1134=Лист2!$I$1,'Залишки в регіоні'!$L1134,0)</f>
        <v>0</v>
      </c>
      <c r="J1134" s="1">
        <f>IF('Залишки в регіоні'!$B1134=Лист2!$J$1,'Залишки в регіоні'!$L1134,0)</f>
        <v>0</v>
      </c>
      <c r="K1134" s="1">
        <f>IF('[1]Залишки в регіоні'!$B1134=[1]Лист2!$K$1,'[1]Залишки в регіоні'!$L1134,0)</f>
        <v>0</v>
      </c>
      <c r="L1134" s="1">
        <f>IF('[1]Залишки в регіоні'!$B1134=[1]Лист2!$L$1,'[1]Залишки в регіоні'!$L1134,0)</f>
        <v>0</v>
      </c>
    </row>
    <row r="1135" spans="1:12" x14ac:dyDescent="0.2">
      <c r="A1135" s="1">
        <f>IF('Залишки в регіоні'!$B1135=Лист2!$A$1,'Залишки в регіоні'!$L1135,0)</f>
        <v>0</v>
      </c>
      <c r="B1135" s="1">
        <f>IF('Залишки в регіоні'!$B1135=Лист2!$B$1,'Залишки в регіоні'!$L1135,0)</f>
        <v>0</v>
      </c>
      <c r="C1135" s="1">
        <f>IF('Залишки в регіоні'!$B1135=Лист2!$C$1,'Залишки в регіоні'!$L1135,0)</f>
        <v>0</v>
      </c>
      <c r="D1135" s="1">
        <f>IF('Залишки в регіоні'!$B1135=Лист2!$D$1,'Залишки в регіоні'!$L1135,0)</f>
        <v>0</v>
      </c>
      <c r="E1135" s="1">
        <f>IF('Залишки в регіоні'!$B1135=Лист2!$E$1,'Залишки в регіоні'!$L1135,0)</f>
        <v>0</v>
      </c>
      <c r="F1135" s="1">
        <f>IF('Залишки в регіоні'!$B1135=Лист2!$F$1,'Залишки в регіоні'!$L1135,0)</f>
        <v>0</v>
      </c>
      <c r="G1135" s="1">
        <f>IF('Залишки в регіоні'!$B1135=Лист2!$G$1,'Залишки в регіоні'!$L1135,0)</f>
        <v>0</v>
      </c>
      <c r="H1135" s="1">
        <f>IF('Залишки в регіоні'!$B1135=Лист2!$H$1,'Залишки в регіоні'!$L1135,0)</f>
        <v>0</v>
      </c>
      <c r="I1135" s="1">
        <f>IF('Залишки в регіоні'!$B1135=Лист2!$I$1,'Залишки в регіоні'!$L1135,0)</f>
        <v>0</v>
      </c>
      <c r="J1135" s="1">
        <f>IF('Залишки в регіоні'!$B1135=Лист2!$J$1,'Залишки в регіоні'!$L1135,0)</f>
        <v>0</v>
      </c>
      <c r="K1135" s="1">
        <f>IF('[1]Залишки в регіоні'!$B1135=[1]Лист2!$K$1,'[1]Залишки в регіоні'!$L1135,0)</f>
        <v>0</v>
      </c>
      <c r="L1135" s="1">
        <f>IF('[1]Залишки в регіоні'!$B1135=[1]Лист2!$L$1,'[1]Залишки в регіоні'!$L1135,0)</f>
        <v>0</v>
      </c>
    </row>
    <row r="1136" spans="1:12" x14ac:dyDescent="0.2">
      <c r="A1136" s="1">
        <f>IF('Залишки в регіоні'!$B1136=Лист2!$A$1,'Залишки в регіоні'!$L1136,0)</f>
        <v>0</v>
      </c>
      <c r="B1136" s="1">
        <f>IF('Залишки в регіоні'!$B1136=Лист2!$B$1,'Залишки в регіоні'!$L1136,0)</f>
        <v>0</v>
      </c>
      <c r="C1136" s="1">
        <f>IF('Залишки в регіоні'!$B1136=Лист2!$C$1,'Залишки в регіоні'!$L1136,0)</f>
        <v>0</v>
      </c>
      <c r="D1136" s="1">
        <f>IF('Залишки в регіоні'!$B1136=Лист2!$D$1,'Залишки в регіоні'!$L1136,0)</f>
        <v>0</v>
      </c>
      <c r="E1136" s="1">
        <f>IF('Залишки в регіоні'!$B1136=Лист2!$E$1,'Залишки в регіоні'!$L1136,0)</f>
        <v>0</v>
      </c>
      <c r="F1136" s="1">
        <f>IF('Залишки в регіоні'!$B1136=Лист2!$F$1,'Залишки в регіоні'!$L1136,0)</f>
        <v>0</v>
      </c>
      <c r="G1136" s="1">
        <f>IF('Залишки в регіоні'!$B1136=Лист2!$G$1,'Залишки в регіоні'!$L1136,0)</f>
        <v>0</v>
      </c>
      <c r="H1136" s="1">
        <f>IF('Залишки в регіоні'!$B1136=Лист2!$H$1,'Залишки в регіоні'!$L1136,0)</f>
        <v>0</v>
      </c>
      <c r="I1136" s="1">
        <f>IF('Залишки в регіоні'!$B1136=Лист2!$I$1,'Залишки в регіоні'!$L1136,0)</f>
        <v>0</v>
      </c>
      <c r="J1136" s="1">
        <f>IF('Залишки в регіоні'!$B1136=Лист2!$J$1,'Залишки в регіоні'!$L1136,0)</f>
        <v>0</v>
      </c>
      <c r="K1136" s="1">
        <f>IF('[1]Залишки в регіоні'!$B1136=[1]Лист2!$K$1,'[1]Залишки в регіоні'!$L1136,0)</f>
        <v>0</v>
      </c>
      <c r="L1136" s="1">
        <f>IF('[1]Залишки в регіоні'!$B1136=[1]Лист2!$L$1,'[1]Залишки в регіоні'!$L1136,0)</f>
        <v>0</v>
      </c>
    </row>
    <row r="1137" spans="1:12" x14ac:dyDescent="0.2">
      <c r="A1137" s="1">
        <f>IF('Залишки в регіоні'!$B1137=Лист2!$A$1,'Залишки в регіоні'!$L1137,0)</f>
        <v>0</v>
      </c>
      <c r="B1137" s="1">
        <f>IF('Залишки в регіоні'!$B1137=Лист2!$B$1,'Залишки в регіоні'!$L1137,0)</f>
        <v>0</v>
      </c>
      <c r="C1137" s="1">
        <f>IF('Залишки в регіоні'!$B1137=Лист2!$C$1,'Залишки в регіоні'!$L1137,0)</f>
        <v>0</v>
      </c>
      <c r="D1137" s="1">
        <f>IF('Залишки в регіоні'!$B1137=Лист2!$D$1,'Залишки в регіоні'!$L1137,0)</f>
        <v>0</v>
      </c>
      <c r="E1137" s="1">
        <f>IF('Залишки в регіоні'!$B1137=Лист2!$E$1,'Залишки в регіоні'!$L1137,0)</f>
        <v>0</v>
      </c>
      <c r="F1137" s="1">
        <f>IF('Залишки в регіоні'!$B1137=Лист2!$F$1,'Залишки в регіоні'!$L1137,0)</f>
        <v>0</v>
      </c>
      <c r="G1137" s="1">
        <f>IF('Залишки в регіоні'!$B1137=Лист2!$G$1,'Залишки в регіоні'!$L1137,0)</f>
        <v>0</v>
      </c>
      <c r="H1137" s="1">
        <f>IF('Залишки в регіоні'!$B1137=Лист2!$H$1,'Залишки в регіоні'!$L1137,0)</f>
        <v>0</v>
      </c>
      <c r="I1137" s="1">
        <f>IF('Залишки в регіоні'!$B1137=Лист2!$I$1,'Залишки в регіоні'!$L1137,0)</f>
        <v>0</v>
      </c>
      <c r="J1137" s="1">
        <f>IF('Залишки в регіоні'!$B1137=Лист2!$J$1,'Залишки в регіоні'!$L1137,0)</f>
        <v>0</v>
      </c>
      <c r="K1137" s="1">
        <f>IF('[1]Залишки в регіоні'!$B1137=[1]Лист2!$K$1,'[1]Залишки в регіоні'!$L1137,0)</f>
        <v>0</v>
      </c>
      <c r="L1137" s="1">
        <f>IF('[1]Залишки в регіоні'!$B1137=[1]Лист2!$L$1,'[1]Залишки в регіоні'!$L1137,0)</f>
        <v>0</v>
      </c>
    </row>
    <row r="1138" spans="1:12" x14ac:dyDescent="0.2">
      <c r="A1138" s="1">
        <f>IF('Залишки в регіоні'!$B1138=Лист2!$A$1,'Залишки в регіоні'!$L1138,0)</f>
        <v>0</v>
      </c>
      <c r="B1138" s="1">
        <f>IF('Залишки в регіоні'!$B1138=Лист2!$B$1,'Залишки в регіоні'!$L1138,0)</f>
        <v>0</v>
      </c>
      <c r="C1138" s="1">
        <f>IF('Залишки в регіоні'!$B1138=Лист2!$C$1,'Залишки в регіоні'!$L1138,0)</f>
        <v>0</v>
      </c>
      <c r="D1138" s="1">
        <f>IF('Залишки в регіоні'!$B1138=Лист2!$D$1,'Залишки в регіоні'!$L1138,0)</f>
        <v>0</v>
      </c>
      <c r="E1138" s="1">
        <f>IF('Залишки в регіоні'!$B1138=Лист2!$E$1,'Залишки в регіоні'!$L1138,0)</f>
        <v>0</v>
      </c>
      <c r="F1138" s="1">
        <f>IF('Залишки в регіоні'!$B1138=Лист2!$F$1,'Залишки в регіоні'!$L1138,0)</f>
        <v>0</v>
      </c>
      <c r="G1138" s="1">
        <f>IF('Залишки в регіоні'!$B1138=Лист2!$G$1,'Залишки в регіоні'!$L1138,0)</f>
        <v>0</v>
      </c>
      <c r="H1138" s="1">
        <f>IF('Залишки в регіоні'!$B1138=Лист2!$H$1,'Залишки в регіоні'!$L1138,0)</f>
        <v>0</v>
      </c>
      <c r="I1138" s="1">
        <f>IF('Залишки в регіоні'!$B1138=Лист2!$I$1,'Залишки в регіоні'!$L1138,0)</f>
        <v>0</v>
      </c>
      <c r="J1138" s="1">
        <f>IF('Залишки в регіоні'!$B1138=Лист2!$J$1,'Залишки в регіоні'!$L1138,0)</f>
        <v>0</v>
      </c>
      <c r="K1138" s="1">
        <f>IF('[1]Залишки в регіоні'!$B1138=[1]Лист2!$K$1,'[1]Залишки в регіоні'!$L1138,0)</f>
        <v>0</v>
      </c>
      <c r="L1138" s="1">
        <f>IF('[1]Залишки в регіоні'!$B1138=[1]Лист2!$L$1,'[1]Залишки в регіоні'!$L1138,0)</f>
        <v>0</v>
      </c>
    </row>
    <row r="1139" spans="1:12" x14ac:dyDescent="0.2">
      <c r="A1139" s="1">
        <f>IF('Залишки в регіоні'!$B1139=Лист2!$A$1,'Залишки в регіоні'!$L1139,0)</f>
        <v>0</v>
      </c>
      <c r="B1139" s="1">
        <f>IF('Залишки в регіоні'!$B1139=Лист2!$B$1,'Залишки в регіоні'!$L1139,0)</f>
        <v>0</v>
      </c>
      <c r="C1139" s="1">
        <f>IF('Залишки в регіоні'!$B1139=Лист2!$C$1,'Залишки в регіоні'!$L1139,0)</f>
        <v>0</v>
      </c>
      <c r="D1139" s="1">
        <f>IF('Залишки в регіоні'!$B1139=Лист2!$D$1,'Залишки в регіоні'!$L1139,0)</f>
        <v>0</v>
      </c>
      <c r="E1139" s="1">
        <f>IF('Залишки в регіоні'!$B1139=Лист2!$E$1,'Залишки в регіоні'!$L1139,0)</f>
        <v>0</v>
      </c>
      <c r="F1139" s="1">
        <f>IF('Залишки в регіоні'!$B1139=Лист2!$F$1,'Залишки в регіоні'!$L1139,0)</f>
        <v>0</v>
      </c>
      <c r="G1139" s="1">
        <f>IF('Залишки в регіоні'!$B1139=Лист2!$G$1,'Залишки в регіоні'!$L1139,0)</f>
        <v>0</v>
      </c>
      <c r="H1139" s="1">
        <f>IF('Залишки в регіоні'!$B1139=Лист2!$H$1,'Залишки в регіоні'!$L1139,0)</f>
        <v>0</v>
      </c>
      <c r="I1139" s="1">
        <f>IF('Залишки в регіоні'!$B1139=Лист2!$I$1,'Залишки в регіоні'!$L1139,0)</f>
        <v>0</v>
      </c>
      <c r="J1139" s="1">
        <f>IF('Залишки в регіоні'!$B1139=Лист2!$J$1,'Залишки в регіоні'!$L1139,0)</f>
        <v>0</v>
      </c>
      <c r="K1139" s="1">
        <f>IF('[1]Залишки в регіоні'!$B1139=[1]Лист2!$K$1,'[1]Залишки в регіоні'!$L1139,0)</f>
        <v>0</v>
      </c>
      <c r="L1139" s="1">
        <f>IF('[1]Залишки в регіоні'!$B1139=[1]Лист2!$L$1,'[1]Залишки в регіоні'!$L1139,0)</f>
        <v>0</v>
      </c>
    </row>
    <row r="1140" spans="1:12" x14ac:dyDescent="0.2">
      <c r="A1140" s="1">
        <f>IF('Залишки в регіоні'!$B1140=Лист2!$A$1,'Залишки в регіоні'!$L1140,0)</f>
        <v>0</v>
      </c>
      <c r="B1140" s="1">
        <f>IF('Залишки в регіоні'!$B1140=Лист2!$B$1,'Залишки в регіоні'!$L1140,0)</f>
        <v>0</v>
      </c>
      <c r="C1140" s="1">
        <f>IF('Залишки в регіоні'!$B1140=Лист2!$C$1,'Залишки в регіоні'!$L1140,0)</f>
        <v>0</v>
      </c>
      <c r="D1140" s="1">
        <f>IF('Залишки в регіоні'!$B1140=Лист2!$D$1,'Залишки в регіоні'!$L1140,0)</f>
        <v>0</v>
      </c>
      <c r="E1140" s="1">
        <f>IF('Залишки в регіоні'!$B1140=Лист2!$E$1,'Залишки в регіоні'!$L1140,0)</f>
        <v>0</v>
      </c>
      <c r="F1140" s="1">
        <f>IF('Залишки в регіоні'!$B1140=Лист2!$F$1,'Залишки в регіоні'!$L1140,0)</f>
        <v>0</v>
      </c>
      <c r="G1140" s="1">
        <f>IF('Залишки в регіоні'!$B1140=Лист2!$G$1,'Залишки в регіоні'!$L1140,0)</f>
        <v>0</v>
      </c>
      <c r="H1140" s="1">
        <f>IF('Залишки в регіоні'!$B1140=Лист2!$H$1,'Залишки в регіоні'!$L1140,0)</f>
        <v>0</v>
      </c>
      <c r="I1140" s="1">
        <f>IF('Залишки в регіоні'!$B1140=Лист2!$I$1,'Залишки в регіоні'!$L1140,0)</f>
        <v>0</v>
      </c>
      <c r="J1140" s="1">
        <f>IF('Залишки в регіоні'!$B1140=Лист2!$J$1,'Залишки в регіоні'!$L1140,0)</f>
        <v>0</v>
      </c>
      <c r="K1140" s="1">
        <f>IF('[1]Залишки в регіоні'!$B1140=[1]Лист2!$K$1,'[1]Залишки в регіоні'!$L1140,0)</f>
        <v>0</v>
      </c>
      <c r="L1140" s="1">
        <f>IF('[1]Залишки в регіоні'!$B1140=[1]Лист2!$L$1,'[1]Залишки в регіоні'!$L1140,0)</f>
        <v>0</v>
      </c>
    </row>
    <row r="1141" spans="1:12" x14ac:dyDescent="0.2">
      <c r="A1141" s="1">
        <f>IF('Залишки в регіоні'!$B1141=Лист2!$A$1,'Залишки в регіоні'!$L1141,0)</f>
        <v>0</v>
      </c>
      <c r="B1141" s="1">
        <f>IF('Залишки в регіоні'!$B1141=Лист2!$B$1,'Залишки в регіоні'!$L1141,0)</f>
        <v>0</v>
      </c>
      <c r="C1141" s="1">
        <f>IF('Залишки в регіоні'!$B1141=Лист2!$C$1,'Залишки в регіоні'!$L1141,0)</f>
        <v>0</v>
      </c>
      <c r="D1141" s="1">
        <f>IF('Залишки в регіоні'!$B1141=Лист2!$D$1,'Залишки в регіоні'!$L1141,0)</f>
        <v>0</v>
      </c>
      <c r="E1141" s="1">
        <f>IF('Залишки в регіоні'!$B1141=Лист2!$E$1,'Залишки в регіоні'!$L1141,0)</f>
        <v>0</v>
      </c>
      <c r="F1141" s="1">
        <f>IF('Залишки в регіоні'!$B1141=Лист2!$F$1,'Залишки в регіоні'!$L1141,0)</f>
        <v>0</v>
      </c>
      <c r="G1141" s="1">
        <f>IF('Залишки в регіоні'!$B1141=Лист2!$G$1,'Залишки в регіоні'!$L1141,0)</f>
        <v>0</v>
      </c>
      <c r="H1141" s="1">
        <f>IF('Залишки в регіоні'!$B1141=Лист2!$H$1,'Залишки в регіоні'!$L1141,0)</f>
        <v>0</v>
      </c>
      <c r="I1141" s="1">
        <f>IF('Залишки в регіоні'!$B1141=Лист2!$I$1,'Залишки в регіоні'!$L1141,0)</f>
        <v>0</v>
      </c>
      <c r="J1141" s="1">
        <f>IF('Залишки в регіоні'!$B1141=Лист2!$J$1,'Залишки в регіоні'!$L1141,0)</f>
        <v>0</v>
      </c>
      <c r="K1141" s="1">
        <f>IF('[1]Залишки в регіоні'!$B1141=[1]Лист2!$K$1,'[1]Залишки в регіоні'!$L1141,0)</f>
        <v>0</v>
      </c>
      <c r="L1141" s="1">
        <f>IF('[1]Залишки в регіоні'!$B1141=[1]Лист2!$L$1,'[1]Залишки в регіоні'!$L1141,0)</f>
        <v>0</v>
      </c>
    </row>
    <row r="1142" spans="1:12" x14ac:dyDescent="0.2">
      <c r="A1142" s="1">
        <f>IF('Залишки в регіоні'!$B1142=Лист2!$A$1,'Залишки в регіоні'!$L1142,0)</f>
        <v>0</v>
      </c>
      <c r="B1142" s="1">
        <f>IF('Залишки в регіоні'!$B1142=Лист2!$B$1,'Залишки в регіоні'!$L1142,0)</f>
        <v>0</v>
      </c>
      <c r="C1142" s="1">
        <f>IF('Залишки в регіоні'!$B1142=Лист2!$C$1,'Залишки в регіоні'!$L1142,0)</f>
        <v>0</v>
      </c>
      <c r="D1142" s="1">
        <f>IF('Залишки в регіоні'!$B1142=Лист2!$D$1,'Залишки в регіоні'!$L1142,0)</f>
        <v>0</v>
      </c>
      <c r="E1142" s="1">
        <f>IF('Залишки в регіоні'!$B1142=Лист2!$E$1,'Залишки в регіоні'!$L1142,0)</f>
        <v>0</v>
      </c>
      <c r="F1142" s="1">
        <f>IF('Залишки в регіоні'!$B1142=Лист2!$F$1,'Залишки в регіоні'!$L1142,0)</f>
        <v>0</v>
      </c>
      <c r="G1142" s="1">
        <f>IF('Залишки в регіоні'!$B1142=Лист2!$G$1,'Залишки в регіоні'!$L1142,0)</f>
        <v>0</v>
      </c>
      <c r="H1142" s="1">
        <f>IF('Залишки в регіоні'!$B1142=Лист2!$H$1,'Залишки в регіоні'!$L1142,0)</f>
        <v>0</v>
      </c>
      <c r="I1142" s="1">
        <f>IF('Залишки в регіоні'!$B1142=Лист2!$I$1,'Залишки в регіоні'!$L1142,0)</f>
        <v>0</v>
      </c>
      <c r="J1142" s="1">
        <f>IF('Залишки в регіоні'!$B1142=Лист2!$J$1,'Залишки в регіоні'!$L1142,0)</f>
        <v>0</v>
      </c>
      <c r="K1142" s="1">
        <f>IF('[1]Залишки в регіоні'!$B1142=[1]Лист2!$K$1,'[1]Залишки в регіоні'!$L1142,0)</f>
        <v>0</v>
      </c>
      <c r="L1142" s="1">
        <f>IF('[1]Залишки в регіоні'!$B1142=[1]Лист2!$L$1,'[1]Залишки в регіоні'!$L1142,0)</f>
        <v>0</v>
      </c>
    </row>
    <row r="1143" spans="1:12" x14ac:dyDescent="0.2">
      <c r="A1143" s="1">
        <f>IF('Залишки в регіоні'!$B1143=Лист2!$A$1,'Залишки в регіоні'!$L1143,0)</f>
        <v>0</v>
      </c>
      <c r="B1143" s="1">
        <f>IF('Залишки в регіоні'!$B1143=Лист2!$B$1,'Залишки в регіоні'!$L1143,0)</f>
        <v>0</v>
      </c>
      <c r="C1143" s="1">
        <f>IF('Залишки в регіоні'!$B1143=Лист2!$C$1,'Залишки в регіоні'!$L1143,0)</f>
        <v>0</v>
      </c>
      <c r="D1143" s="1">
        <f>IF('Залишки в регіоні'!$B1143=Лист2!$D$1,'Залишки в регіоні'!$L1143,0)</f>
        <v>0</v>
      </c>
      <c r="E1143" s="1">
        <f>IF('Залишки в регіоні'!$B1143=Лист2!$E$1,'Залишки в регіоні'!$L1143,0)</f>
        <v>0</v>
      </c>
      <c r="F1143" s="1">
        <f>IF('Залишки в регіоні'!$B1143=Лист2!$F$1,'Залишки в регіоні'!$L1143,0)</f>
        <v>0</v>
      </c>
      <c r="G1143" s="1">
        <f>IF('Залишки в регіоні'!$B1143=Лист2!$G$1,'Залишки в регіоні'!$L1143,0)</f>
        <v>0</v>
      </c>
      <c r="H1143" s="1">
        <f>IF('Залишки в регіоні'!$B1143=Лист2!$H$1,'Залишки в регіоні'!$L1143,0)</f>
        <v>0</v>
      </c>
      <c r="I1143" s="1">
        <f>IF('Залишки в регіоні'!$B1143=Лист2!$I$1,'Залишки в регіоні'!$L1143,0)</f>
        <v>0</v>
      </c>
      <c r="J1143" s="1">
        <f>IF('Залишки в регіоні'!$B1143=Лист2!$J$1,'Залишки в регіоні'!$L1143,0)</f>
        <v>0</v>
      </c>
      <c r="K1143" s="1">
        <f>IF('[1]Залишки в регіоні'!$B1143=[1]Лист2!$K$1,'[1]Залишки в регіоні'!$L1143,0)</f>
        <v>0</v>
      </c>
      <c r="L1143" s="1">
        <f>IF('[1]Залишки в регіоні'!$B1143=[1]Лист2!$L$1,'[1]Залишки в регіоні'!$L1143,0)</f>
        <v>0</v>
      </c>
    </row>
    <row r="1144" spans="1:12" x14ac:dyDescent="0.2">
      <c r="A1144" s="1">
        <f>IF('Залишки в регіоні'!$B1144=Лист2!$A$1,'Залишки в регіоні'!$L1144,0)</f>
        <v>0</v>
      </c>
      <c r="B1144" s="1">
        <f>IF('Залишки в регіоні'!$B1144=Лист2!$B$1,'Залишки в регіоні'!$L1144,0)</f>
        <v>0</v>
      </c>
      <c r="C1144" s="1">
        <f>IF('Залишки в регіоні'!$B1144=Лист2!$C$1,'Залишки в регіоні'!$L1144,0)</f>
        <v>0</v>
      </c>
      <c r="D1144" s="1">
        <f>IF('Залишки в регіоні'!$B1144=Лист2!$D$1,'Залишки в регіоні'!$L1144,0)</f>
        <v>0</v>
      </c>
      <c r="E1144" s="1">
        <f>IF('Залишки в регіоні'!$B1144=Лист2!$E$1,'Залишки в регіоні'!$L1144,0)</f>
        <v>0</v>
      </c>
      <c r="F1144" s="1">
        <f>IF('Залишки в регіоні'!$B1144=Лист2!$F$1,'Залишки в регіоні'!$L1144,0)</f>
        <v>0</v>
      </c>
      <c r="G1144" s="1">
        <f>IF('Залишки в регіоні'!$B1144=Лист2!$G$1,'Залишки в регіоні'!$L1144,0)</f>
        <v>0</v>
      </c>
      <c r="H1144" s="1">
        <f>IF('Залишки в регіоні'!$B1144=Лист2!$H$1,'Залишки в регіоні'!$L1144,0)</f>
        <v>0</v>
      </c>
      <c r="I1144" s="1">
        <f>IF('Залишки в регіоні'!$B1144=Лист2!$I$1,'Залишки в регіоні'!$L1144,0)</f>
        <v>0</v>
      </c>
      <c r="J1144" s="1">
        <f>IF('Залишки в регіоні'!$B1144=Лист2!$J$1,'Залишки в регіоні'!$L1144,0)</f>
        <v>0</v>
      </c>
      <c r="K1144" s="1">
        <f>IF('[1]Залишки в регіоні'!$B1144=[1]Лист2!$K$1,'[1]Залишки в регіоні'!$L1144,0)</f>
        <v>0</v>
      </c>
      <c r="L1144" s="1">
        <f>IF('[1]Залишки в регіоні'!$B1144=[1]Лист2!$L$1,'[1]Залишки в регіоні'!$L1144,0)</f>
        <v>0</v>
      </c>
    </row>
    <row r="1145" spans="1:12" x14ac:dyDescent="0.2">
      <c r="A1145" s="1">
        <f>IF('Залишки в регіоні'!$B1145=Лист2!$A$1,'Залишки в регіоні'!$L1145,0)</f>
        <v>0</v>
      </c>
      <c r="B1145" s="1">
        <f>IF('Залишки в регіоні'!$B1145=Лист2!$B$1,'Залишки в регіоні'!$L1145,0)</f>
        <v>0</v>
      </c>
      <c r="C1145" s="1">
        <f>IF('Залишки в регіоні'!$B1145=Лист2!$C$1,'Залишки в регіоні'!$L1145,0)</f>
        <v>0</v>
      </c>
      <c r="D1145" s="1">
        <f>IF('Залишки в регіоні'!$B1145=Лист2!$D$1,'Залишки в регіоні'!$L1145,0)</f>
        <v>0</v>
      </c>
      <c r="E1145" s="1">
        <f>IF('Залишки в регіоні'!$B1145=Лист2!$E$1,'Залишки в регіоні'!$L1145,0)</f>
        <v>0</v>
      </c>
      <c r="F1145" s="1">
        <f>IF('Залишки в регіоні'!$B1145=Лист2!$F$1,'Залишки в регіоні'!$L1145,0)</f>
        <v>0</v>
      </c>
      <c r="G1145" s="1">
        <f>IF('Залишки в регіоні'!$B1145=Лист2!$G$1,'Залишки в регіоні'!$L1145,0)</f>
        <v>0</v>
      </c>
      <c r="H1145" s="1">
        <f>IF('Залишки в регіоні'!$B1145=Лист2!$H$1,'Залишки в регіоні'!$L1145,0)</f>
        <v>0</v>
      </c>
      <c r="I1145" s="1">
        <f>IF('Залишки в регіоні'!$B1145=Лист2!$I$1,'Залишки в регіоні'!$L1145,0)</f>
        <v>0</v>
      </c>
      <c r="J1145" s="1">
        <f>IF('Залишки в регіоні'!$B1145=Лист2!$J$1,'Залишки в регіоні'!$L1145,0)</f>
        <v>0</v>
      </c>
      <c r="K1145" s="1">
        <f>IF('[1]Залишки в регіоні'!$B1145=[1]Лист2!$K$1,'[1]Залишки в регіоні'!$L1145,0)</f>
        <v>0</v>
      </c>
      <c r="L1145" s="1">
        <f>IF('[1]Залишки в регіоні'!$B1145=[1]Лист2!$L$1,'[1]Залишки в регіоні'!$L1145,0)</f>
        <v>0</v>
      </c>
    </row>
    <row r="1146" spans="1:12" x14ac:dyDescent="0.2">
      <c r="A1146" s="1">
        <f>IF('Залишки в регіоні'!$B1146=Лист2!$A$1,'Залишки в регіоні'!$L1146,0)</f>
        <v>0</v>
      </c>
      <c r="B1146" s="1">
        <f>IF('Залишки в регіоні'!$B1146=Лист2!$B$1,'Залишки в регіоні'!$L1146,0)</f>
        <v>0</v>
      </c>
      <c r="C1146" s="1">
        <f>IF('Залишки в регіоні'!$B1146=Лист2!$C$1,'Залишки в регіоні'!$L1146,0)</f>
        <v>0</v>
      </c>
      <c r="D1146" s="1">
        <f>IF('Залишки в регіоні'!$B1146=Лист2!$D$1,'Залишки в регіоні'!$L1146,0)</f>
        <v>0</v>
      </c>
      <c r="E1146" s="1">
        <f>IF('Залишки в регіоні'!$B1146=Лист2!$E$1,'Залишки в регіоні'!$L1146,0)</f>
        <v>0</v>
      </c>
      <c r="F1146" s="1">
        <f>IF('Залишки в регіоні'!$B1146=Лист2!$F$1,'Залишки в регіоні'!$L1146,0)</f>
        <v>0</v>
      </c>
      <c r="G1146" s="1">
        <f>IF('Залишки в регіоні'!$B1146=Лист2!$G$1,'Залишки в регіоні'!$L1146,0)</f>
        <v>0</v>
      </c>
      <c r="H1146" s="1">
        <f>IF('Залишки в регіоні'!$B1146=Лист2!$H$1,'Залишки в регіоні'!$L1146,0)</f>
        <v>0</v>
      </c>
      <c r="I1146" s="1">
        <f>IF('Залишки в регіоні'!$B1146=Лист2!$I$1,'Залишки в регіоні'!$L1146,0)</f>
        <v>0</v>
      </c>
      <c r="J1146" s="1">
        <f>IF('Залишки в регіоні'!$B1146=Лист2!$J$1,'Залишки в регіоні'!$L1146,0)</f>
        <v>0</v>
      </c>
      <c r="K1146" s="1">
        <f>IF('[1]Залишки в регіоні'!$B1146=[1]Лист2!$K$1,'[1]Залишки в регіоні'!$L1146,0)</f>
        <v>0</v>
      </c>
      <c r="L1146" s="1">
        <f>IF('[1]Залишки в регіоні'!$B1146=[1]Лист2!$L$1,'[1]Залишки в регіоні'!$L1146,0)</f>
        <v>0</v>
      </c>
    </row>
    <row r="1147" spans="1:12" x14ac:dyDescent="0.2">
      <c r="A1147" s="1">
        <f>IF('Залишки в регіоні'!$B1147=Лист2!$A$1,'Залишки в регіоні'!$L1147,0)</f>
        <v>0</v>
      </c>
      <c r="B1147" s="1">
        <f>IF('Залишки в регіоні'!$B1147=Лист2!$B$1,'Залишки в регіоні'!$L1147,0)</f>
        <v>0</v>
      </c>
      <c r="C1147" s="1">
        <f>IF('Залишки в регіоні'!$B1147=Лист2!$C$1,'Залишки в регіоні'!$L1147,0)</f>
        <v>0</v>
      </c>
      <c r="D1147" s="1">
        <f>IF('Залишки в регіоні'!$B1147=Лист2!$D$1,'Залишки в регіоні'!$L1147,0)</f>
        <v>0</v>
      </c>
      <c r="E1147" s="1">
        <f>IF('Залишки в регіоні'!$B1147=Лист2!$E$1,'Залишки в регіоні'!$L1147,0)</f>
        <v>0</v>
      </c>
      <c r="F1147" s="1">
        <f>IF('Залишки в регіоні'!$B1147=Лист2!$F$1,'Залишки в регіоні'!$L1147,0)</f>
        <v>0</v>
      </c>
      <c r="G1147" s="1">
        <f>IF('Залишки в регіоні'!$B1147=Лист2!$G$1,'Залишки в регіоні'!$L1147,0)</f>
        <v>0</v>
      </c>
      <c r="H1147" s="1">
        <f>IF('Залишки в регіоні'!$B1147=Лист2!$H$1,'Залишки в регіоні'!$L1147,0)</f>
        <v>0</v>
      </c>
      <c r="I1147" s="1">
        <f>IF('Залишки в регіоні'!$B1147=Лист2!$I$1,'Залишки в регіоні'!$L1147,0)</f>
        <v>0</v>
      </c>
      <c r="J1147" s="1">
        <f>IF('Залишки в регіоні'!$B1147=Лист2!$J$1,'Залишки в регіоні'!$L1147,0)</f>
        <v>0</v>
      </c>
      <c r="K1147" s="1">
        <f>IF('[1]Залишки в регіоні'!$B1147=[1]Лист2!$K$1,'[1]Залишки в регіоні'!$L1147,0)</f>
        <v>0</v>
      </c>
      <c r="L1147" s="1">
        <f>IF('[1]Залишки в регіоні'!$B1147=[1]Лист2!$L$1,'[1]Залишки в регіоні'!$L1147,0)</f>
        <v>0</v>
      </c>
    </row>
    <row r="1148" spans="1:12" x14ac:dyDescent="0.2">
      <c r="A1148" s="1">
        <f>IF('Залишки в регіоні'!$B1148=Лист2!$A$1,'Залишки в регіоні'!$L1148,0)</f>
        <v>0</v>
      </c>
      <c r="B1148" s="1">
        <f>IF('Залишки в регіоні'!$B1148=Лист2!$B$1,'Залишки в регіоні'!$L1148,0)</f>
        <v>0</v>
      </c>
      <c r="C1148" s="1">
        <f>IF('Залишки в регіоні'!$B1148=Лист2!$C$1,'Залишки в регіоні'!$L1148,0)</f>
        <v>0</v>
      </c>
      <c r="D1148" s="1">
        <f>IF('Залишки в регіоні'!$B1148=Лист2!$D$1,'Залишки в регіоні'!$L1148,0)</f>
        <v>0</v>
      </c>
      <c r="E1148" s="1">
        <f>IF('Залишки в регіоні'!$B1148=Лист2!$E$1,'Залишки в регіоні'!$L1148,0)</f>
        <v>0</v>
      </c>
      <c r="F1148" s="1">
        <f>IF('Залишки в регіоні'!$B1148=Лист2!$F$1,'Залишки в регіоні'!$L1148,0)</f>
        <v>0</v>
      </c>
      <c r="G1148" s="1">
        <f>IF('Залишки в регіоні'!$B1148=Лист2!$G$1,'Залишки в регіоні'!$L1148,0)</f>
        <v>0</v>
      </c>
      <c r="H1148" s="1">
        <f>IF('Залишки в регіоні'!$B1148=Лист2!$H$1,'Залишки в регіоні'!$L1148,0)</f>
        <v>0</v>
      </c>
      <c r="I1148" s="1">
        <f>IF('Залишки в регіоні'!$B1148=Лист2!$I$1,'Залишки в регіоні'!$L1148,0)</f>
        <v>0</v>
      </c>
      <c r="J1148" s="1">
        <f>IF('Залишки в регіоні'!$B1148=Лист2!$J$1,'Залишки в регіоні'!$L1148,0)</f>
        <v>0</v>
      </c>
      <c r="K1148" s="1">
        <f>IF('[1]Залишки в регіоні'!$B1148=[1]Лист2!$K$1,'[1]Залишки в регіоні'!$L1148,0)</f>
        <v>0</v>
      </c>
      <c r="L1148" s="1">
        <f>IF('[1]Залишки в регіоні'!$B1148=[1]Лист2!$L$1,'[1]Залишки в регіоні'!$L1148,0)</f>
        <v>0</v>
      </c>
    </row>
    <row r="1149" spans="1:12" x14ac:dyDescent="0.2">
      <c r="A1149" s="1">
        <f>IF('Залишки в регіоні'!$B1149=Лист2!$A$1,'Залишки в регіоні'!$L1149,0)</f>
        <v>0</v>
      </c>
      <c r="B1149" s="1">
        <f>IF('Залишки в регіоні'!$B1149=Лист2!$B$1,'Залишки в регіоні'!$L1149,0)</f>
        <v>0</v>
      </c>
      <c r="C1149" s="1">
        <f>IF('Залишки в регіоні'!$B1149=Лист2!$C$1,'Залишки в регіоні'!$L1149,0)</f>
        <v>0</v>
      </c>
      <c r="D1149" s="1">
        <f>IF('Залишки в регіоні'!$B1149=Лист2!$D$1,'Залишки в регіоні'!$L1149,0)</f>
        <v>0</v>
      </c>
      <c r="E1149" s="1">
        <f>IF('Залишки в регіоні'!$B1149=Лист2!$E$1,'Залишки в регіоні'!$L1149,0)</f>
        <v>0</v>
      </c>
      <c r="F1149" s="1">
        <f>IF('Залишки в регіоні'!$B1149=Лист2!$F$1,'Залишки в регіоні'!$L1149,0)</f>
        <v>0</v>
      </c>
      <c r="G1149" s="1">
        <f>IF('Залишки в регіоні'!$B1149=Лист2!$G$1,'Залишки в регіоні'!$L1149,0)</f>
        <v>0</v>
      </c>
      <c r="H1149" s="1">
        <f>IF('Залишки в регіоні'!$B1149=Лист2!$H$1,'Залишки в регіоні'!$L1149,0)</f>
        <v>0</v>
      </c>
      <c r="I1149" s="1">
        <f>IF('Залишки в регіоні'!$B1149=Лист2!$I$1,'Залишки в регіоні'!$L1149,0)</f>
        <v>0</v>
      </c>
      <c r="J1149" s="1">
        <f>IF('Залишки в регіоні'!$B1149=Лист2!$J$1,'Залишки в регіоні'!$L1149,0)</f>
        <v>0</v>
      </c>
      <c r="K1149" s="1">
        <f>IF('[1]Залишки в регіоні'!$B1149=[1]Лист2!$K$1,'[1]Залишки в регіоні'!$L1149,0)</f>
        <v>0</v>
      </c>
      <c r="L1149" s="1">
        <f>IF('[1]Залишки в регіоні'!$B1149=[1]Лист2!$L$1,'[1]Залишки в регіоні'!$L1149,0)</f>
        <v>0</v>
      </c>
    </row>
    <row r="1150" spans="1:12" x14ac:dyDescent="0.2">
      <c r="A1150" s="1">
        <f>IF('Залишки в регіоні'!$B1150=Лист2!$A$1,'Залишки в регіоні'!$L1150,0)</f>
        <v>0</v>
      </c>
      <c r="B1150" s="1">
        <f>IF('Залишки в регіоні'!$B1150=Лист2!$B$1,'Залишки в регіоні'!$L1150,0)</f>
        <v>0</v>
      </c>
      <c r="C1150" s="1">
        <f>IF('Залишки в регіоні'!$B1150=Лист2!$C$1,'Залишки в регіоні'!$L1150,0)</f>
        <v>0</v>
      </c>
      <c r="D1150" s="1">
        <f>IF('Залишки в регіоні'!$B1150=Лист2!$D$1,'Залишки в регіоні'!$L1150,0)</f>
        <v>0</v>
      </c>
      <c r="E1150" s="1">
        <f>IF('Залишки в регіоні'!$B1150=Лист2!$E$1,'Залишки в регіоні'!$L1150,0)</f>
        <v>0</v>
      </c>
      <c r="F1150" s="1">
        <f>IF('Залишки в регіоні'!$B1150=Лист2!$F$1,'Залишки в регіоні'!$L1150,0)</f>
        <v>0</v>
      </c>
      <c r="G1150" s="1">
        <f>IF('Залишки в регіоні'!$B1150=Лист2!$G$1,'Залишки в регіоні'!$L1150,0)</f>
        <v>0</v>
      </c>
      <c r="H1150" s="1">
        <f>IF('Залишки в регіоні'!$B1150=Лист2!$H$1,'Залишки в регіоні'!$L1150,0)</f>
        <v>0</v>
      </c>
      <c r="I1150" s="1">
        <f>IF('Залишки в регіоні'!$B1150=Лист2!$I$1,'Залишки в регіоні'!$L1150,0)</f>
        <v>0</v>
      </c>
      <c r="J1150" s="1">
        <f>IF('Залишки в регіоні'!$B1150=Лист2!$J$1,'Залишки в регіоні'!$L1150,0)</f>
        <v>0</v>
      </c>
      <c r="K1150" s="1">
        <f>IF('[1]Залишки в регіоні'!$B1150=[1]Лист2!$K$1,'[1]Залишки в регіоні'!$L1150,0)</f>
        <v>0</v>
      </c>
      <c r="L1150" s="1">
        <f>IF('[1]Залишки в регіоні'!$B1150=[1]Лист2!$L$1,'[1]Залишки в регіоні'!$L1150,0)</f>
        <v>0</v>
      </c>
    </row>
    <row r="1151" spans="1:12" x14ac:dyDescent="0.2">
      <c r="A1151" s="1">
        <f>IF('Залишки в регіоні'!$B1151=Лист2!$A$1,'Залишки в регіоні'!$L1151,0)</f>
        <v>0</v>
      </c>
      <c r="B1151" s="1">
        <f>IF('Залишки в регіоні'!$B1151=Лист2!$B$1,'Залишки в регіоні'!$L1151,0)</f>
        <v>0</v>
      </c>
      <c r="C1151" s="1">
        <f>IF('Залишки в регіоні'!$B1151=Лист2!$C$1,'Залишки в регіоні'!$L1151,0)</f>
        <v>0</v>
      </c>
      <c r="D1151" s="1">
        <f>IF('Залишки в регіоні'!$B1151=Лист2!$D$1,'Залишки в регіоні'!$L1151,0)</f>
        <v>0</v>
      </c>
      <c r="E1151" s="1">
        <f>IF('Залишки в регіоні'!$B1151=Лист2!$E$1,'Залишки в регіоні'!$L1151,0)</f>
        <v>0</v>
      </c>
      <c r="F1151" s="1">
        <f>IF('Залишки в регіоні'!$B1151=Лист2!$F$1,'Залишки в регіоні'!$L1151,0)</f>
        <v>0</v>
      </c>
      <c r="G1151" s="1">
        <f>IF('Залишки в регіоні'!$B1151=Лист2!$G$1,'Залишки в регіоні'!$L1151,0)</f>
        <v>0</v>
      </c>
      <c r="H1151" s="1">
        <f>IF('Залишки в регіоні'!$B1151=Лист2!$H$1,'Залишки в регіоні'!$L1151,0)</f>
        <v>0</v>
      </c>
      <c r="I1151" s="1">
        <f>IF('Залишки в регіоні'!$B1151=Лист2!$I$1,'Залишки в регіоні'!$L1151,0)</f>
        <v>0</v>
      </c>
      <c r="J1151" s="1">
        <f>IF('Залишки в регіоні'!$B1151=Лист2!$J$1,'Залишки в регіоні'!$L1151,0)</f>
        <v>0</v>
      </c>
      <c r="K1151" s="1">
        <f>IF('[1]Залишки в регіоні'!$B1151=[1]Лист2!$K$1,'[1]Залишки в регіоні'!$L1151,0)</f>
        <v>0</v>
      </c>
      <c r="L1151" s="1">
        <f>IF('[1]Залишки в регіоні'!$B1151=[1]Лист2!$L$1,'[1]Залишки в регіоні'!$L1151,0)</f>
        <v>0</v>
      </c>
    </row>
    <row r="1152" spans="1:12" x14ac:dyDescent="0.2">
      <c r="A1152" s="1">
        <f>IF('Залишки в регіоні'!$B1152=Лист2!$A$1,'Залишки в регіоні'!$L1152,0)</f>
        <v>0</v>
      </c>
      <c r="B1152" s="1">
        <f>IF('Залишки в регіоні'!$B1152=Лист2!$B$1,'Залишки в регіоні'!$L1152,0)</f>
        <v>0</v>
      </c>
      <c r="C1152" s="1">
        <f>IF('Залишки в регіоні'!$B1152=Лист2!$C$1,'Залишки в регіоні'!$L1152,0)</f>
        <v>0</v>
      </c>
      <c r="D1152" s="1">
        <f>IF('Залишки в регіоні'!$B1152=Лист2!$D$1,'Залишки в регіоні'!$L1152,0)</f>
        <v>0</v>
      </c>
      <c r="E1152" s="1">
        <f>IF('Залишки в регіоні'!$B1152=Лист2!$E$1,'Залишки в регіоні'!$L1152,0)</f>
        <v>0</v>
      </c>
      <c r="F1152" s="1">
        <f>IF('Залишки в регіоні'!$B1152=Лист2!$F$1,'Залишки в регіоні'!$L1152,0)</f>
        <v>0</v>
      </c>
      <c r="G1152" s="1">
        <f>IF('Залишки в регіоні'!$B1152=Лист2!$G$1,'Залишки в регіоні'!$L1152,0)</f>
        <v>0</v>
      </c>
      <c r="H1152" s="1">
        <f>IF('Залишки в регіоні'!$B1152=Лист2!$H$1,'Залишки в регіоні'!$L1152,0)</f>
        <v>0</v>
      </c>
      <c r="I1152" s="1">
        <f>IF('Залишки в регіоні'!$B1152=Лист2!$I$1,'Залишки в регіоні'!$L1152,0)</f>
        <v>0</v>
      </c>
      <c r="J1152" s="1">
        <f>IF('Залишки в регіоні'!$B1152=Лист2!$J$1,'Залишки в регіоні'!$L1152,0)</f>
        <v>0</v>
      </c>
      <c r="K1152" s="1">
        <f>IF('[1]Залишки в регіоні'!$B1152=[1]Лист2!$K$1,'[1]Залишки в регіоні'!$L1152,0)</f>
        <v>0</v>
      </c>
      <c r="L1152" s="1">
        <f>IF('[1]Залишки в регіоні'!$B1152=[1]Лист2!$L$1,'[1]Залишки в регіоні'!$L1152,0)</f>
        <v>0</v>
      </c>
    </row>
    <row r="1153" spans="1:12" x14ac:dyDescent="0.2">
      <c r="A1153" s="1">
        <f>IF('Залишки в регіоні'!$B1153=Лист2!$A$1,'Залишки в регіоні'!$L1153,0)</f>
        <v>0</v>
      </c>
      <c r="B1153" s="1">
        <f>IF('Залишки в регіоні'!$B1153=Лист2!$B$1,'Залишки в регіоні'!$L1153,0)</f>
        <v>0</v>
      </c>
      <c r="C1153" s="1">
        <f>IF('Залишки в регіоні'!$B1153=Лист2!$C$1,'Залишки в регіоні'!$L1153,0)</f>
        <v>0</v>
      </c>
      <c r="D1153" s="1">
        <f>IF('Залишки в регіоні'!$B1153=Лист2!$D$1,'Залишки в регіоні'!$L1153,0)</f>
        <v>0</v>
      </c>
      <c r="E1153" s="1">
        <f>IF('Залишки в регіоні'!$B1153=Лист2!$E$1,'Залишки в регіоні'!$L1153,0)</f>
        <v>0</v>
      </c>
      <c r="F1153" s="1">
        <f>IF('Залишки в регіоні'!$B1153=Лист2!$F$1,'Залишки в регіоні'!$L1153,0)</f>
        <v>0</v>
      </c>
      <c r="G1153" s="1">
        <f>IF('Залишки в регіоні'!$B1153=Лист2!$G$1,'Залишки в регіоні'!$L1153,0)</f>
        <v>0</v>
      </c>
      <c r="H1153" s="1">
        <f>IF('Залишки в регіоні'!$B1153=Лист2!$H$1,'Залишки в регіоні'!$L1153,0)</f>
        <v>0</v>
      </c>
      <c r="I1153" s="1">
        <f>IF('Залишки в регіоні'!$B1153=Лист2!$I$1,'Залишки в регіоні'!$L1153,0)</f>
        <v>0</v>
      </c>
      <c r="J1153" s="1">
        <f>IF('Залишки в регіоні'!$B1153=Лист2!$J$1,'Залишки в регіоні'!$L1153,0)</f>
        <v>0</v>
      </c>
      <c r="K1153" s="1">
        <f>IF('[1]Залишки в регіоні'!$B1153=[1]Лист2!$K$1,'[1]Залишки в регіоні'!$L1153,0)</f>
        <v>0</v>
      </c>
      <c r="L1153" s="1">
        <f>IF('[1]Залишки в регіоні'!$B1153=[1]Лист2!$L$1,'[1]Залишки в регіоні'!$L1153,0)</f>
        <v>0</v>
      </c>
    </row>
    <row r="1154" spans="1:12" x14ac:dyDescent="0.2">
      <c r="A1154" s="1">
        <f>IF('Залишки в регіоні'!$B1154=Лист2!$A$1,'Залишки в регіоні'!$L1154,0)</f>
        <v>0</v>
      </c>
      <c r="B1154" s="1">
        <f>IF('Залишки в регіоні'!$B1154=Лист2!$B$1,'Залишки в регіоні'!$L1154,0)</f>
        <v>0</v>
      </c>
      <c r="C1154" s="1">
        <f>IF('Залишки в регіоні'!$B1154=Лист2!$C$1,'Залишки в регіоні'!$L1154,0)</f>
        <v>0</v>
      </c>
      <c r="D1154" s="1">
        <f>IF('Залишки в регіоні'!$B1154=Лист2!$D$1,'Залишки в регіоні'!$L1154,0)</f>
        <v>0</v>
      </c>
      <c r="E1154" s="1">
        <f>IF('Залишки в регіоні'!$B1154=Лист2!$E$1,'Залишки в регіоні'!$L1154,0)</f>
        <v>0</v>
      </c>
      <c r="F1154" s="1">
        <f>IF('Залишки в регіоні'!$B1154=Лист2!$F$1,'Залишки в регіоні'!$L1154,0)</f>
        <v>0</v>
      </c>
      <c r="G1154" s="1">
        <f>IF('Залишки в регіоні'!$B1154=Лист2!$G$1,'Залишки в регіоні'!$L1154,0)</f>
        <v>0</v>
      </c>
      <c r="H1154" s="1">
        <f>IF('Залишки в регіоні'!$B1154=Лист2!$H$1,'Залишки в регіоні'!$L1154,0)</f>
        <v>0</v>
      </c>
      <c r="I1154" s="1">
        <f>IF('Залишки в регіоні'!$B1154=Лист2!$I$1,'Залишки в регіоні'!$L1154,0)</f>
        <v>0</v>
      </c>
      <c r="J1154" s="1">
        <f>IF('Залишки в регіоні'!$B1154=Лист2!$J$1,'Залишки в регіоні'!$L1154,0)</f>
        <v>0</v>
      </c>
      <c r="K1154" s="1">
        <f>IF('[1]Залишки в регіоні'!$B1154=[1]Лист2!$K$1,'[1]Залишки в регіоні'!$L1154,0)</f>
        <v>0</v>
      </c>
      <c r="L1154" s="1">
        <f>IF('[1]Залишки в регіоні'!$B1154=[1]Лист2!$L$1,'[1]Залишки в регіоні'!$L1154,0)</f>
        <v>0</v>
      </c>
    </row>
    <row r="1155" spans="1:12" x14ac:dyDescent="0.2">
      <c r="A1155" s="1">
        <f>IF('Залишки в регіоні'!$B1155=Лист2!$A$1,'Залишки в регіоні'!$L1155,0)</f>
        <v>0</v>
      </c>
      <c r="B1155" s="1">
        <f>IF('Залишки в регіоні'!$B1155=Лист2!$B$1,'Залишки в регіоні'!$L1155,0)</f>
        <v>0</v>
      </c>
      <c r="C1155" s="1">
        <f>IF('Залишки в регіоні'!$B1155=Лист2!$C$1,'Залишки в регіоні'!$L1155,0)</f>
        <v>0</v>
      </c>
      <c r="D1155" s="1">
        <f>IF('Залишки в регіоні'!$B1155=Лист2!$D$1,'Залишки в регіоні'!$L1155,0)</f>
        <v>0</v>
      </c>
      <c r="E1155" s="1">
        <f>IF('Залишки в регіоні'!$B1155=Лист2!$E$1,'Залишки в регіоні'!$L1155,0)</f>
        <v>0</v>
      </c>
      <c r="F1155" s="1">
        <f>IF('Залишки в регіоні'!$B1155=Лист2!$F$1,'Залишки в регіоні'!$L1155,0)</f>
        <v>0</v>
      </c>
      <c r="G1155" s="1">
        <f>IF('Залишки в регіоні'!$B1155=Лист2!$G$1,'Залишки в регіоні'!$L1155,0)</f>
        <v>0</v>
      </c>
      <c r="H1155" s="1">
        <f>IF('Залишки в регіоні'!$B1155=Лист2!$H$1,'Залишки в регіоні'!$L1155,0)</f>
        <v>0</v>
      </c>
      <c r="I1155" s="1">
        <f>IF('Залишки в регіоні'!$B1155=Лист2!$I$1,'Залишки в регіоні'!$L1155,0)</f>
        <v>0</v>
      </c>
      <c r="J1155" s="1">
        <f>IF('Залишки в регіоні'!$B1155=Лист2!$J$1,'Залишки в регіоні'!$L1155,0)</f>
        <v>0</v>
      </c>
      <c r="K1155" s="1">
        <f>IF('[1]Залишки в регіоні'!$B1155=[1]Лист2!$K$1,'[1]Залишки в регіоні'!$L1155,0)</f>
        <v>0</v>
      </c>
      <c r="L1155" s="1">
        <f>IF('[1]Залишки в регіоні'!$B1155=[1]Лист2!$L$1,'[1]Залишки в регіоні'!$L1155,0)</f>
        <v>0</v>
      </c>
    </row>
    <row r="1156" spans="1:12" x14ac:dyDescent="0.2">
      <c r="A1156" s="1">
        <f>IF('Залишки в регіоні'!$B1156=Лист2!$A$1,'Залишки в регіоні'!$L1156,0)</f>
        <v>0</v>
      </c>
      <c r="B1156" s="1">
        <f>IF('Залишки в регіоні'!$B1156=Лист2!$B$1,'Залишки в регіоні'!$L1156,0)</f>
        <v>0</v>
      </c>
      <c r="C1156" s="1">
        <f>IF('Залишки в регіоні'!$B1156=Лист2!$C$1,'Залишки в регіоні'!$L1156,0)</f>
        <v>0</v>
      </c>
      <c r="D1156" s="1">
        <f>IF('Залишки в регіоні'!$B1156=Лист2!$D$1,'Залишки в регіоні'!$L1156,0)</f>
        <v>0</v>
      </c>
      <c r="E1156" s="1">
        <f>IF('Залишки в регіоні'!$B1156=Лист2!$E$1,'Залишки в регіоні'!$L1156,0)</f>
        <v>0</v>
      </c>
      <c r="F1156" s="1">
        <f>IF('Залишки в регіоні'!$B1156=Лист2!$F$1,'Залишки в регіоні'!$L1156,0)</f>
        <v>0</v>
      </c>
      <c r="G1156" s="1">
        <f>IF('Залишки в регіоні'!$B1156=Лист2!$G$1,'Залишки в регіоні'!$L1156,0)</f>
        <v>0</v>
      </c>
      <c r="H1156" s="1">
        <f>IF('Залишки в регіоні'!$B1156=Лист2!$H$1,'Залишки в регіоні'!$L1156,0)</f>
        <v>0</v>
      </c>
      <c r="I1156" s="1">
        <f>IF('Залишки в регіоні'!$B1156=Лист2!$I$1,'Залишки в регіоні'!$L1156,0)</f>
        <v>0</v>
      </c>
      <c r="J1156" s="1">
        <f>IF('Залишки в регіоні'!$B1156=Лист2!$J$1,'Залишки в регіоні'!$L1156,0)</f>
        <v>0</v>
      </c>
      <c r="K1156" s="1">
        <f>IF('[1]Залишки в регіоні'!$B1156=[1]Лист2!$K$1,'[1]Залишки в регіоні'!$L1156,0)</f>
        <v>0</v>
      </c>
      <c r="L1156" s="1">
        <f>IF('[1]Залишки в регіоні'!$B1156=[1]Лист2!$L$1,'[1]Залишки в регіоні'!$L1156,0)</f>
        <v>0</v>
      </c>
    </row>
    <row r="1157" spans="1:12" x14ac:dyDescent="0.2">
      <c r="A1157" s="1">
        <f>IF('Залишки в регіоні'!$B1157=Лист2!$A$1,'Залишки в регіоні'!$L1157,0)</f>
        <v>0</v>
      </c>
      <c r="B1157" s="1">
        <f>IF('Залишки в регіоні'!$B1157=Лист2!$B$1,'Залишки в регіоні'!$L1157,0)</f>
        <v>0</v>
      </c>
      <c r="C1157" s="1">
        <f>IF('Залишки в регіоні'!$B1157=Лист2!$C$1,'Залишки в регіоні'!$L1157,0)</f>
        <v>0</v>
      </c>
      <c r="D1157" s="1">
        <f>IF('Залишки в регіоні'!$B1157=Лист2!$D$1,'Залишки в регіоні'!$L1157,0)</f>
        <v>0</v>
      </c>
      <c r="E1157" s="1">
        <f>IF('Залишки в регіоні'!$B1157=Лист2!$E$1,'Залишки в регіоні'!$L1157,0)</f>
        <v>0</v>
      </c>
      <c r="F1157" s="1">
        <f>IF('Залишки в регіоні'!$B1157=Лист2!$F$1,'Залишки в регіоні'!$L1157,0)</f>
        <v>0</v>
      </c>
      <c r="G1157" s="1">
        <f>IF('Залишки в регіоні'!$B1157=Лист2!$G$1,'Залишки в регіоні'!$L1157,0)</f>
        <v>0</v>
      </c>
      <c r="H1157" s="1">
        <f>IF('Залишки в регіоні'!$B1157=Лист2!$H$1,'Залишки в регіоні'!$L1157,0)</f>
        <v>0</v>
      </c>
      <c r="I1157" s="1">
        <f>IF('Залишки в регіоні'!$B1157=Лист2!$I$1,'Залишки в регіоні'!$L1157,0)</f>
        <v>0</v>
      </c>
      <c r="J1157" s="1">
        <f>IF('Залишки в регіоні'!$B1157=Лист2!$J$1,'Залишки в регіоні'!$L1157,0)</f>
        <v>0</v>
      </c>
      <c r="K1157" s="1">
        <f>IF('[1]Залишки в регіоні'!$B1157=[1]Лист2!$K$1,'[1]Залишки в регіоні'!$L1157,0)</f>
        <v>0</v>
      </c>
      <c r="L1157" s="1">
        <f>IF('[1]Залишки в регіоні'!$B1157=[1]Лист2!$L$1,'[1]Залишки в регіоні'!$L1157,0)</f>
        <v>0</v>
      </c>
    </row>
    <row r="1158" spans="1:12" x14ac:dyDescent="0.2">
      <c r="A1158" s="1">
        <f>IF('Залишки в регіоні'!$B1158=Лист2!$A$1,'Залишки в регіоні'!$L1158,0)</f>
        <v>0</v>
      </c>
      <c r="B1158" s="1">
        <f>IF('Залишки в регіоні'!$B1158=Лист2!$B$1,'Залишки в регіоні'!$L1158,0)</f>
        <v>0</v>
      </c>
      <c r="C1158" s="1">
        <f>IF('Залишки в регіоні'!$B1158=Лист2!$C$1,'Залишки в регіоні'!$L1158,0)</f>
        <v>0</v>
      </c>
      <c r="D1158" s="1">
        <f>IF('Залишки в регіоні'!$B1158=Лист2!$D$1,'Залишки в регіоні'!$L1158,0)</f>
        <v>0</v>
      </c>
      <c r="E1158" s="1">
        <f>IF('Залишки в регіоні'!$B1158=Лист2!$E$1,'Залишки в регіоні'!$L1158,0)</f>
        <v>0</v>
      </c>
      <c r="F1158" s="1">
        <f>IF('Залишки в регіоні'!$B1158=Лист2!$F$1,'Залишки в регіоні'!$L1158,0)</f>
        <v>0</v>
      </c>
      <c r="G1158" s="1">
        <f>IF('Залишки в регіоні'!$B1158=Лист2!$G$1,'Залишки в регіоні'!$L1158,0)</f>
        <v>0</v>
      </c>
      <c r="H1158" s="1">
        <f>IF('Залишки в регіоні'!$B1158=Лист2!$H$1,'Залишки в регіоні'!$L1158,0)</f>
        <v>0</v>
      </c>
      <c r="I1158" s="1">
        <f>IF('Залишки в регіоні'!$B1158=Лист2!$I$1,'Залишки в регіоні'!$L1158,0)</f>
        <v>0</v>
      </c>
      <c r="J1158" s="1">
        <f>IF('Залишки в регіоні'!$B1158=Лист2!$J$1,'Залишки в регіоні'!$L1158,0)</f>
        <v>0</v>
      </c>
      <c r="K1158" s="1">
        <f>IF('[1]Залишки в регіоні'!$B1158=[1]Лист2!$K$1,'[1]Залишки в регіоні'!$L1158,0)</f>
        <v>0</v>
      </c>
      <c r="L1158" s="1">
        <f>IF('[1]Залишки в регіоні'!$B1158=[1]Лист2!$L$1,'[1]Залишки в регіоні'!$L1158,0)</f>
        <v>0</v>
      </c>
    </row>
    <row r="1159" spans="1:12" x14ac:dyDescent="0.2">
      <c r="A1159" s="1">
        <f>IF('Залишки в регіоні'!$B1159=Лист2!$A$1,'Залишки в регіоні'!$L1159,0)</f>
        <v>0</v>
      </c>
      <c r="B1159" s="1">
        <f>IF('Залишки в регіоні'!$B1159=Лист2!$B$1,'Залишки в регіоні'!$L1159,0)</f>
        <v>0</v>
      </c>
      <c r="C1159" s="1">
        <f>IF('Залишки в регіоні'!$B1159=Лист2!$C$1,'Залишки в регіоні'!$L1159,0)</f>
        <v>0</v>
      </c>
      <c r="D1159" s="1">
        <f>IF('Залишки в регіоні'!$B1159=Лист2!$D$1,'Залишки в регіоні'!$L1159,0)</f>
        <v>0</v>
      </c>
      <c r="E1159" s="1">
        <f>IF('Залишки в регіоні'!$B1159=Лист2!$E$1,'Залишки в регіоні'!$L1159,0)</f>
        <v>0</v>
      </c>
      <c r="F1159" s="1">
        <f>IF('Залишки в регіоні'!$B1159=Лист2!$F$1,'Залишки в регіоні'!$L1159,0)</f>
        <v>0</v>
      </c>
      <c r="G1159" s="1">
        <f>IF('Залишки в регіоні'!$B1159=Лист2!$G$1,'Залишки в регіоні'!$L1159,0)</f>
        <v>0</v>
      </c>
      <c r="H1159" s="1">
        <f>IF('Залишки в регіоні'!$B1159=Лист2!$H$1,'Залишки в регіоні'!$L1159,0)</f>
        <v>0</v>
      </c>
      <c r="I1159" s="1">
        <f>IF('Залишки в регіоні'!$B1159=Лист2!$I$1,'Залишки в регіоні'!$L1159,0)</f>
        <v>0</v>
      </c>
      <c r="J1159" s="1">
        <f>IF('Залишки в регіоні'!$B1159=Лист2!$J$1,'Залишки в регіоні'!$L1159,0)</f>
        <v>0</v>
      </c>
      <c r="K1159" s="1">
        <f>IF('[1]Залишки в регіоні'!$B1159=[1]Лист2!$K$1,'[1]Залишки в регіоні'!$L1159,0)</f>
        <v>0</v>
      </c>
      <c r="L1159" s="1">
        <f>IF('[1]Залишки в регіоні'!$B1159=[1]Лист2!$L$1,'[1]Залишки в регіоні'!$L1159,0)</f>
        <v>0</v>
      </c>
    </row>
    <row r="1160" spans="1:12" x14ac:dyDescent="0.2">
      <c r="A1160" s="1">
        <f>IF('Залишки в регіоні'!$B1160=Лист2!$A$1,'Залишки в регіоні'!$L1160,0)</f>
        <v>0</v>
      </c>
      <c r="B1160" s="1">
        <f>IF('Залишки в регіоні'!$B1160=Лист2!$B$1,'Залишки в регіоні'!$L1160,0)</f>
        <v>0</v>
      </c>
      <c r="C1160" s="1">
        <f>IF('Залишки в регіоні'!$B1160=Лист2!$C$1,'Залишки в регіоні'!$L1160,0)</f>
        <v>0</v>
      </c>
      <c r="D1160" s="1">
        <f>IF('Залишки в регіоні'!$B1160=Лист2!$D$1,'Залишки в регіоні'!$L1160,0)</f>
        <v>0</v>
      </c>
      <c r="E1160" s="1">
        <f>IF('Залишки в регіоні'!$B1160=Лист2!$E$1,'Залишки в регіоні'!$L1160,0)</f>
        <v>0</v>
      </c>
      <c r="F1160" s="1">
        <f>IF('Залишки в регіоні'!$B1160=Лист2!$F$1,'Залишки в регіоні'!$L1160,0)</f>
        <v>0</v>
      </c>
      <c r="G1160" s="1">
        <f>IF('Залишки в регіоні'!$B1160=Лист2!$G$1,'Залишки в регіоні'!$L1160,0)</f>
        <v>0</v>
      </c>
      <c r="H1160" s="1">
        <f>IF('Залишки в регіоні'!$B1160=Лист2!$H$1,'Залишки в регіоні'!$L1160,0)</f>
        <v>0</v>
      </c>
      <c r="I1160" s="1">
        <f>IF('Залишки в регіоні'!$B1160=Лист2!$I$1,'Залишки в регіоні'!$L1160,0)</f>
        <v>0</v>
      </c>
      <c r="J1160" s="1">
        <f>IF('Залишки в регіоні'!$B1160=Лист2!$J$1,'Залишки в регіоні'!$L1160,0)</f>
        <v>0</v>
      </c>
      <c r="K1160" s="1">
        <f>IF('[1]Залишки в регіоні'!$B1160=[1]Лист2!$K$1,'[1]Залишки в регіоні'!$L1160,0)</f>
        <v>0</v>
      </c>
      <c r="L1160" s="1">
        <f>IF('[1]Залишки в регіоні'!$B1160=[1]Лист2!$L$1,'[1]Залишки в регіоні'!$L1160,0)</f>
        <v>0</v>
      </c>
    </row>
    <row r="1161" spans="1:12" x14ac:dyDescent="0.2">
      <c r="A1161" s="1">
        <f>IF('Залишки в регіоні'!$B1161=Лист2!$A$1,'Залишки в регіоні'!$L1161,0)</f>
        <v>0</v>
      </c>
      <c r="B1161" s="1">
        <f>IF('Залишки в регіоні'!$B1161=Лист2!$B$1,'Залишки в регіоні'!$L1161,0)</f>
        <v>0</v>
      </c>
      <c r="C1161" s="1">
        <f>IF('Залишки в регіоні'!$B1161=Лист2!$C$1,'Залишки в регіоні'!$L1161,0)</f>
        <v>0</v>
      </c>
      <c r="D1161" s="1">
        <f>IF('Залишки в регіоні'!$B1161=Лист2!$D$1,'Залишки в регіоні'!$L1161,0)</f>
        <v>0</v>
      </c>
      <c r="E1161" s="1">
        <f>IF('Залишки в регіоні'!$B1161=Лист2!$E$1,'Залишки в регіоні'!$L1161,0)</f>
        <v>0</v>
      </c>
      <c r="F1161" s="1">
        <f>IF('Залишки в регіоні'!$B1161=Лист2!$F$1,'Залишки в регіоні'!$L1161,0)</f>
        <v>0</v>
      </c>
      <c r="G1161" s="1">
        <f>IF('Залишки в регіоні'!$B1161=Лист2!$G$1,'Залишки в регіоні'!$L1161,0)</f>
        <v>0</v>
      </c>
      <c r="H1161" s="1">
        <f>IF('Залишки в регіоні'!$B1161=Лист2!$H$1,'Залишки в регіоні'!$L1161,0)</f>
        <v>0</v>
      </c>
      <c r="I1161" s="1">
        <f>IF('Залишки в регіоні'!$B1161=Лист2!$I$1,'Залишки в регіоні'!$L1161,0)</f>
        <v>0</v>
      </c>
      <c r="J1161" s="1">
        <f>IF('Залишки в регіоні'!$B1161=Лист2!$J$1,'Залишки в регіоні'!$L1161,0)</f>
        <v>0</v>
      </c>
      <c r="K1161" s="1">
        <f>IF('[1]Залишки в регіоні'!$B1161=[1]Лист2!$K$1,'[1]Залишки в регіоні'!$L1161,0)</f>
        <v>0</v>
      </c>
      <c r="L1161" s="1">
        <f>IF('[1]Залишки в регіоні'!$B1161=[1]Лист2!$L$1,'[1]Залишки в регіоні'!$L1161,0)</f>
        <v>0</v>
      </c>
    </row>
    <row r="1162" spans="1:12" x14ac:dyDescent="0.2">
      <c r="A1162" s="1">
        <f>IF('Залишки в регіоні'!$B1162=Лист2!$A$1,'Залишки в регіоні'!$L1162,0)</f>
        <v>0</v>
      </c>
      <c r="B1162" s="1">
        <f>IF('Залишки в регіоні'!$B1162=Лист2!$B$1,'Залишки в регіоні'!$L1162,0)</f>
        <v>0</v>
      </c>
      <c r="C1162" s="1">
        <f>IF('Залишки в регіоні'!$B1162=Лист2!$C$1,'Залишки в регіоні'!$L1162,0)</f>
        <v>0</v>
      </c>
      <c r="D1162" s="1">
        <f>IF('Залишки в регіоні'!$B1162=Лист2!$D$1,'Залишки в регіоні'!$L1162,0)</f>
        <v>0</v>
      </c>
      <c r="E1162" s="1">
        <f>IF('Залишки в регіоні'!$B1162=Лист2!$E$1,'Залишки в регіоні'!$L1162,0)</f>
        <v>0</v>
      </c>
      <c r="F1162" s="1">
        <f>IF('Залишки в регіоні'!$B1162=Лист2!$F$1,'Залишки в регіоні'!$L1162,0)</f>
        <v>0</v>
      </c>
      <c r="G1162" s="1">
        <f>IF('Залишки в регіоні'!$B1162=Лист2!$G$1,'Залишки в регіоні'!$L1162,0)</f>
        <v>0</v>
      </c>
      <c r="H1162" s="1">
        <f>IF('Залишки в регіоні'!$B1162=Лист2!$H$1,'Залишки в регіоні'!$L1162,0)</f>
        <v>0</v>
      </c>
      <c r="I1162" s="1">
        <f>IF('Залишки в регіоні'!$B1162=Лист2!$I$1,'Залишки в регіоні'!$L1162,0)</f>
        <v>0</v>
      </c>
      <c r="J1162" s="1">
        <f>IF('Залишки в регіоні'!$B1162=Лист2!$J$1,'Залишки в регіоні'!$L1162,0)</f>
        <v>0</v>
      </c>
      <c r="K1162" s="1">
        <f>IF('[1]Залишки в регіоні'!$B1162=[1]Лист2!$K$1,'[1]Залишки в регіоні'!$L1162,0)</f>
        <v>0</v>
      </c>
      <c r="L1162" s="1">
        <f>IF('[1]Залишки в регіоні'!$B1162=[1]Лист2!$L$1,'[1]Залишки в регіоні'!$L1162,0)</f>
        <v>0</v>
      </c>
    </row>
    <row r="1163" spans="1:12" x14ac:dyDescent="0.2">
      <c r="A1163" s="1">
        <f>IF('Залишки в регіоні'!$B1163=Лист2!$A$1,'Залишки в регіоні'!$L1163,0)</f>
        <v>0</v>
      </c>
      <c r="B1163" s="1">
        <f>IF('Залишки в регіоні'!$B1163=Лист2!$B$1,'Залишки в регіоні'!$L1163,0)</f>
        <v>0</v>
      </c>
      <c r="C1163" s="1">
        <f>IF('Залишки в регіоні'!$B1163=Лист2!$C$1,'Залишки в регіоні'!$L1163,0)</f>
        <v>0</v>
      </c>
      <c r="D1163" s="1">
        <f>IF('Залишки в регіоні'!$B1163=Лист2!$D$1,'Залишки в регіоні'!$L1163,0)</f>
        <v>0</v>
      </c>
      <c r="E1163" s="1">
        <f>IF('Залишки в регіоні'!$B1163=Лист2!$E$1,'Залишки в регіоні'!$L1163,0)</f>
        <v>0</v>
      </c>
      <c r="F1163" s="1">
        <f>IF('Залишки в регіоні'!$B1163=Лист2!$F$1,'Залишки в регіоні'!$L1163,0)</f>
        <v>0</v>
      </c>
      <c r="G1163" s="1">
        <f>IF('Залишки в регіоні'!$B1163=Лист2!$G$1,'Залишки в регіоні'!$L1163,0)</f>
        <v>0</v>
      </c>
      <c r="H1163" s="1">
        <f>IF('Залишки в регіоні'!$B1163=Лист2!$H$1,'Залишки в регіоні'!$L1163,0)</f>
        <v>0</v>
      </c>
      <c r="I1163" s="1">
        <f>IF('Залишки в регіоні'!$B1163=Лист2!$I$1,'Залишки в регіоні'!$L1163,0)</f>
        <v>0</v>
      </c>
      <c r="J1163" s="1">
        <f>IF('Залишки в регіоні'!$B1163=Лист2!$J$1,'Залишки в регіоні'!$L1163,0)</f>
        <v>0</v>
      </c>
      <c r="K1163" s="1">
        <f>IF('[1]Залишки в регіоні'!$B1163=[1]Лист2!$K$1,'[1]Залишки в регіоні'!$L1163,0)</f>
        <v>0</v>
      </c>
      <c r="L1163" s="1">
        <f>IF('[1]Залишки в регіоні'!$B1163=[1]Лист2!$L$1,'[1]Залишки в регіоні'!$L1163,0)</f>
        <v>0</v>
      </c>
    </row>
    <row r="1164" spans="1:12" x14ac:dyDescent="0.2">
      <c r="A1164" s="1">
        <f>IF('Залишки в регіоні'!$B1164=Лист2!$A$1,'Залишки в регіоні'!$L1164,0)</f>
        <v>0</v>
      </c>
      <c r="B1164" s="1">
        <f>IF('Залишки в регіоні'!$B1164=Лист2!$B$1,'Залишки в регіоні'!$L1164,0)</f>
        <v>0</v>
      </c>
      <c r="C1164" s="1">
        <f>IF('Залишки в регіоні'!$B1164=Лист2!$C$1,'Залишки в регіоні'!$L1164,0)</f>
        <v>0</v>
      </c>
      <c r="D1164" s="1">
        <f>IF('Залишки в регіоні'!$B1164=Лист2!$D$1,'Залишки в регіоні'!$L1164,0)</f>
        <v>0</v>
      </c>
      <c r="E1164" s="1">
        <f>IF('Залишки в регіоні'!$B1164=Лист2!$E$1,'Залишки в регіоні'!$L1164,0)</f>
        <v>0</v>
      </c>
      <c r="F1164" s="1">
        <f>IF('Залишки в регіоні'!$B1164=Лист2!$F$1,'Залишки в регіоні'!$L1164,0)</f>
        <v>0</v>
      </c>
      <c r="G1164" s="1">
        <f>IF('Залишки в регіоні'!$B1164=Лист2!$G$1,'Залишки в регіоні'!$L1164,0)</f>
        <v>0</v>
      </c>
      <c r="H1164" s="1">
        <f>IF('Залишки в регіоні'!$B1164=Лист2!$H$1,'Залишки в регіоні'!$L1164,0)</f>
        <v>0</v>
      </c>
      <c r="I1164" s="1">
        <f>IF('Залишки в регіоні'!$B1164=Лист2!$I$1,'Залишки в регіоні'!$L1164,0)</f>
        <v>0</v>
      </c>
      <c r="J1164" s="1">
        <f>IF('Залишки в регіоні'!$B1164=Лист2!$J$1,'Залишки в регіоні'!$L1164,0)</f>
        <v>0</v>
      </c>
      <c r="K1164" s="1">
        <f>IF('[1]Залишки в регіоні'!$B1164=[1]Лист2!$K$1,'[1]Залишки в регіоні'!$L1164,0)</f>
        <v>0</v>
      </c>
      <c r="L1164" s="1">
        <f>IF('[1]Залишки в регіоні'!$B1164=[1]Лист2!$L$1,'[1]Залишки в регіоні'!$L1164,0)</f>
        <v>0</v>
      </c>
    </row>
    <row r="1165" spans="1:12" x14ac:dyDescent="0.2">
      <c r="A1165" s="1">
        <f>IF('Залишки в регіоні'!$B1165=Лист2!$A$1,'Залишки в регіоні'!$L1165,0)</f>
        <v>0</v>
      </c>
      <c r="B1165" s="1">
        <f>IF('Залишки в регіоні'!$B1165=Лист2!$B$1,'Залишки в регіоні'!$L1165,0)</f>
        <v>0</v>
      </c>
      <c r="C1165" s="1">
        <f>IF('Залишки в регіоні'!$B1165=Лист2!$C$1,'Залишки в регіоні'!$L1165,0)</f>
        <v>0</v>
      </c>
      <c r="D1165" s="1">
        <f>IF('Залишки в регіоні'!$B1165=Лист2!$D$1,'Залишки в регіоні'!$L1165,0)</f>
        <v>0</v>
      </c>
      <c r="E1165" s="1">
        <f>IF('Залишки в регіоні'!$B1165=Лист2!$E$1,'Залишки в регіоні'!$L1165,0)</f>
        <v>0</v>
      </c>
      <c r="F1165" s="1">
        <f>IF('Залишки в регіоні'!$B1165=Лист2!$F$1,'Залишки в регіоні'!$L1165,0)</f>
        <v>0</v>
      </c>
      <c r="G1165" s="1">
        <f>IF('Залишки в регіоні'!$B1165=Лист2!$G$1,'Залишки в регіоні'!$L1165,0)</f>
        <v>0</v>
      </c>
      <c r="H1165" s="1">
        <f>IF('Залишки в регіоні'!$B1165=Лист2!$H$1,'Залишки в регіоні'!$L1165,0)</f>
        <v>0</v>
      </c>
      <c r="I1165" s="1">
        <f>IF('Залишки в регіоні'!$B1165=Лист2!$I$1,'Залишки в регіоні'!$L1165,0)</f>
        <v>0</v>
      </c>
      <c r="J1165" s="1">
        <f>IF('Залишки в регіоні'!$B1165=Лист2!$J$1,'Залишки в регіоні'!$L1165,0)</f>
        <v>0</v>
      </c>
      <c r="K1165" s="1">
        <f>IF('[1]Залишки в регіоні'!$B1165=[1]Лист2!$K$1,'[1]Залишки в регіоні'!$L1165,0)</f>
        <v>0</v>
      </c>
      <c r="L1165" s="1">
        <f>IF('[1]Залишки в регіоні'!$B1165=[1]Лист2!$L$1,'[1]Залишки в регіоні'!$L1165,0)</f>
        <v>0</v>
      </c>
    </row>
    <row r="1166" spans="1:12" x14ac:dyDescent="0.2">
      <c r="A1166" s="1">
        <f>IF('Залишки в регіоні'!$B1166=Лист2!$A$1,'Залишки в регіоні'!$L1166,0)</f>
        <v>0</v>
      </c>
      <c r="B1166" s="1">
        <f>IF('Залишки в регіоні'!$B1166=Лист2!$B$1,'Залишки в регіоні'!$L1166,0)</f>
        <v>0</v>
      </c>
      <c r="C1166" s="1">
        <f>IF('Залишки в регіоні'!$B1166=Лист2!$C$1,'Залишки в регіоні'!$L1166,0)</f>
        <v>0</v>
      </c>
      <c r="D1166" s="1">
        <f>IF('Залишки в регіоні'!$B1166=Лист2!$D$1,'Залишки в регіоні'!$L1166,0)</f>
        <v>0</v>
      </c>
      <c r="E1166" s="1">
        <f>IF('Залишки в регіоні'!$B1166=Лист2!$E$1,'Залишки в регіоні'!$L1166,0)</f>
        <v>0</v>
      </c>
      <c r="F1166" s="1">
        <f>IF('Залишки в регіоні'!$B1166=Лист2!$F$1,'Залишки в регіоні'!$L1166,0)</f>
        <v>0</v>
      </c>
      <c r="G1166" s="1">
        <f>IF('Залишки в регіоні'!$B1166=Лист2!$G$1,'Залишки в регіоні'!$L1166,0)</f>
        <v>0</v>
      </c>
      <c r="H1166" s="1">
        <f>IF('Залишки в регіоні'!$B1166=Лист2!$H$1,'Залишки в регіоні'!$L1166,0)</f>
        <v>0</v>
      </c>
      <c r="I1166" s="1">
        <f>IF('Залишки в регіоні'!$B1166=Лист2!$I$1,'Залишки в регіоні'!$L1166,0)</f>
        <v>0</v>
      </c>
      <c r="J1166" s="1">
        <f>IF('Залишки в регіоні'!$B1166=Лист2!$J$1,'Залишки в регіоні'!$L1166,0)</f>
        <v>0</v>
      </c>
      <c r="K1166" s="1">
        <f>IF('[1]Залишки в регіоні'!$B1166=[1]Лист2!$K$1,'[1]Залишки в регіоні'!$L1166,0)</f>
        <v>0</v>
      </c>
      <c r="L1166" s="1">
        <f>IF('[1]Залишки в регіоні'!$B1166=[1]Лист2!$L$1,'[1]Залишки в регіоні'!$L1166,0)</f>
        <v>0</v>
      </c>
    </row>
    <row r="1167" spans="1:12" x14ac:dyDescent="0.2">
      <c r="A1167" s="1">
        <f>IF('Залишки в регіоні'!$B1167=Лист2!$A$1,'Залишки в регіоні'!$L1167,0)</f>
        <v>0</v>
      </c>
      <c r="B1167" s="1">
        <f>IF('Залишки в регіоні'!$B1167=Лист2!$B$1,'Залишки в регіоні'!$L1167,0)</f>
        <v>0</v>
      </c>
      <c r="C1167" s="1">
        <f>IF('Залишки в регіоні'!$B1167=Лист2!$C$1,'Залишки в регіоні'!$L1167,0)</f>
        <v>0</v>
      </c>
      <c r="D1167" s="1">
        <f>IF('Залишки в регіоні'!$B1167=Лист2!$D$1,'Залишки в регіоні'!$L1167,0)</f>
        <v>0</v>
      </c>
      <c r="E1167" s="1">
        <f>IF('Залишки в регіоні'!$B1167=Лист2!$E$1,'Залишки в регіоні'!$L1167,0)</f>
        <v>0</v>
      </c>
      <c r="F1167" s="1">
        <f>IF('Залишки в регіоні'!$B1167=Лист2!$F$1,'Залишки в регіоні'!$L1167,0)</f>
        <v>0</v>
      </c>
      <c r="G1167" s="1">
        <f>IF('Залишки в регіоні'!$B1167=Лист2!$G$1,'Залишки в регіоні'!$L1167,0)</f>
        <v>0</v>
      </c>
      <c r="H1167" s="1">
        <f>IF('Залишки в регіоні'!$B1167=Лист2!$H$1,'Залишки в регіоні'!$L1167,0)</f>
        <v>0</v>
      </c>
      <c r="I1167" s="1">
        <f>IF('Залишки в регіоні'!$B1167=Лист2!$I$1,'Залишки в регіоні'!$L1167,0)</f>
        <v>0</v>
      </c>
      <c r="J1167" s="1">
        <f>IF('Залишки в регіоні'!$B1167=Лист2!$J$1,'Залишки в регіоні'!$L1167,0)</f>
        <v>0</v>
      </c>
      <c r="K1167" s="1">
        <f>IF('[1]Залишки в регіоні'!$B1167=[1]Лист2!$K$1,'[1]Залишки в регіоні'!$L1167,0)</f>
        <v>0</v>
      </c>
      <c r="L1167" s="1">
        <f>IF('[1]Залишки в регіоні'!$B1167=[1]Лист2!$L$1,'[1]Залишки в регіоні'!$L1167,0)</f>
        <v>0</v>
      </c>
    </row>
    <row r="1168" spans="1:12" x14ac:dyDescent="0.2">
      <c r="A1168" s="1">
        <f>IF('Залишки в регіоні'!$B1168=Лист2!$A$1,'Залишки в регіоні'!$L1168,0)</f>
        <v>0</v>
      </c>
      <c r="B1168" s="1">
        <f>IF('Залишки в регіоні'!$B1168=Лист2!$B$1,'Залишки в регіоні'!$L1168,0)</f>
        <v>0</v>
      </c>
      <c r="C1168" s="1">
        <f>IF('Залишки в регіоні'!$B1168=Лист2!$C$1,'Залишки в регіоні'!$L1168,0)</f>
        <v>0</v>
      </c>
      <c r="D1168" s="1">
        <f>IF('Залишки в регіоні'!$B1168=Лист2!$D$1,'Залишки в регіоні'!$L1168,0)</f>
        <v>0</v>
      </c>
      <c r="E1168" s="1">
        <f>IF('Залишки в регіоні'!$B1168=Лист2!$E$1,'Залишки в регіоні'!$L1168,0)</f>
        <v>0</v>
      </c>
      <c r="F1168" s="1">
        <f>IF('Залишки в регіоні'!$B1168=Лист2!$F$1,'Залишки в регіоні'!$L1168,0)</f>
        <v>0</v>
      </c>
      <c r="G1168" s="1">
        <f>IF('Залишки в регіоні'!$B1168=Лист2!$G$1,'Залишки в регіоні'!$L1168,0)</f>
        <v>0</v>
      </c>
      <c r="H1168" s="1">
        <f>IF('Залишки в регіоні'!$B1168=Лист2!$H$1,'Залишки в регіоні'!$L1168,0)</f>
        <v>0</v>
      </c>
      <c r="I1168" s="1">
        <f>IF('Залишки в регіоні'!$B1168=Лист2!$I$1,'Залишки в регіоні'!$L1168,0)</f>
        <v>0</v>
      </c>
      <c r="J1168" s="1">
        <f>IF('Залишки в регіоні'!$B1168=Лист2!$J$1,'Залишки в регіоні'!$L1168,0)</f>
        <v>0</v>
      </c>
      <c r="K1168" s="1">
        <f>IF('[1]Залишки в регіоні'!$B1168=[1]Лист2!$K$1,'[1]Залишки в регіоні'!$L1168,0)</f>
        <v>0</v>
      </c>
      <c r="L1168" s="1">
        <f>IF('[1]Залишки в регіоні'!$B1168=[1]Лист2!$L$1,'[1]Залишки в регіоні'!$L1168,0)</f>
        <v>0</v>
      </c>
    </row>
    <row r="1169" spans="1:12" x14ac:dyDescent="0.2">
      <c r="A1169" s="1">
        <f>IF('Залишки в регіоні'!$B1169=Лист2!$A$1,'Залишки в регіоні'!$L1169,0)</f>
        <v>0</v>
      </c>
      <c r="B1169" s="1">
        <f>IF('Залишки в регіоні'!$B1169=Лист2!$B$1,'Залишки в регіоні'!$L1169,0)</f>
        <v>0</v>
      </c>
      <c r="C1169" s="1">
        <f>IF('Залишки в регіоні'!$B1169=Лист2!$C$1,'Залишки в регіоні'!$L1169,0)</f>
        <v>0</v>
      </c>
      <c r="D1169" s="1">
        <f>IF('Залишки в регіоні'!$B1169=Лист2!$D$1,'Залишки в регіоні'!$L1169,0)</f>
        <v>0</v>
      </c>
      <c r="E1169" s="1">
        <f>IF('Залишки в регіоні'!$B1169=Лист2!$E$1,'Залишки в регіоні'!$L1169,0)</f>
        <v>0</v>
      </c>
      <c r="F1169" s="1">
        <f>IF('Залишки в регіоні'!$B1169=Лист2!$F$1,'Залишки в регіоні'!$L1169,0)</f>
        <v>0</v>
      </c>
      <c r="G1169" s="1">
        <f>IF('Залишки в регіоні'!$B1169=Лист2!$G$1,'Залишки в регіоні'!$L1169,0)</f>
        <v>0</v>
      </c>
      <c r="H1169" s="1">
        <f>IF('Залишки в регіоні'!$B1169=Лист2!$H$1,'Залишки в регіоні'!$L1169,0)</f>
        <v>0</v>
      </c>
      <c r="I1169" s="1">
        <f>IF('Залишки в регіоні'!$B1169=Лист2!$I$1,'Залишки в регіоні'!$L1169,0)</f>
        <v>0</v>
      </c>
      <c r="J1169" s="1">
        <f>IF('Залишки в регіоні'!$B1169=Лист2!$J$1,'Залишки в регіоні'!$L1169,0)</f>
        <v>0</v>
      </c>
      <c r="K1169" s="1">
        <f>IF('[1]Залишки в регіоні'!$B1169=[1]Лист2!$K$1,'[1]Залишки в регіоні'!$L1169,0)</f>
        <v>0</v>
      </c>
      <c r="L1169" s="1">
        <f>IF('[1]Залишки в регіоні'!$B1169=[1]Лист2!$L$1,'[1]Залишки в регіоні'!$L1169,0)</f>
        <v>0</v>
      </c>
    </row>
    <row r="1170" spans="1:12" x14ac:dyDescent="0.2">
      <c r="A1170" s="1">
        <f>IF('Залишки в регіоні'!$B1170=Лист2!$A$1,'Залишки в регіоні'!$L1170,0)</f>
        <v>0</v>
      </c>
      <c r="B1170" s="1">
        <f>IF('Залишки в регіоні'!$B1170=Лист2!$B$1,'Залишки в регіоні'!$L1170,0)</f>
        <v>0</v>
      </c>
      <c r="C1170" s="1">
        <f>IF('Залишки в регіоні'!$B1170=Лист2!$C$1,'Залишки в регіоні'!$L1170,0)</f>
        <v>0</v>
      </c>
      <c r="D1170" s="1">
        <f>IF('Залишки в регіоні'!$B1170=Лист2!$D$1,'Залишки в регіоні'!$L1170,0)</f>
        <v>0</v>
      </c>
      <c r="E1170" s="1">
        <f>IF('Залишки в регіоні'!$B1170=Лист2!$E$1,'Залишки в регіоні'!$L1170,0)</f>
        <v>0</v>
      </c>
      <c r="F1170" s="1">
        <f>IF('Залишки в регіоні'!$B1170=Лист2!$F$1,'Залишки в регіоні'!$L1170,0)</f>
        <v>0</v>
      </c>
      <c r="G1170" s="1">
        <f>IF('Залишки в регіоні'!$B1170=Лист2!$G$1,'Залишки в регіоні'!$L1170,0)</f>
        <v>0</v>
      </c>
      <c r="H1170" s="1">
        <f>IF('Залишки в регіоні'!$B1170=Лист2!$H$1,'Залишки в регіоні'!$L1170,0)</f>
        <v>0</v>
      </c>
      <c r="I1170" s="1">
        <f>IF('Залишки в регіоні'!$B1170=Лист2!$I$1,'Залишки в регіоні'!$L1170,0)</f>
        <v>0</v>
      </c>
      <c r="J1170" s="1">
        <f>IF('Залишки в регіоні'!$B1170=Лист2!$J$1,'Залишки в регіоні'!$L1170,0)</f>
        <v>0</v>
      </c>
      <c r="K1170" s="1">
        <f>IF('[1]Залишки в регіоні'!$B1170=[1]Лист2!$K$1,'[1]Залишки в регіоні'!$L1170,0)</f>
        <v>0</v>
      </c>
      <c r="L1170" s="1">
        <f>IF('[1]Залишки в регіоні'!$B1170=[1]Лист2!$L$1,'[1]Залишки в регіоні'!$L1170,0)</f>
        <v>0</v>
      </c>
    </row>
    <row r="1171" spans="1:12" x14ac:dyDescent="0.2">
      <c r="A1171" s="1">
        <f>IF('Залишки в регіоні'!$B1171=Лист2!$A$1,'Залишки в регіоні'!$L1171,0)</f>
        <v>0</v>
      </c>
      <c r="B1171" s="1">
        <f>IF('Залишки в регіоні'!$B1171=Лист2!$B$1,'Залишки в регіоні'!$L1171,0)</f>
        <v>0</v>
      </c>
      <c r="C1171" s="1">
        <f>IF('Залишки в регіоні'!$B1171=Лист2!$C$1,'Залишки в регіоні'!$L1171,0)</f>
        <v>0</v>
      </c>
      <c r="D1171" s="1">
        <f>IF('Залишки в регіоні'!$B1171=Лист2!$D$1,'Залишки в регіоні'!$L1171,0)</f>
        <v>0</v>
      </c>
      <c r="E1171" s="1">
        <f>IF('Залишки в регіоні'!$B1171=Лист2!$E$1,'Залишки в регіоні'!$L1171,0)</f>
        <v>0</v>
      </c>
      <c r="F1171" s="1">
        <f>IF('Залишки в регіоні'!$B1171=Лист2!$F$1,'Залишки в регіоні'!$L1171,0)</f>
        <v>0</v>
      </c>
      <c r="G1171" s="1">
        <f>IF('Залишки в регіоні'!$B1171=Лист2!$G$1,'Залишки в регіоні'!$L1171,0)</f>
        <v>0</v>
      </c>
      <c r="H1171" s="1">
        <f>IF('Залишки в регіоні'!$B1171=Лист2!$H$1,'Залишки в регіоні'!$L1171,0)</f>
        <v>0</v>
      </c>
      <c r="I1171" s="1">
        <f>IF('Залишки в регіоні'!$B1171=Лист2!$I$1,'Залишки в регіоні'!$L1171,0)</f>
        <v>0</v>
      </c>
      <c r="J1171" s="1">
        <f>IF('Залишки в регіоні'!$B1171=Лист2!$J$1,'Залишки в регіоні'!$L1171,0)</f>
        <v>0</v>
      </c>
      <c r="K1171" s="1">
        <f>IF('[1]Залишки в регіоні'!$B1171=[1]Лист2!$K$1,'[1]Залишки в регіоні'!$L1171,0)</f>
        <v>0</v>
      </c>
      <c r="L1171" s="1">
        <f>IF('[1]Залишки в регіоні'!$B1171=[1]Лист2!$L$1,'[1]Залишки в регіоні'!$L1171,0)</f>
        <v>0</v>
      </c>
    </row>
    <row r="1172" spans="1:12" x14ac:dyDescent="0.2">
      <c r="A1172" s="1">
        <f>IF('Залишки в регіоні'!$B1172=Лист2!$A$1,'Залишки в регіоні'!$L1172,0)</f>
        <v>0</v>
      </c>
      <c r="B1172" s="1">
        <f>IF('Залишки в регіоні'!$B1172=Лист2!$B$1,'Залишки в регіоні'!$L1172,0)</f>
        <v>0</v>
      </c>
      <c r="C1172" s="1">
        <f>IF('Залишки в регіоні'!$B1172=Лист2!$C$1,'Залишки в регіоні'!$L1172,0)</f>
        <v>0</v>
      </c>
      <c r="D1172" s="1">
        <f>IF('Залишки в регіоні'!$B1172=Лист2!$D$1,'Залишки в регіоні'!$L1172,0)</f>
        <v>0</v>
      </c>
      <c r="E1172" s="1">
        <f>IF('Залишки в регіоні'!$B1172=Лист2!$E$1,'Залишки в регіоні'!$L1172,0)</f>
        <v>0</v>
      </c>
      <c r="F1172" s="1">
        <f>IF('Залишки в регіоні'!$B1172=Лист2!$F$1,'Залишки в регіоні'!$L1172,0)</f>
        <v>0</v>
      </c>
      <c r="G1172" s="1">
        <f>IF('Залишки в регіоні'!$B1172=Лист2!$G$1,'Залишки в регіоні'!$L1172,0)</f>
        <v>0</v>
      </c>
      <c r="H1172" s="1">
        <f>IF('Залишки в регіоні'!$B1172=Лист2!$H$1,'Залишки в регіоні'!$L1172,0)</f>
        <v>0</v>
      </c>
      <c r="I1172" s="1">
        <f>IF('Залишки в регіоні'!$B1172=Лист2!$I$1,'Залишки в регіоні'!$L1172,0)</f>
        <v>0</v>
      </c>
      <c r="J1172" s="1">
        <f>IF('Залишки в регіоні'!$B1172=Лист2!$J$1,'Залишки в регіоні'!$L1172,0)</f>
        <v>0</v>
      </c>
      <c r="K1172" s="1">
        <f>IF('[1]Залишки в регіоні'!$B1172=[1]Лист2!$K$1,'[1]Залишки в регіоні'!$L1172,0)</f>
        <v>0</v>
      </c>
      <c r="L1172" s="1">
        <f>IF('[1]Залишки в регіоні'!$B1172=[1]Лист2!$L$1,'[1]Залишки в регіоні'!$L1172,0)</f>
        <v>0</v>
      </c>
    </row>
    <row r="1173" spans="1:12" x14ac:dyDescent="0.2">
      <c r="A1173" s="1">
        <f>IF('Залишки в регіоні'!$B1173=Лист2!$A$1,'Залишки в регіоні'!$L1173,0)</f>
        <v>0</v>
      </c>
      <c r="B1173" s="1">
        <f>IF('Залишки в регіоні'!$B1173=Лист2!$B$1,'Залишки в регіоні'!$L1173,0)</f>
        <v>0</v>
      </c>
      <c r="C1173" s="1">
        <f>IF('Залишки в регіоні'!$B1173=Лист2!$C$1,'Залишки в регіоні'!$L1173,0)</f>
        <v>0</v>
      </c>
      <c r="D1173" s="1">
        <f>IF('Залишки в регіоні'!$B1173=Лист2!$D$1,'Залишки в регіоні'!$L1173,0)</f>
        <v>0</v>
      </c>
      <c r="E1173" s="1">
        <f>IF('Залишки в регіоні'!$B1173=Лист2!$E$1,'Залишки в регіоні'!$L1173,0)</f>
        <v>0</v>
      </c>
      <c r="F1173" s="1">
        <f>IF('Залишки в регіоні'!$B1173=Лист2!$F$1,'Залишки в регіоні'!$L1173,0)</f>
        <v>0</v>
      </c>
      <c r="G1173" s="1">
        <f>IF('Залишки в регіоні'!$B1173=Лист2!$G$1,'Залишки в регіоні'!$L1173,0)</f>
        <v>0</v>
      </c>
      <c r="H1173" s="1">
        <f>IF('Залишки в регіоні'!$B1173=Лист2!$H$1,'Залишки в регіоні'!$L1173,0)</f>
        <v>0</v>
      </c>
      <c r="I1173" s="1">
        <f>IF('Залишки в регіоні'!$B1173=Лист2!$I$1,'Залишки в регіоні'!$L1173,0)</f>
        <v>0</v>
      </c>
      <c r="J1173" s="1">
        <f>IF('Залишки в регіоні'!$B1173=Лист2!$J$1,'Залишки в регіоні'!$L1173,0)</f>
        <v>0</v>
      </c>
      <c r="K1173" s="1">
        <f>IF('[1]Залишки в регіоні'!$B1173=[1]Лист2!$K$1,'[1]Залишки в регіоні'!$L1173,0)</f>
        <v>0</v>
      </c>
      <c r="L1173" s="1">
        <f>IF('[1]Залишки в регіоні'!$B1173=[1]Лист2!$L$1,'[1]Залишки в регіоні'!$L1173,0)</f>
        <v>0</v>
      </c>
    </row>
    <row r="1174" spans="1:12" x14ac:dyDescent="0.2">
      <c r="A1174" s="1">
        <f>IF('Залишки в регіоні'!$B1174=Лист2!$A$1,'Залишки в регіоні'!$L1174,0)</f>
        <v>0</v>
      </c>
      <c r="B1174" s="1">
        <f>IF('Залишки в регіоні'!$B1174=Лист2!$B$1,'Залишки в регіоні'!$L1174,0)</f>
        <v>0</v>
      </c>
      <c r="C1174" s="1">
        <f>IF('Залишки в регіоні'!$B1174=Лист2!$C$1,'Залишки в регіоні'!$L1174,0)</f>
        <v>0</v>
      </c>
      <c r="D1174" s="1">
        <f>IF('Залишки в регіоні'!$B1174=Лист2!$D$1,'Залишки в регіоні'!$L1174,0)</f>
        <v>0</v>
      </c>
      <c r="E1174" s="1">
        <f>IF('Залишки в регіоні'!$B1174=Лист2!$E$1,'Залишки в регіоні'!$L1174,0)</f>
        <v>0</v>
      </c>
      <c r="F1174" s="1">
        <f>IF('Залишки в регіоні'!$B1174=Лист2!$F$1,'Залишки в регіоні'!$L1174,0)</f>
        <v>0</v>
      </c>
      <c r="G1174" s="1">
        <f>IF('Залишки в регіоні'!$B1174=Лист2!$G$1,'Залишки в регіоні'!$L1174,0)</f>
        <v>0</v>
      </c>
      <c r="H1174" s="1">
        <f>IF('Залишки в регіоні'!$B1174=Лист2!$H$1,'Залишки в регіоні'!$L1174,0)</f>
        <v>0</v>
      </c>
      <c r="I1174" s="1">
        <f>IF('Залишки в регіоні'!$B1174=Лист2!$I$1,'Залишки в регіоні'!$L1174,0)</f>
        <v>0</v>
      </c>
      <c r="J1174" s="1">
        <f>IF('Залишки в регіоні'!$B1174=Лист2!$J$1,'Залишки в регіоні'!$L1174,0)</f>
        <v>0</v>
      </c>
      <c r="K1174" s="1">
        <f>IF('[1]Залишки в регіоні'!$B1174=[1]Лист2!$K$1,'[1]Залишки в регіоні'!$L1174,0)</f>
        <v>0</v>
      </c>
      <c r="L1174" s="1">
        <f>IF('[1]Залишки в регіоні'!$B1174=[1]Лист2!$L$1,'[1]Залишки в регіоні'!$L1174,0)</f>
        <v>0</v>
      </c>
    </row>
    <row r="1175" spans="1:12" x14ac:dyDescent="0.2">
      <c r="A1175" s="1">
        <f>IF('Залишки в регіоні'!$B1175=Лист2!$A$1,'Залишки в регіоні'!$L1175,0)</f>
        <v>0</v>
      </c>
      <c r="B1175" s="1">
        <f>IF('Залишки в регіоні'!$B1175=Лист2!$B$1,'Залишки в регіоні'!$L1175,0)</f>
        <v>0</v>
      </c>
      <c r="C1175" s="1">
        <f>IF('Залишки в регіоні'!$B1175=Лист2!$C$1,'Залишки в регіоні'!$L1175,0)</f>
        <v>0</v>
      </c>
      <c r="D1175" s="1">
        <f>IF('Залишки в регіоні'!$B1175=Лист2!$D$1,'Залишки в регіоні'!$L1175,0)</f>
        <v>0</v>
      </c>
      <c r="E1175" s="1">
        <f>IF('Залишки в регіоні'!$B1175=Лист2!$E$1,'Залишки в регіоні'!$L1175,0)</f>
        <v>0</v>
      </c>
      <c r="F1175" s="1">
        <f>IF('Залишки в регіоні'!$B1175=Лист2!$F$1,'Залишки в регіоні'!$L1175,0)</f>
        <v>0</v>
      </c>
      <c r="G1175" s="1">
        <f>IF('Залишки в регіоні'!$B1175=Лист2!$G$1,'Залишки в регіоні'!$L1175,0)</f>
        <v>0</v>
      </c>
      <c r="H1175" s="1">
        <f>IF('Залишки в регіоні'!$B1175=Лист2!$H$1,'Залишки в регіоні'!$L1175,0)</f>
        <v>0</v>
      </c>
      <c r="I1175" s="1">
        <f>IF('Залишки в регіоні'!$B1175=Лист2!$I$1,'Залишки в регіоні'!$L1175,0)</f>
        <v>0</v>
      </c>
      <c r="J1175" s="1">
        <f>IF('Залишки в регіоні'!$B1175=Лист2!$J$1,'Залишки в регіоні'!$L1175,0)</f>
        <v>0</v>
      </c>
      <c r="K1175" s="1">
        <f>IF('[1]Залишки в регіоні'!$B1175=[1]Лист2!$K$1,'[1]Залишки в регіоні'!$L1175,0)</f>
        <v>0</v>
      </c>
      <c r="L1175" s="1">
        <f>IF('[1]Залишки в регіоні'!$B1175=[1]Лист2!$L$1,'[1]Залишки в регіоні'!$L1175,0)</f>
        <v>0</v>
      </c>
    </row>
    <row r="1176" spans="1:12" x14ac:dyDescent="0.2">
      <c r="A1176" s="1">
        <f>IF('Залишки в регіоні'!$B1176=Лист2!$A$1,'Залишки в регіоні'!$L1176,0)</f>
        <v>0</v>
      </c>
      <c r="B1176" s="1">
        <f>IF('Залишки в регіоні'!$B1176=Лист2!$B$1,'Залишки в регіоні'!$L1176,0)</f>
        <v>0</v>
      </c>
      <c r="C1176" s="1">
        <f>IF('Залишки в регіоні'!$B1176=Лист2!$C$1,'Залишки в регіоні'!$L1176,0)</f>
        <v>0</v>
      </c>
      <c r="D1176" s="1">
        <f>IF('Залишки в регіоні'!$B1176=Лист2!$D$1,'Залишки в регіоні'!$L1176,0)</f>
        <v>0</v>
      </c>
      <c r="E1176" s="1">
        <f>IF('Залишки в регіоні'!$B1176=Лист2!$E$1,'Залишки в регіоні'!$L1176,0)</f>
        <v>0</v>
      </c>
      <c r="F1176" s="1">
        <f>IF('Залишки в регіоні'!$B1176=Лист2!$F$1,'Залишки в регіоні'!$L1176,0)</f>
        <v>0</v>
      </c>
      <c r="G1176" s="1">
        <f>IF('Залишки в регіоні'!$B1176=Лист2!$G$1,'Залишки в регіоні'!$L1176,0)</f>
        <v>0</v>
      </c>
      <c r="H1176" s="1">
        <f>IF('Залишки в регіоні'!$B1176=Лист2!$H$1,'Залишки в регіоні'!$L1176,0)</f>
        <v>0</v>
      </c>
      <c r="I1176" s="1">
        <f>IF('Залишки в регіоні'!$B1176=Лист2!$I$1,'Залишки в регіоні'!$L1176,0)</f>
        <v>0</v>
      </c>
      <c r="J1176" s="1">
        <f>IF('Залишки в регіоні'!$B1176=Лист2!$J$1,'Залишки в регіоні'!$L1176,0)</f>
        <v>0</v>
      </c>
      <c r="K1176" s="1">
        <f>IF('[1]Залишки в регіоні'!$B1176=[1]Лист2!$K$1,'[1]Залишки в регіоні'!$L1176,0)</f>
        <v>0</v>
      </c>
      <c r="L1176" s="1">
        <f>IF('[1]Залишки в регіоні'!$B1176=[1]Лист2!$L$1,'[1]Залишки в регіоні'!$L1176,0)</f>
        <v>0</v>
      </c>
    </row>
    <row r="1177" spans="1:12" x14ac:dyDescent="0.2">
      <c r="A1177" s="1">
        <f>IF('Залишки в регіоні'!$B1177=Лист2!$A$1,'Залишки в регіоні'!$L1177,0)</f>
        <v>0</v>
      </c>
      <c r="B1177" s="1">
        <f>IF('Залишки в регіоні'!$B1177=Лист2!$B$1,'Залишки в регіоні'!$L1177,0)</f>
        <v>0</v>
      </c>
      <c r="C1177" s="1">
        <f>IF('Залишки в регіоні'!$B1177=Лист2!$C$1,'Залишки в регіоні'!$L1177,0)</f>
        <v>0</v>
      </c>
      <c r="D1177" s="1">
        <f>IF('Залишки в регіоні'!$B1177=Лист2!$D$1,'Залишки в регіоні'!$L1177,0)</f>
        <v>0</v>
      </c>
      <c r="E1177" s="1">
        <f>IF('Залишки в регіоні'!$B1177=Лист2!$E$1,'Залишки в регіоні'!$L1177,0)</f>
        <v>0</v>
      </c>
      <c r="F1177" s="1">
        <f>IF('Залишки в регіоні'!$B1177=Лист2!$F$1,'Залишки в регіоні'!$L1177,0)</f>
        <v>0</v>
      </c>
      <c r="G1177" s="1">
        <f>IF('Залишки в регіоні'!$B1177=Лист2!$G$1,'Залишки в регіоні'!$L1177,0)</f>
        <v>0</v>
      </c>
      <c r="H1177" s="1">
        <f>IF('Залишки в регіоні'!$B1177=Лист2!$H$1,'Залишки в регіоні'!$L1177,0)</f>
        <v>0</v>
      </c>
      <c r="I1177" s="1">
        <f>IF('Залишки в регіоні'!$B1177=Лист2!$I$1,'Залишки в регіоні'!$L1177,0)</f>
        <v>0</v>
      </c>
      <c r="J1177" s="1">
        <f>IF('Залишки в регіоні'!$B1177=Лист2!$J$1,'Залишки в регіоні'!$L1177,0)</f>
        <v>0</v>
      </c>
      <c r="K1177" s="1">
        <f>IF('[1]Залишки в регіоні'!$B1177=[1]Лист2!$K$1,'[1]Залишки в регіоні'!$L1177,0)</f>
        <v>0</v>
      </c>
      <c r="L1177" s="1">
        <f>IF('[1]Залишки в регіоні'!$B1177=[1]Лист2!$L$1,'[1]Залишки в регіоні'!$L1177,0)</f>
        <v>0</v>
      </c>
    </row>
    <row r="1178" spans="1:12" x14ac:dyDescent="0.2">
      <c r="A1178" s="1">
        <f>IF('Залишки в регіоні'!$B1178=Лист2!$A$1,'Залишки в регіоні'!$L1178,0)</f>
        <v>0</v>
      </c>
      <c r="B1178" s="1">
        <f>IF('Залишки в регіоні'!$B1178=Лист2!$B$1,'Залишки в регіоні'!$L1178,0)</f>
        <v>0</v>
      </c>
      <c r="C1178" s="1">
        <f>IF('Залишки в регіоні'!$B1178=Лист2!$C$1,'Залишки в регіоні'!$L1178,0)</f>
        <v>0</v>
      </c>
      <c r="D1178" s="1">
        <f>IF('Залишки в регіоні'!$B1178=Лист2!$D$1,'Залишки в регіоні'!$L1178,0)</f>
        <v>0</v>
      </c>
      <c r="E1178" s="1">
        <f>IF('Залишки в регіоні'!$B1178=Лист2!$E$1,'Залишки в регіоні'!$L1178,0)</f>
        <v>0</v>
      </c>
      <c r="F1178" s="1">
        <f>IF('Залишки в регіоні'!$B1178=Лист2!$F$1,'Залишки в регіоні'!$L1178,0)</f>
        <v>0</v>
      </c>
      <c r="G1178" s="1">
        <f>IF('Залишки в регіоні'!$B1178=Лист2!$G$1,'Залишки в регіоні'!$L1178,0)</f>
        <v>0</v>
      </c>
      <c r="H1178" s="1">
        <f>IF('Залишки в регіоні'!$B1178=Лист2!$H$1,'Залишки в регіоні'!$L1178,0)</f>
        <v>0</v>
      </c>
      <c r="I1178" s="1">
        <f>IF('Залишки в регіоні'!$B1178=Лист2!$I$1,'Залишки в регіоні'!$L1178,0)</f>
        <v>0</v>
      </c>
      <c r="J1178" s="1">
        <f>IF('Залишки в регіоні'!$B1178=Лист2!$J$1,'Залишки в регіоні'!$L1178,0)</f>
        <v>0</v>
      </c>
      <c r="K1178" s="1">
        <f>IF('[1]Залишки в регіоні'!$B1178=[1]Лист2!$K$1,'[1]Залишки в регіоні'!$L1178,0)</f>
        <v>0</v>
      </c>
      <c r="L1178" s="1">
        <f>IF('[1]Залишки в регіоні'!$B1178=[1]Лист2!$L$1,'[1]Залишки в регіоні'!$L1178,0)</f>
        <v>0</v>
      </c>
    </row>
    <row r="1179" spans="1:12" x14ac:dyDescent="0.2">
      <c r="A1179" s="1">
        <f>IF('Залишки в регіоні'!$B1179=Лист2!$A$1,'Залишки в регіоні'!$L1179,0)</f>
        <v>0</v>
      </c>
      <c r="B1179" s="1">
        <f>IF('Залишки в регіоні'!$B1179=Лист2!$B$1,'Залишки в регіоні'!$L1179,0)</f>
        <v>0</v>
      </c>
      <c r="C1179" s="1">
        <f>IF('Залишки в регіоні'!$B1179=Лист2!$C$1,'Залишки в регіоні'!$L1179,0)</f>
        <v>0</v>
      </c>
      <c r="D1179" s="1">
        <f>IF('Залишки в регіоні'!$B1179=Лист2!$D$1,'Залишки в регіоні'!$L1179,0)</f>
        <v>0</v>
      </c>
      <c r="E1179" s="1">
        <f>IF('Залишки в регіоні'!$B1179=Лист2!$E$1,'Залишки в регіоні'!$L1179,0)</f>
        <v>0</v>
      </c>
      <c r="F1179" s="1">
        <f>IF('Залишки в регіоні'!$B1179=Лист2!$F$1,'Залишки в регіоні'!$L1179,0)</f>
        <v>0</v>
      </c>
      <c r="G1179" s="1">
        <f>IF('Залишки в регіоні'!$B1179=Лист2!$G$1,'Залишки в регіоні'!$L1179,0)</f>
        <v>0</v>
      </c>
      <c r="H1179" s="1">
        <f>IF('Залишки в регіоні'!$B1179=Лист2!$H$1,'Залишки в регіоні'!$L1179,0)</f>
        <v>0</v>
      </c>
      <c r="I1179" s="1">
        <f>IF('Залишки в регіоні'!$B1179=Лист2!$I$1,'Залишки в регіоні'!$L1179,0)</f>
        <v>0</v>
      </c>
      <c r="J1179" s="1">
        <f>IF('Залишки в регіоні'!$B1179=Лист2!$J$1,'Залишки в регіоні'!$L1179,0)</f>
        <v>0</v>
      </c>
      <c r="K1179" s="1">
        <f>IF('[1]Залишки в регіоні'!$B1179=[1]Лист2!$K$1,'[1]Залишки в регіоні'!$L1179,0)</f>
        <v>0</v>
      </c>
      <c r="L1179" s="1">
        <f>IF('[1]Залишки в регіоні'!$B1179=[1]Лист2!$L$1,'[1]Залишки в регіоні'!$L1179,0)</f>
        <v>0</v>
      </c>
    </row>
    <row r="1180" spans="1:12" x14ac:dyDescent="0.2">
      <c r="A1180" s="1">
        <f>IF('Залишки в регіоні'!$B1180=Лист2!$A$1,'Залишки в регіоні'!$L1180,0)</f>
        <v>0</v>
      </c>
      <c r="B1180" s="1">
        <f>IF('Залишки в регіоні'!$B1180=Лист2!$B$1,'Залишки в регіоні'!$L1180,0)</f>
        <v>0</v>
      </c>
      <c r="C1180" s="1">
        <f>IF('Залишки в регіоні'!$B1180=Лист2!$C$1,'Залишки в регіоні'!$L1180,0)</f>
        <v>0</v>
      </c>
      <c r="D1180" s="1">
        <f>IF('Залишки в регіоні'!$B1180=Лист2!$D$1,'Залишки в регіоні'!$L1180,0)</f>
        <v>0</v>
      </c>
      <c r="E1180" s="1">
        <f>IF('Залишки в регіоні'!$B1180=Лист2!$E$1,'Залишки в регіоні'!$L1180,0)</f>
        <v>0</v>
      </c>
      <c r="F1180" s="1">
        <f>IF('Залишки в регіоні'!$B1180=Лист2!$F$1,'Залишки в регіоні'!$L1180,0)</f>
        <v>0</v>
      </c>
      <c r="G1180" s="1">
        <f>IF('Залишки в регіоні'!$B1180=Лист2!$G$1,'Залишки в регіоні'!$L1180,0)</f>
        <v>0</v>
      </c>
      <c r="H1180" s="1">
        <f>IF('Залишки в регіоні'!$B1180=Лист2!$H$1,'Залишки в регіоні'!$L1180,0)</f>
        <v>0</v>
      </c>
      <c r="I1180" s="1">
        <f>IF('Залишки в регіоні'!$B1180=Лист2!$I$1,'Залишки в регіоні'!$L1180,0)</f>
        <v>0</v>
      </c>
      <c r="J1180" s="1">
        <f>IF('Залишки в регіоні'!$B1180=Лист2!$J$1,'Залишки в регіоні'!$L1180,0)</f>
        <v>0</v>
      </c>
      <c r="K1180" s="1">
        <f>IF('[1]Залишки в регіоні'!$B1180=[1]Лист2!$K$1,'[1]Залишки в регіоні'!$L1180,0)</f>
        <v>0</v>
      </c>
      <c r="L1180" s="1">
        <f>IF('[1]Залишки в регіоні'!$B1180=[1]Лист2!$L$1,'[1]Залишки в регіоні'!$L1180,0)</f>
        <v>0</v>
      </c>
    </row>
    <row r="1181" spans="1:12" x14ac:dyDescent="0.2">
      <c r="A1181" s="1">
        <f>IF('Залишки в регіоні'!$B1181=Лист2!$A$1,'Залишки в регіоні'!$L1181,0)</f>
        <v>0</v>
      </c>
      <c r="B1181" s="1">
        <f>IF('Залишки в регіоні'!$B1181=Лист2!$B$1,'Залишки в регіоні'!$L1181,0)</f>
        <v>0</v>
      </c>
      <c r="C1181" s="1">
        <f>IF('Залишки в регіоні'!$B1181=Лист2!$C$1,'Залишки в регіоні'!$L1181,0)</f>
        <v>0</v>
      </c>
      <c r="D1181" s="1">
        <f>IF('Залишки в регіоні'!$B1181=Лист2!$D$1,'Залишки в регіоні'!$L1181,0)</f>
        <v>0</v>
      </c>
      <c r="E1181" s="1">
        <f>IF('Залишки в регіоні'!$B1181=Лист2!$E$1,'Залишки в регіоні'!$L1181,0)</f>
        <v>0</v>
      </c>
      <c r="F1181" s="1">
        <f>IF('Залишки в регіоні'!$B1181=Лист2!$F$1,'Залишки в регіоні'!$L1181,0)</f>
        <v>0</v>
      </c>
      <c r="G1181" s="1">
        <f>IF('Залишки в регіоні'!$B1181=Лист2!$G$1,'Залишки в регіоні'!$L1181,0)</f>
        <v>0</v>
      </c>
      <c r="H1181" s="1">
        <f>IF('Залишки в регіоні'!$B1181=Лист2!$H$1,'Залишки в регіоні'!$L1181,0)</f>
        <v>0</v>
      </c>
      <c r="I1181" s="1">
        <f>IF('Залишки в регіоні'!$B1181=Лист2!$I$1,'Залишки в регіоні'!$L1181,0)</f>
        <v>0</v>
      </c>
      <c r="J1181" s="1">
        <f>IF('Залишки в регіоні'!$B1181=Лист2!$J$1,'Залишки в регіоні'!$L1181,0)</f>
        <v>0</v>
      </c>
      <c r="K1181" s="1">
        <f>IF('[1]Залишки в регіоні'!$B1181=[1]Лист2!$K$1,'[1]Залишки в регіоні'!$L1181,0)</f>
        <v>0</v>
      </c>
      <c r="L1181" s="1">
        <f>IF('[1]Залишки в регіоні'!$B1181=[1]Лист2!$L$1,'[1]Залишки в регіоні'!$L1181,0)</f>
        <v>0</v>
      </c>
    </row>
    <row r="1182" spans="1:12" x14ac:dyDescent="0.2">
      <c r="A1182" s="1">
        <f>IF('Залишки в регіоні'!$B1182=Лист2!$A$1,'Залишки в регіоні'!$L1182,0)</f>
        <v>0</v>
      </c>
      <c r="B1182" s="1">
        <f>IF('Залишки в регіоні'!$B1182=Лист2!$B$1,'Залишки в регіоні'!$L1182,0)</f>
        <v>0</v>
      </c>
      <c r="C1182" s="1">
        <f>IF('Залишки в регіоні'!$B1182=Лист2!$C$1,'Залишки в регіоні'!$L1182,0)</f>
        <v>0</v>
      </c>
      <c r="D1182" s="1">
        <f>IF('Залишки в регіоні'!$B1182=Лист2!$D$1,'Залишки в регіоні'!$L1182,0)</f>
        <v>0</v>
      </c>
      <c r="E1182" s="1">
        <f>IF('Залишки в регіоні'!$B1182=Лист2!$E$1,'Залишки в регіоні'!$L1182,0)</f>
        <v>0</v>
      </c>
      <c r="F1182" s="1">
        <f>IF('Залишки в регіоні'!$B1182=Лист2!$F$1,'Залишки в регіоні'!$L1182,0)</f>
        <v>0</v>
      </c>
      <c r="G1182" s="1">
        <f>IF('Залишки в регіоні'!$B1182=Лист2!$G$1,'Залишки в регіоні'!$L1182,0)</f>
        <v>0</v>
      </c>
      <c r="H1182" s="1">
        <f>IF('Залишки в регіоні'!$B1182=Лист2!$H$1,'Залишки в регіоні'!$L1182,0)</f>
        <v>0</v>
      </c>
      <c r="I1182" s="1">
        <f>IF('Залишки в регіоні'!$B1182=Лист2!$I$1,'Залишки в регіоні'!$L1182,0)</f>
        <v>0</v>
      </c>
      <c r="J1182" s="1">
        <f>IF('Залишки в регіоні'!$B1182=Лист2!$J$1,'Залишки в регіоні'!$L1182,0)</f>
        <v>0</v>
      </c>
      <c r="K1182" s="1">
        <f>IF('[1]Залишки в регіоні'!$B1182=[1]Лист2!$K$1,'[1]Залишки в регіоні'!$L1182,0)</f>
        <v>0</v>
      </c>
      <c r="L1182" s="1">
        <f>IF('[1]Залишки в регіоні'!$B1182=[1]Лист2!$L$1,'[1]Залишки в регіоні'!$L1182,0)</f>
        <v>0</v>
      </c>
    </row>
    <row r="1183" spans="1:12" x14ac:dyDescent="0.2">
      <c r="A1183" s="1">
        <f>IF('Залишки в регіоні'!$B1183=Лист2!$A$1,'Залишки в регіоні'!$L1183,0)</f>
        <v>0</v>
      </c>
      <c r="B1183" s="1">
        <f>IF('Залишки в регіоні'!$B1183=Лист2!$B$1,'Залишки в регіоні'!$L1183,0)</f>
        <v>0</v>
      </c>
      <c r="C1183" s="1">
        <f>IF('Залишки в регіоні'!$B1183=Лист2!$C$1,'Залишки в регіоні'!$L1183,0)</f>
        <v>0</v>
      </c>
      <c r="D1183" s="1">
        <f>IF('Залишки в регіоні'!$B1183=Лист2!$D$1,'Залишки в регіоні'!$L1183,0)</f>
        <v>0</v>
      </c>
      <c r="E1183" s="1">
        <f>IF('Залишки в регіоні'!$B1183=Лист2!$E$1,'Залишки в регіоні'!$L1183,0)</f>
        <v>0</v>
      </c>
      <c r="F1183" s="1">
        <f>IF('Залишки в регіоні'!$B1183=Лист2!$F$1,'Залишки в регіоні'!$L1183,0)</f>
        <v>0</v>
      </c>
      <c r="G1183" s="1">
        <f>IF('Залишки в регіоні'!$B1183=Лист2!$G$1,'Залишки в регіоні'!$L1183,0)</f>
        <v>0</v>
      </c>
      <c r="H1183" s="1">
        <f>IF('Залишки в регіоні'!$B1183=Лист2!$H$1,'Залишки в регіоні'!$L1183,0)</f>
        <v>0</v>
      </c>
      <c r="I1183" s="1">
        <f>IF('Залишки в регіоні'!$B1183=Лист2!$I$1,'Залишки в регіоні'!$L1183,0)</f>
        <v>0</v>
      </c>
      <c r="J1183" s="1">
        <f>IF('Залишки в регіоні'!$B1183=Лист2!$J$1,'Залишки в регіоні'!$L1183,0)</f>
        <v>0</v>
      </c>
      <c r="K1183" s="1">
        <f>IF('[1]Залишки в регіоні'!$B1183=[1]Лист2!$K$1,'[1]Залишки в регіоні'!$L1183,0)</f>
        <v>0</v>
      </c>
      <c r="L1183" s="1">
        <f>IF('[1]Залишки в регіоні'!$B1183=[1]Лист2!$L$1,'[1]Залишки в регіоні'!$L1183,0)</f>
        <v>0</v>
      </c>
    </row>
    <row r="1184" spans="1:12" x14ac:dyDescent="0.2">
      <c r="A1184" s="1">
        <f>IF('Залишки в регіоні'!$B1184=Лист2!$A$1,'Залишки в регіоні'!$L1184,0)</f>
        <v>0</v>
      </c>
      <c r="B1184" s="1">
        <f>IF('Залишки в регіоні'!$B1184=Лист2!$B$1,'Залишки в регіоні'!$L1184,0)</f>
        <v>0</v>
      </c>
      <c r="C1184" s="1">
        <f>IF('Залишки в регіоні'!$B1184=Лист2!$C$1,'Залишки в регіоні'!$L1184,0)</f>
        <v>0</v>
      </c>
      <c r="D1184" s="1">
        <f>IF('Залишки в регіоні'!$B1184=Лист2!$D$1,'Залишки в регіоні'!$L1184,0)</f>
        <v>0</v>
      </c>
      <c r="E1184" s="1">
        <f>IF('Залишки в регіоні'!$B1184=Лист2!$E$1,'Залишки в регіоні'!$L1184,0)</f>
        <v>0</v>
      </c>
      <c r="F1184" s="1">
        <f>IF('Залишки в регіоні'!$B1184=Лист2!$F$1,'Залишки в регіоні'!$L1184,0)</f>
        <v>0</v>
      </c>
      <c r="G1184" s="1">
        <f>IF('Залишки в регіоні'!$B1184=Лист2!$G$1,'Залишки в регіоні'!$L1184,0)</f>
        <v>0</v>
      </c>
      <c r="H1184" s="1">
        <f>IF('Залишки в регіоні'!$B1184=Лист2!$H$1,'Залишки в регіоні'!$L1184,0)</f>
        <v>0</v>
      </c>
      <c r="I1184" s="1">
        <f>IF('Залишки в регіоні'!$B1184=Лист2!$I$1,'Залишки в регіоні'!$L1184,0)</f>
        <v>0</v>
      </c>
      <c r="J1184" s="1">
        <f>IF('Залишки в регіоні'!$B1184=Лист2!$J$1,'Залишки в регіоні'!$L1184,0)</f>
        <v>0</v>
      </c>
      <c r="K1184" s="1">
        <f>IF('[1]Залишки в регіоні'!$B1184=[1]Лист2!$K$1,'[1]Залишки в регіоні'!$L1184,0)</f>
        <v>0</v>
      </c>
      <c r="L1184" s="1">
        <f>IF('[1]Залишки в регіоні'!$B1184=[1]Лист2!$L$1,'[1]Залишки в регіоні'!$L1184,0)</f>
        <v>0</v>
      </c>
    </row>
    <row r="1185" spans="1:12" x14ac:dyDescent="0.2">
      <c r="A1185" s="1">
        <f>IF('Залишки в регіоні'!$B1185=Лист2!$A$1,'Залишки в регіоні'!$L1185,0)</f>
        <v>0</v>
      </c>
      <c r="B1185" s="1">
        <f>IF('Залишки в регіоні'!$B1185=Лист2!$B$1,'Залишки в регіоні'!$L1185,0)</f>
        <v>0</v>
      </c>
      <c r="C1185" s="1">
        <f>IF('Залишки в регіоні'!$B1185=Лист2!$C$1,'Залишки в регіоні'!$L1185,0)</f>
        <v>0</v>
      </c>
      <c r="D1185" s="1">
        <f>IF('Залишки в регіоні'!$B1185=Лист2!$D$1,'Залишки в регіоні'!$L1185,0)</f>
        <v>0</v>
      </c>
      <c r="E1185" s="1">
        <f>IF('Залишки в регіоні'!$B1185=Лист2!$E$1,'Залишки в регіоні'!$L1185,0)</f>
        <v>0</v>
      </c>
      <c r="F1185" s="1">
        <f>IF('Залишки в регіоні'!$B1185=Лист2!$F$1,'Залишки в регіоні'!$L1185,0)</f>
        <v>0</v>
      </c>
      <c r="G1185" s="1">
        <f>IF('Залишки в регіоні'!$B1185=Лист2!$G$1,'Залишки в регіоні'!$L1185,0)</f>
        <v>0</v>
      </c>
      <c r="H1185" s="1">
        <f>IF('Залишки в регіоні'!$B1185=Лист2!$H$1,'Залишки в регіоні'!$L1185,0)</f>
        <v>0</v>
      </c>
      <c r="I1185" s="1">
        <f>IF('Залишки в регіоні'!$B1185=Лист2!$I$1,'Залишки в регіоні'!$L1185,0)</f>
        <v>0</v>
      </c>
      <c r="J1185" s="1">
        <f>IF('Залишки в регіоні'!$B1185=Лист2!$J$1,'Залишки в регіоні'!$L1185,0)</f>
        <v>0</v>
      </c>
      <c r="K1185" s="1">
        <f>IF('[1]Залишки в регіоні'!$B1185=[1]Лист2!$K$1,'[1]Залишки в регіоні'!$L1185,0)</f>
        <v>0</v>
      </c>
      <c r="L1185" s="1">
        <f>IF('[1]Залишки в регіоні'!$B1185=[1]Лист2!$L$1,'[1]Залишки в регіоні'!$L1185,0)</f>
        <v>0</v>
      </c>
    </row>
    <row r="1186" spans="1:12" x14ac:dyDescent="0.2">
      <c r="A1186" s="1">
        <f>IF('Залишки в регіоні'!$B1186=Лист2!$A$1,'Залишки в регіоні'!$L1186,0)</f>
        <v>0</v>
      </c>
      <c r="B1186" s="1">
        <f>IF('Залишки в регіоні'!$B1186=Лист2!$B$1,'Залишки в регіоні'!$L1186,0)</f>
        <v>0</v>
      </c>
      <c r="C1186" s="1">
        <f>IF('Залишки в регіоні'!$B1186=Лист2!$C$1,'Залишки в регіоні'!$L1186,0)</f>
        <v>0</v>
      </c>
      <c r="D1186" s="1">
        <f>IF('Залишки в регіоні'!$B1186=Лист2!$D$1,'Залишки в регіоні'!$L1186,0)</f>
        <v>0</v>
      </c>
      <c r="E1186" s="1">
        <f>IF('Залишки в регіоні'!$B1186=Лист2!$E$1,'Залишки в регіоні'!$L1186,0)</f>
        <v>0</v>
      </c>
      <c r="F1186" s="1">
        <f>IF('Залишки в регіоні'!$B1186=Лист2!$F$1,'Залишки в регіоні'!$L1186,0)</f>
        <v>0</v>
      </c>
      <c r="G1186" s="1">
        <f>IF('Залишки в регіоні'!$B1186=Лист2!$G$1,'Залишки в регіоні'!$L1186,0)</f>
        <v>0</v>
      </c>
      <c r="H1186" s="1">
        <f>IF('Залишки в регіоні'!$B1186=Лист2!$H$1,'Залишки в регіоні'!$L1186,0)</f>
        <v>0</v>
      </c>
      <c r="I1186" s="1">
        <f>IF('Залишки в регіоні'!$B1186=Лист2!$I$1,'Залишки в регіоні'!$L1186,0)</f>
        <v>0</v>
      </c>
      <c r="J1186" s="1">
        <f>IF('Залишки в регіоні'!$B1186=Лист2!$J$1,'Залишки в регіоні'!$L1186,0)</f>
        <v>0</v>
      </c>
      <c r="K1186" s="1">
        <f>IF('[1]Залишки в регіоні'!$B1186=[1]Лист2!$K$1,'[1]Залишки в регіоні'!$L1186,0)</f>
        <v>0</v>
      </c>
      <c r="L1186" s="1">
        <f>IF('[1]Залишки в регіоні'!$B1186=[1]Лист2!$L$1,'[1]Залишки в регіоні'!$L1186,0)</f>
        <v>0</v>
      </c>
    </row>
    <row r="1187" spans="1:12" x14ac:dyDescent="0.2">
      <c r="A1187" s="1">
        <f>IF('Залишки в регіоні'!$B1187=Лист2!$A$1,'Залишки в регіоні'!$L1187,0)</f>
        <v>0</v>
      </c>
      <c r="B1187" s="1">
        <f>IF('Залишки в регіоні'!$B1187=Лист2!$B$1,'Залишки в регіоні'!$L1187,0)</f>
        <v>0</v>
      </c>
      <c r="C1187" s="1">
        <f>IF('Залишки в регіоні'!$B1187=Лист2!$C$1,'Залишки в регіоні'!$L1187,0)</f>
        <v>0</v>
      </c>
      <c r="D1187" s="1">
        <f>IF('Залишки в регіоні'!$B1187=Лист2!$D$1,'Залишки в регіоні'!$L1187,0)</f>
        <v>0</v>
      </c>
      <c r="E1187" s="1">
        <f>IF('Залишки в регіоні'!$B1187=Лист2!$E$1,'Залишки в регіоні'!$L1187,0)</f>
        <v>0</v>
      </c>
      <c r="F1187" s="1">
        <f>IF('Залишки в регіоні'!$B1187=Лист2!$F$1,'Залишки в регіоні'!$L1187,0)</f>
        <v>0</v>
      </c>
      <c r="G1187" s="1">
        <f>IF('Залишки в регіоні'!$B1187=Лист2!$G$1,'Залишки в регіоні'!$L1187,0)</f>
        <v>0</v>
      </c>
      <c r="H1187" s="1">
        <f>IF('Залишки в регіоні'!$B1187=Лист2!$H$1,'Залишки в регіоні'!$L1187,0)</f>
        <v>0</v>
      </c>
      <c r="I1187" s="1">
        <f>IF('Залишки в регіоні'!$B1187=Лист2!$I$1,'Залишки в регіоні'!$L1187,0)</f>
        <v>0</v>
      </c>
      <c r="J1187" s="1">
        <f>IF('Залишки в регіоні'!$B1187=Лист2!$J$1,'Залишки в регіоні'!$L1187,0)</f>
        <v>0</v>
      </c>
      <c r="K1187" s="1">
        <f>IF('[1]Залишки в регіоні'!$B1187=[1]Лист2!$K$1,'[1]Залишки в регіоні'!$L1187,0)</f>
        <v>0</v>
      </c>
      <c r="L1187" s="1">
        <f>IF('[1]Залишки в регіоні'!$B1187=[1]Лист2!$L$1,'[1]Залишки в регіоні'!$L1187,0)</f>
        <v>0</v>
      </c>
    </row>
    <row r="1188" spans="1:12" x14ac:dyDescent="0.2">
      <c r="A1188" s="1">
        <f>IF('Залишки в регіоні'!$B1188=Лист2!$A$1,'Залишки в регіоні'!$L1188,0)</f>
        <v>0</v>
      </c>
      <c r="B1188" s="1">
        <f>IF('Залишки в регіоні'!$B1188=Лист2!$B$1,'Залишки в регіоні'!$L1188,0)</f>
        <v>0</v>
      </c>
      <c r="C1188" s="1">
        <f>IF('Залишки в регіоні'!$B1188=Лист2!$C$1,'Залишки в регіоні'!$L1188,0)</f>
        <v>0</v>
      </c>
      <c r="D1188" s="1">
        <f>IF('Залишки в регіоні'!$B1188=Лист2!$D$1,'Залишки в регіоні'!$L1188,0)</f>
        <v>0</v>
      </c>
      <c r="E1188" s="1">
        <f>IF('Залишки в регіоні'!$B1188=Лист2!$E$1,'Залишки в регіоні'!$L1188,0)</f>
        <v>0</v>
      </c>
      <c r="F1188" s="1">
        <f>IF('Залишки в регіоні'!$B1188=Лист2!$F$1,'Залишки в регіоні'!$L1188,0)</f>
        <v>0</v>
      </c>
      <c r="G1188" s="1">
        <f>IF('Залишки в регіоні'!$B1188=Лист2!$G$1,'Залишки в регіоні'!$L1188,0)</f>
        <v>0</v>
      </c>
      <c r="H1188" s="1">
        <f>IF('Залишки в регіоні'!$B1188=Лист2!$H$1,'Залишки в регіоні'!$L1188,0)</f>
        <v>0</v>
      </c>
      <c r="I1188" s="1">
        <f>IF('Залишки в регіоні'!$B1188=Лист2!$I$1,'Залишки в регіоні'!$L1188,0)</f>
        <v>0</v>
      </c>
      <c r="J1188" s="1">
        <f>IF('Залишки в регіоні'!$B1188=Лист2!$J$1,'Залишки в регіоні'!$L1188,0)</f>
        <v>0</v>
      </c>
      <c r="K1188" s="1">
        <f>IF('[1]Залишки в регіоні'!$B1188=[1]Лист2!$K$1,'[1]Залишки в регіоні'!$L1188,0)</f>
        <v>0</v>
      </c>
      <c r="L1188" s="1">
        <f>IF('[1]Залишки в регіоні'!$B1188=[1]Лист2!$L$1,'[1]Залишки в регіоні'!$L1188,0)</f>
        <v>0</v>
      </c>
    </row>
    <row r="1189" spans="1:12" x14ac:dyDescent="0.2">
      <c r="A1189" s="1">
        <f>IF('Залишки в регіоні'!$B1189=Лист2!$A$1,'Залишки в регіоні'!$L1189,0)</f>
        <v>0</v>
      </c>
      <c r="B1189" s="1">
        <f>IF('Залишки в регіоні'!$B1189=Лист2!$B$1,'Залишки в регіоні'!$L1189,0)</f>
        <v>0</v>
      </c>
      <c r="C1189" s="1">
        <f>IF('Залишки в регіоні'!$B1189=Лист2!$C$1,'Залишки в регіоні'!$L1189,0)</f>
        <v>0</v>
      </c>
      <c r="D1189" s="1">
        <f>IF('Залишки в регіоні'!$B1189=Лист2!$D$1,'Залишки в регіоні'!$L1189,0)</f>
        <v>0</v>
      </c>
      <c r="E1189" s="1">
        <f>IF('Залишки в регіоні'!$B1189=Лист2!$E$1,'Залишки в регіоні'!$L1189,0)</f>
        <v>0</v>
      </c>
      <c r="F1189" s="1">
        <f>IF('Залишки в регіоні'!$B1189=Лист2!$F$1,'Залишки в регіоні'!$L1189,0)</f>
        <v>0</v>
      </c>
      <c r="G1189" s="1">
        <f>IF('Залишки в регіоні'!$B1189=Лист2!$G$1,'Залишки в регіоні'!$L1189,0)</f>
        <v>0</v>
      </c>
      <c r="H1189" s="1">
        <f>IF('Залишки в регіоні'!$B1189=Лист2!$H$1,'Залишки в регіоні'!$L1189,0)</f>
        <v>0</v>
      </c>
      <c r="I1189" s="1">
        <f>IF('Залишки в регіоні'!$B1189=Лист2!$I$1,'Залишки в регіоні'!$L1189,0)</f>
        <v>0</v>
      </c>
      <c r="J1189" s="1">
        <f>IF('Залишки в регіоні'!$B1189=Лист2!$J$1,'Залишки в регіоні'!$L1189,0)</f>
        <v>0</v>
      </c>
      <c r="K1189" s="1">
        <f>IF('[1]Залишки в регіоні'!$B1189=[1]Лист2!$K$1,'[1]Залишки в регіоні'!$L1189,0)</f>
        <v>0</v>
      </c>
      <c r="L1189" s="1">
        <f>IF('[1]Залишки в регіоні'!$B1189=[1]Лист2!$L$1,'[1]Залишки в регіоні'!$L1189,0)</f>
        <v>0</v>
      </c>
    </row>
    <row r="1190" spans="1:12" x14ac:dyDescent="0.2">
      <c r="A1190" s="1">
        <f>IF('Залишки в регіоні'!$B1190=Лист2!$A$1,'Залишки в регіоні'!$L1190,0)</f>
        <v>0</v>
      </c>
      <c r="B1190" s="1">
        <f>IF('Залишки в регіоні'!$B1190=Лист2!$B$1,'Залишки в регіоні'!$L1190,0)</f>
        <v>0</v>
      </c>
      <c r="C1190" s="1">
        <f>IF('Залишки в регіоні'!$B1190=Лист2!$C$1,'Залишки в регіоні'!$L1190,0)</f>
        <v>0</v>
      </c>
      <c r="D1190" s="1">
        <f>IF('Залишки в регіоні'!$B1190=Лист2!$D$1,'Залишки в регіоні'!$L1190,0)</f>
        <v>0</v>
      </c>
      <c r="E1190" s="1">
        <f>IF('Залишки в регіоні'!$B1190=Лист2!$E$1,'Залишки в регіоні'!$L1190,0)</f>
        <v>0</v>
      </c>
      <c r="F1190" s="1">
        <f>IF('Залишки в регіоні'!$B1190=Лист2!$F$1,'Залишки в регіоні'!$L1190,0)</f>
        <v>0</v>
      </c>
      <c r="G1190" s="1">
        <f>IF('Залишки в регіоні'!$B1190=Лист2!$G$1,'Залишки в регіоні'!$L1190,0)</f>
        <v>0</v>
      </c>
      <c r="H1190" s="1">
        <f>IF('Залишки в регіоні'!$B1190=Лист2!$H$1,'Залишки в регіоні'!$L1190,0)</f>
        <v>0</v>
      </c>
      <c r="I1190" s="1">
        <f>IF('Залишки в регіоні'!$B1190=Лист2!$I$1,'Залишки в регіоні'!$L1190,0)</f>
        <v>0</v>
      </c>
      <c r="J1190" s="1">
        <f>IF('Залишки в регіоні'!$B1190=Лист2!$J$1,'Залишки в регіоні'!$L1190,0)</f>
        <v>0</v>
      </c>
      <c r="K1190" s="1">
        <f>IF('[1]Залишки в регіоні'!$B1190=[1]Лист2!$K$1,'[1]Залишки в регіоні'!$L1190,0)</f>
        <v>0</v>
      </c>
      <c r="L1190" s="1">
        <f>IF('[1]Залишки в регіоні'!$B1190=[1]Лист2!$L$1,'[1]Залишки в регіоні'!$L1190,0)</f>
        <v>0</v>
      </c>
    </row>
    <row r="1191" spans="1:12" x14ac:dyDescent="0.2">
      <c r="A1191" s="1">
        <f>IF('Залишки в регіоні'!$B1191=Лист2!$A$1,'Залишки в регіоні'!$L1191,0)</f>
        <v>0</v>
      </c>
      <c r="B1191" s="1">
        <f>IF('Залишки в регіоні'!$B1191=Лист2!$B$1,'Залишки в регіоні'!$L1191,0)</f>
        <v>0</v>
      </c>
      <c r="C1191" s="1">
        <f>IF('Залишки в регіоні'!$B1191=Лист2!$C$1,'Залишки в регіоні'!$L1191,0)</f>
        <v>0</v>
      </c>
      <c r="D1191" s="1">
        <f>IF('Залишки в регіоні'!$B1191=Лист2!$D$1,'Залишки в регіоні'!$L1191,0)</f>
        <v>0</v>
      </c>
      <c r="E1191" s="1">
        <f>IF('Залишки в регіоні'!$B1191=Лист2!$E$1,'Залишки в регіоні'!$L1191,0)</f>
        <v>0</v>
      </c>
      <c r="F1191" s="1">
        <f>IF('Залишки в регіоні'!$B1191=Лист2!$F$1,'Залишки в регіоні'!$L1191,0)</f>
        <v>0</v>
      </c>
      <c r="G1191" s="1">
        <f>IF('Залишки в регіоні'!$B1191=Лист2!$G$1,'Залишки в регіоні'!$L1191,0)</f>
        <v>0</v>
      </c>
      <c r="H1191" s="1">
        <f>IF('Залишки в регіоні'!$B1191=Лист2!$H$1,'Залишки в регіоні'!$L1191,0)</f>
        <v>0</v>
      </c>
      <c r="I1191" s="1">
        <f>IF('Залишки в регіоні'!$B1191=Лист2!$I$1,'Залишки в регіоні'!$L1191,0)</f>
        <v>0</v>
      </c>
      <c r="J1191" s="1">
        <f>IF('Залишки в регіоні'!$B1191=Лист2!$J$1,'Залишки в регіоні'!$L1191,0)</f>
        <v>0</v>
      </c>
      <c r="K1191" s="1">
        <f>IF('[1]Залишки в регіоні'!$B1191=[1]Лист2!$K$1,'[1]Залишки в регіоні'!$L1191,0)</f>
        <v>0</v>
      </c>
      <c r="L1191" s="1">
        <f>IF('[1]Залишки в регіоні'!$B1191=[1]Лист2!$L$1,'[1]Залишки в регіоні'!$L1191,0)</f>
        <v>0</v>
      </c>
    </row>
    <row r="1192" spans="1:12" x14ac:dyDescent="0.2">
      <c r="A1192" s="1">
        <f>IF('Залишки в регіоні'!$B1192=Лист2!$A$1,'Залишки в регіоні'!$L1192,0)</f>
        <v>0</v>
      </c>
      <c r="B1192" s="1">
        <f>IF('Залишки в регіоні'!$B1192=Лист2!$B$1,'Залишки в регіоні'!$L1192,0)</f>
        <v>0</v>
      </c>
      <c r="C1192" s="1">
        <f>IF('Залишки в регіоні'!$B1192=Лист2!$C$1,'Залишки в регіоні'!$L1192,0)</f>
        <v>0</v>
      </c>
      <c r="D1192" s="1">
        <f>IF('Залишки в регіоні'!$B1192=Лист2!$D$1,'Залишки в регіоні'!$L1192,0)</f>
        <v>0</v>
      </c>
      <c r="E1192" s="1">
        <f>IF('Залишки в регіоні'!$B1192=Лист2!$E$1,'Залишки в регіоні'!$L1192,0)</f>
        <v>0</v>
      </c>
      <c r="F1192" s="1">
        <f>IF('Залишки в регіоні'!$B1192=Лист2!$F$1,'Залишки в регіоні'!$L1192,0)</f>
        <v>0</v>
      </c>
      <c r="G1192" s="1">
        <f>IF('Залишки в регіоні'!$B1192=Лист2!$G$1,'Залишки в регіоні'!$L1192,0)</f>
        <v>0</v>
      </c>
      <c r="H1192" s="1">
        <f>IF('Залишки в регіоні'!$B1192=Лист2!$H$1,'Залишки в регіоні'!$L1192,0)</f>
        <v>0</v>
      </c>
      <c r="I1192" s="1">
        <f>IF('Залишки в регіоні'!$B1192=Лист2!$I$1,'Залишки в регіоні'!$L1192,0)</f>
        <v>0</v>
      </c>
      <c r="J1192" s="1">
        <f>IF('Залишки в регіоні'!$B1192=Лист2!$J$1,'Залишки в регіоні'!$L1192,0)</f>
        <v>0</v>
      </c>
      <c r="K1192" s="1">
        <f>IF('[1]Залишки в регіоні'!$B1192=[1]Лист2!$K$1,'[1]Залишки в регіоні'!$L1192,0)</f>
        <v>0</v>
      </c>
      <c r="L1192" s="1">
        <f>IF('[1]Залишки в регіоні'!$B1192=[1]Лист2!$L$1,'[1]Залишки в регіоні'!$L1192,0)</f>
        <v>0</v>
      </c>
    </row>
    <row r="1193" spans="1:12" x14ac:dyDescent="0.2">
      <c r="A1193" s="1">
        <f>IF('Залишки в регіоні'!$B1193=Лист2!$A$1,'Залишки в регіоні'!$L1193,0)</f>
        <v>0</v>
      </c>
      <c r="B1193" s="1">
        <f>IF('Залишки в регіоні'!$B1193=Лист2!$B$1,'Залишки в регіоні'!$L1193,0)</f>
        <v>0</v>
      </c>
      <c r="C1193" s="1">
        <f>IF('Залишки в регіоні'!$B1193=Лист2!$C$1,'Залишки в регіоні'!$L1193,0)</f>
        <v>0</v>
      </c>
      <c r="D1193" s="1">
        <f>IF('Залишки в регіоні'!$B1193=Лист2!$D$1,'Залишки в регіоні'!$L1193,0)</f>
        <v>0</v>
      </c>
      <c r="E1193" s="1">
        <f>IF('Залишки в регіоні'!$B1193=Лист2!$E$1,'Залишки в регіоні'!$L1193,0)</f>
        <v>0</v>
      </c>
      <c r="F1193" s="1">
        <f>IF('Залишки в регіоні'!$B1193=Лист2!$F$1,'Залишки в регіоні'!$L1193,0)</f>
        <v>0</v>
      </c>
      <c r="G1193" s="1">
        <f>IF('Залишки в регіоні'!$B1193=Лист2!$G$1,'Залишки в регіоні'!$L1193,0)</f>
        <v>0</v>
      </c>
      <c r="H1193" s="1">
        <f>IF('Залишки в регіоні'!$B1193=Лист2!$H$1,'Залишки в регіоні'!$L1193,0)</f>
        <v>0</v>
      </c>
      <c r="I1193" s="1">
        <f>IF('Залишки в регіоні'!$B1193=Лист2!$I$1,'Залишки в регіоні'!$L1193,0)</f>
        <v>0</v>
      </c>
      <c r="J1193" s="1">
        <f>IF('Залишки в регіоні'!$B1193=Лист2!$J$1,'Залишки в регіоні'!$L1193,0)</f>
        <v>0</v>
      </c>
      <c r="K1193" s="1">
        <f>IF('[1]Залишки в регіоні'!$B1193=[1]Лист2!$K$1,'[1]Залишки в регіоні'!$L1193,0)</f>
        <v>0</v>
      </c>
      <c r="L1193" s="1">
        <f>IF('[1]Залишки в регіоні'!$B1193=[1]Лист2!$L$1,'[1]Залишки в регіоні'!$L1193,0)</f>
        <v>0</v>
      </c>
    </row>
    <row r="1194" spans="1:12" x14ac:dyDescent="0.2">
      <c r="A1194" s="1">
        <f>IF('Залишки в регіоні'!$B1194=Лист2!$A$1,'Залишки в регіоні'!$L1194,0)</f>
        <v>0</v>
      </c>
      <c r="B1194" s="1">
        <f>IF('Залишки в регіоні'!$B1194=Лист2!$B$1,'Залишки в регіоні'!$L1194,0)</f>
        <v>0</v>
      </c>
      <c r="C1194" s="1">
        <f>IF('Залишки в регіоні'!$B1194=Лист2!$C$1,'Залишки в регіоні'!$L1194,0)</f>
        <v>0</v>
      </c>
      <c r="D1194" s="1">
        <f>IF('Залишки в регіоні'!$B1194=Лист2!$D$1,'Залишки в регіоні'!$L1194,0)</f>
        <v>0</v>
      </c>
      <c r="E1194" s="1">
        <f>IF('Залишки в регіоні'!$B1194=Лист2!$E$1,'Залишки в регіоні'!$L1194,0)</f>
        <v>0</v>
      </c>
      <c r="F1194" s="1">
        <f>IF('Залишки в регіоні'!$B1194=Лист2!$F$1,'Залишки в регіоні'!$L1194,0)</f>
        <v>0</v>
      </c>
      <c r="G1194" s="1">
        <f>IF('Залишки в регіоні'!$B1194=Лист2!$G$1,'Залишки в регіоні'!$L1194,0)</f>
        <v>0</v>
      </c>
      <c r="H1194" s="1">
        <f>IF('Залишки в регіоні'!$B1194=Лист2!$H$1,'Залишки в регіоні'!$L1194,0)</f>
        <v>0</v>
      </c>
      <c r="I1194" s="1">
        <f>IF('Залишки в регіоні'!$B1194=Лист2!$I$1,'Залишки в регіоні'!$L1194,0)</f>
        <v>0</v>
      </c>
      <c r="J1194" s="1">
        <f>IF('Залишки в регіоні'!$B1194=Лист2!$J$1,'Залишки в регіоні'!$L1194,0)</f>
        <v>0</v>
      </c>
      <c r="K1194" s="1">
        <f>IF('[1]Залишки в регіоні'!$B1194=[1]Лист2!$K$1,'[1]Залишки в регіоні'!$L1194,0)</f>
        <v>0</v>
      </c>
      <c r="L1194" s="1">
        <f>IF('[1]Залишки в регіоні'!$B1194=[1]Лист2!$L$1,'[1]Залишки в регіоні'!$L1194,0)</f>
        <v>0</v>
      </c>
    </row>
    <row r="1195" spans="1:12" x14ac:dyDescent="0.2">
      <c r="A1195" s="1">
        <f>IF('Залишки в регіоні'!$B1195=Лист2!$A$1,'Залишки в регіоні'!$L1195,0)</f>
        <v>0</v>
      </c>
      <c r="B1195" s="1">
        <f>IF('Залишки в регіоні'!$B1195=Лист2!$B$1,'Залишки в регіоні'!$L1195,0)</f>
        <v>0</v>
      </c>
      <c r="C1195" s="1">
        <f>IF('Залишки в регіоні'!$B1195=Лист2!$C$1,'Залишки в регіоні'!$L1195,0)</f>
        <v>0</v>
      </c>
      <c r="D1195" s="1">
        <f>IF('Залишки в регіоні'!$B1195=Лист2!$D$1,'Залишки в регіоні'!$L1195,0)</f>
        <v>0</v>
      </c>
      <c r="E1195" s="1">
        <f>IF('Залишки в регіоні'!$B1195=Лист2!$E$1,'Залишки в регіоні'!$L1195,0)</f>
        <v>0</v>
      </c>
      <c r="F1195" s="1">
        <f>IF('Залишки в регіоні'!$B1195=Лист2!$F$1,'Залишки в регіоні'!$L1195,0)</f>
        <v>0</v>
      </c>
      <c r="G1195" s="1">
        <f>IF('Залишки в регіоні'!$B1195=Лист2!$G$1,'Залишки в регіоні'!$L1195,0)</f>
        <v>0</v>
      </c>
      <c r="H1195" s="1">
        <f>IF('Залишки в регіоні'!$B1195=Лист2!$H$1,'Залишки в регіоні'!$L1195,0)</f>
        <v>0</v>
      </c>
      <c r="I1195" s="1">
        <f>IF('Залишки в регіоні'!$B1195=Лист2!$I$1,'Залишки в регіоні'!$L1195,0)</f>
        <v>0</v>
      </c>
      <c r="J1195" s="1">
        <f>IF('Залишки в регіоні'!$B1195=Лист2!$J$1,'Залишки в регіоні'!$L1195,0)</f>
        <v>0</v>
      </c>
      <c r="K1195" s="1">
        <f>IF('[1]Залишки в регіоні'!$B1195=[1]Лист2!$K$1,'[1]Залишки в регіоні'!$L1195,0)</f>
        <v>0</v>
      </c>
      <c r="L1195" s="1">
        <f>IF('[1]Залишки в регіоні'!$B1195=[1]Лист2!$L$1,'[1]Залишки в регіоні'!$L1195,0)</f>
        <v>0</v>
      </c>
    </row>
    <row r="1196" spans="1:12" x14ac:dyDescent="0.2">
      <c r="A1196" s="1">
        <f>IF('Залишки в регіоні'!$B1196=Лист2!$A$1,'Залишки в регіоні'!$L1196,0)</f>
        <v>0</v>
      </c>
      <c r="B1196" s="1">
        <f>IF('Залишки в регіоні'!$B1196=Лист2!$B$1,'Залишки в регіоні'!$L1196,0)</f>
        <v>0</v>
      </c>
      <c r="C1196" s="1">
        <f>IF('Залишки в регіоні'!$B1196=Лист2!$C$1,'Залишки в регіоні'!$L1196,0)</f>
        <v>0</v>
      </c>
      <c r="D1196" s="1">
        <f>IF('Залишки в регіоні'!$B1196=Лист2!$D$1,'Залишки в регіоні'!$L1196,0)</f>
        <v>0</v>
      </c>
      <c r="E1196" s="1">
        <f>IF('Залишки в регіоні'!$B1196=Лист2!$E$1,'Залишки в регіоні'!$L1196,0)</f>
        <v>0</v>
      </c>
      <c r="F1196" s="1">
        <f>IF('Залишки в регіоні'!$B1196=Лист2!$F$1,'Залишки в регіоні'!$L1196,0)</f>
        <v>0</v>
      </c>
      <c r="G1196" s="1">
        <f>IF('Залишки в регіоні'!$B1196=Лист2!$G$1,'Залишки в регіоні'!$L1196,0)</f>
        <v>0</v>
      </c>
      <c r="H1196" s="1">
        <f>IF('Залишки в регіоні'!$B1196=Лист2!$H$1,'Залишки в регіоні'!$L1196,0)</f>
        <v>0</v>
      </c>
      <c r="I1196" s="1">
        <f>IF('Залишки в регіоні'!$B1196=Лист2!$I$1,'Залишки в регіоні'!$L1196,0)</f>
        <v>0</v>
      </c>
      <c r="J1196" s="1">
        <f>IF('Залишки в регіоні'!$B1196=Лист2!$J$1,'Залишки в регіоні'!$L1196,0)</f>
        <v>0</v>
      </c>
      <c r="K1196" s="1">
        <f>IF('[1]Залишки в регіоні'!$B1196=[1]Лист2!$K$1,'[1]Залишки в регіоні'!$L1196,0)</f>
        <v>0</v>
      </c>
      <c r="L1196" s="1">
        <f>IF('[1]Залишки в регіоні'!$B1196=[1]Лист2!$L$1,'[1]Залишки в регіоні'!$L1196,0)</f>
        <v>0</v>
      </c>
    </row>
    <row r="1197" spans="1:12" x14ac:dyDescent="0.2">
      <c r="A1197" s="1">
        <f>IF('Залишки в регіоні'!$B1197=Лист2!$A$1,'Залишки в регіоні'!$L1197,0)</f>
        <v>0</v>
      </c>
      <c r="B1197" s="1">
        <f>IF('Залишки в регіоні'!$B1197=Лист2!$B$1,'Залишки в регіоні'!$L1197,0)</f>
        <v>0</v>
      </c>
      <c r="C1197" s="1">
        <f>IF('Залишки в регіоні'!$B1197=Лист2!$C$1,'Залишки в регіоні'!$L1197,0)</f>
        <v>0</v>
      </c>
      <c r="D1197" s="1">
        <f>IF('Залишки в регіоні'!$B1197=Лист2!$D$1,'Залишки в регіоні'!$L1197,0)</f>
        <v>0</v>
      </c>
      <c r="E1197" s="1">
        <f>IF('Залишки в регіоні'!$B1197=Лист2!$E$1,'Залишки в регіоні'!$L1197,0)</f>
        <v>0</v>
      </c>
      <c r="F1197" s="1">
        <f>IF('Залишки в регіоні'!$B1197=Лист2!$F$1,'Залишки в регіоні'!$L1197,0)</f>
        <v>0</v>
      </c>
      <c r="G1197" s="1">
        <f>IF('Залишки в регіоні'!$B1197=Лист2!$G$1,'Залишки в регіоні'!$L1197,0)</f>
        <v>0</v>
      </c>
      <c r="H1197" s="1">
        <f>IF('Залишки в регіоні'!$B1197=Лист2!$H$1,'Залишки в регіоні'!$L1197,0)</f>
        <v>0</v>
      </c>
      <c r="I1197" s="1">
        <f>IF('Залишки в регіоні'!$B1197=Лист2!$I$1,'Залишки в регіоні'!$L1197,0)</f>
        <v>0</v>
      </c>
      <c r="J1197" s="1">
        <f>IF('Залишки в регіоні'!$B1197=Лист2!$J$1,'Залишки в регіоні'!$L1197,0)</f>
        <v>0</v>
      </c>
      <c r="K1197" s="1">
        <f>IF('[1]Залишки в регіоні'!$B1197=[1]Лист2!$K$1,'[1]Залишки в регіоні'!$L1197,0)</f>
        <v>0</v>
      </c>
      <c r="L1197" s="1">
        <f>IF('[1]Залишки в регіоні'!$B1197=[1]Лист2!$L$1,'[1]Залишки в регіоні'!$L1197,0)</f>
        <v>0</v>
      </c>
    </row>
    <row r="1198" spans="1:12" x14ac:dyDescent="0.2">
      <c r="A1198" s="1">
        <f>IF('Залишки в регіоні'!$B1198=Лист2!$A$1,'Залишки в регіоні'!$L1198,0)</f>
        <v>0</v>
      </c>
      <c r="B1198" s="1">
        <f>IF('Залишки в регіоні'!$B1198=Лист2!$B$1,'Залишки в регіоні'!$L1198,0)</f>
        <v>0</v>
      </c>
      <c r="C1198" s="1">
        <f>IF('Залишки в регіоні'!$B1198=Лист2!$C$1,'Залишки в регіоні'!$L1198,0)</f>
        <v>0</v>
      </c>
      <c r="D1198" s="1">
        <f>IF('Залишки в регіоні'!$B1198=Лист2!$D$1,'Залишки в регіоні'!$L1198,0)</f>
        <v>0</v>
      </c>
      <c r="E1198" s="1">
        <f>IF('Залишки в регіоні'!$B1198=Лист2!$E$1,'Залишки в регіоні'!$L1198,0)</f>
        <v>0</v>
      </c>
      <c r="F1198" s="1">
        <f>IF('Залишки в регіоні'!$B1198=Лист2!$F$1,'Залишки в регіоні'!$L1198,0)</f>
        <v>0</v>
      </c>
      <c r="G1198" s="1">
        <f>IF('Залишки в регіоні'!$B1198=Лист2!$G$1,'Залишки в регіоні'!$L1198,0)</f>
        <v>0</v>
      </c>
      <c r="H1198" s="1">
        <f>IF('Залишки в регіоні'!$B1198=Лист2!$H$1,'Залишки в регіоні'!$L1198,0)</f>
        <v>0</v>
      </c>
      <c r="I1198" s="1">
        <f>IF('Залишки в регіоні'!$B1198=Лист2!$I$1,'Залишки в регіоні'!$L1198,0)</f>
        <v>0</v>
      </c>
      <c r="J1198" s="1">
        <f>IF('Залишки в регіоні'!$B1198=Лист2!$J$1,'Залишки в регіоні'!$L1198,0)</f>
        <v>0</v>
      </c>
      <c r="K1198" s="1">
        <f>IF('[1]Залишки в регіоні'!$B1198=[1]Лист2!$K$1,'[1]Залишки в регіоні'!$L1198,0)</f>
        <v>0</v>
      </c>
      <c r="L1198" s="1">
        <f>IF('[1]Залишки в регіоні'!$B1198=[1]Лист2!$L$1,'[1]Залишки в регіоні'!$L1198,0)</f>
        <v>0</v>
      </c>
    </row>
    <row r="1199" spans="1:12" x14ac:dyDescent="0.2">
      <c r="A1199" s="1">
        <f>IF('Залишки в регіоні'!$B1199=Лист2!$A$1,'Залишки в регіоні'!$L1199,0)</f>
        <v>0</v>
      </c>
      <c r="B1199" s="1">
        <f>IF('Залишки в регіоні'!$B1199=Лист2!$B$1,'Залишки в регіоні'!$L1199,0)</f>
        <v>0</v>
      </c>
      <c r="C1199" s="1">
        <f>IF('Залишки в регіоні'!$B1199=Лист2!$C$1,'Залишки в регіоні'!$L1199,0)</f>
        <v>0</v>
      </c>
      <c r="D1199" s="1">
        <f>IF('Залишки в регіоні'!$B1199=Лист2!$D$1,'Залишки в регіоні'!$L1199,0)</f>
        <v>0</v>
      </c>
      <c r="E1199" s="1">
        <f>IF('Залишки в регіоні'!$B1199=Лист2!$E$1,'Залишки в регіоні'!$L1199,0)</f>
        <v>0</v>
      </c>
      <c r="F1199" s="1">
        <f>IF('Залишки в регіоні'!$B1199=Лист2!$F$1,'Залишки в регіоні'!$L1199,0)</f>
        <v>0</v>
      </c>
      <c r="G1199" s="1">
        <f>IF('Залишки в регіоні'!$B1199=Лист2!$G$1,'Залишки в регіоні'!$L1199,0)</f>
        <v>0</v>
      </c>
      <c r="H1199" s="1">
        <f>IF('Залишки в регіоні'!$B1199=Лист2!$H$1,'Залишки в регіоні'!$L1199,0)</f>
        <v>0</v>
      </c>
      <c r="I1199" s="1">
        <f>IF('Залишки в регіоні'!$B1199=Лист2!$I$1,'Залишки в регіоні'!$L1199,0)</f>
        <v>0</v>
      </c>
      <c r="J1199" s="1">
        <f>IF('Залишки в регіоні'!$B1199=Лист2!$J$1,'Залишки в регіоні'!$L1199,0)</f>
        <v>0</v>
      </c>
      <c r="K1199" s="1">
        <f>IF('[1]Залишки в регіоні'!$B1199=[1]Лист2!$K$1,'[1]Залишки в регіоні'!$L1199,0)</f>
        <v>0</v>
      </c>
      <c r="L1199" s="1">
        <f>IF('[1]Залишки в регіоні'!$B1199=[1]Лист2!$L$1,'[1]Залишки в регіоні'!$L1199,0)</f>
        <v>0</v>
      </c>
    </row>
    <row r="1200" spans="1:12" x14ac:dyDescent="0.2">
      <c r="A1200" s="1">
        <f>IF('Залишки в регіоні'!$B1200=Лист2!$A$1,'Залишки в регіоні'!$L1200,0)</f>
        <v>0</v>
      </c>
      <c r="B1200" s="1">
        <f>IF('Залишки в регіоні'!$B1200=Лист2!$B$1,'Залишки в регіоні'!$L1200,0)</f>
        <v>0</v>
      </c>
      <c r="C1200" s="1">
        <f>IF('Залишки в регіоні'!$B1200=Лист2!$C$1,'Залишки в регіоні'!$L1200,0)</f>
        <v>0</v>
      </c>
      <c r="D1200" s="1">
        <f>IF('Залишки в регіоні'!$B1200=Лист2!$D$1,'Залишки в регіоні'!$L1200,0)</f>
        <v>0</v>
      </c>
      <c r="E1200" s="1">
        <f>IF('Залишки в регіоні'!$B1200=Лист2!$E$1,'Залишки в регіоні'!$L1200,0)</f>
        <v>0</v>
      </c>
      <c r="F1200" s="1">
        <f>IF('Залишки в регіоні'!$B1200=Лист2!$F$1,'Залишки в регіоні'!$L1200,0)</f>
        <v>0</v>
      </c>
      <c r="G1200" s="1">
        <f>IF('Залишки в регіоні'!$B1200=Лист2!$G$1,'Залишки в регіоні'!$L1200,0)</f>
        <v>0</v>
      </c>
      <c r="H1200" s="1">
        <f>IF('Залишки в регіоні'!$B1200=Лист2!$H$1,'Залишки в регіоні'!$L1200,0)</f>
        <v>0</v>
      </c>
      <c r="I1200" s="1">
        <f>IF('Залишки в регіоні'!$B1200=Лист2!$I$1,'Залишки в регіоні'!$L1200,0)</f>
        <v>0</v>
      </c>
      <c r="J1200" s="1">
        <f>IF('Залишки в регіоні'!$B1200=Лист2!$J$1,'Залишки в регіоні'!$L1200,0)</f>
        <v>0</v>
      </c>
      <c r="K1200" s="1">
        <f>IF('[1]Залишки в регіоні'!$B1200=[1]Лист2!$K$1,'[1]Залишки в регіоні'!$L1200,0)</f>
        <v>0</v>
      </c>
      <c r="L1200" s="1">
        <f>IF('[1]Залишки в регіоні'!$B1200=[1]Лист2!$L$1,'[1]Залишки в регіоні'!$L1200,0)</f>
        <v>0</v>
      </c>
    </row>
    <row r="1201" spans="1:12" x14ac:dyDescent="0.2">
      <c r="A1201" s="1">
        <f>IF('Залишки в регіоні'!$B1201=Лист2!$A$1,'Залишки в регіоні'!$L1201,0)</f>
        <v>0</v>
      </c>
      <c r="B1201" s="1">
        <f>IF('Залишки в регіоні'!$B1201=Лист2!$B$1,'Залишки в регіоні'!$L1201,0)</f>
        <v>0</v>
      </c>
      <c r="C1201" s="1">
        <f>IF('Залишки в регіоні'!$B1201=Лист2!$C$1,'Залишки в регіоні'!$L1201,0)</f>
        <v>0</v>
      </c>
      <c r="D1201" s="1">
        <f>IF('Залишки в регіоні'!$B1201=Лист2!$D$1,'Залишки в регіоні'!$L1201,0)</f>
        <v>0</v>
      </c>
      <c r="E1201" s="1">
        <f>IF('Залишки в регіоні'!$B1201=Лист2!$E$1,'Залишки в регіоні'!$L1201,0)</f>
        <v>0</v>
      </c>
      <c r="F1201" s="1">
        <f>IF('Залишки в регіоні'!$B1201=Лист2!$F$1,'Залишки в регіоні'!$L1201,0)</f>
        <v>0</v>
      </c>
      <c r="G1201" s="1">
        <f>IF('Залишки в регіоні'!$B1201=Лист2!$G$1,'Залишки в регіоні'!$L1201,0)</f>
        <v>0</v>
      </c>
      <c r="H1201" s="1">
        <f>IF('Залишки в регіоні'!$B1201=Лист2!$H$1,'Залишки в регіоні'!$L1201,0)</f>
        <v>0</v>
      </c>
      <c r="I1201" s="1">
        <f>IF('Залишки в регіоні'!$B1201=Лист2!$I$1,'Залишки в регіоні'!$L1201,0)</f>
        <v>0</v>
      </c>
      <c r="J1201" s="1">
        <f>IF('Залишки в регіоні'!$B1201=Лист2!$J$1,'Залишки в регіоні'!$L1201,0)</f>
        <v>0</v>
      </c>
      <c r="K1201" s="1">
        <f>IF('[1]Залишки в регіоні'!$B1201=[1]Лист2!$K$1,'[1]Залишки в регіоні'!$L1201,0)</f>
        <v>0</v>
      </c>
      <c r="L1201" s="1">
        <f>IF('[1]Залишки в регіоні'!$B1201=[1]Лист2!$L$1,'[1]Залишки в регіоні'!$L1201,0)</f>
        <v>0</v>
      </c>
    </row>
    <row r="1202" spans="1:12" x14ac:dyDescent="0.2">
      <c r="A1202" s="1">
        <f>IF('Залишки в регіоні'!$B1202=Лист2!$A$1,'Залишки в регіоні'!$L1202,0)</f>
        <v>0</v>
      </c>
      <c r="B1202" s="1">
        <f>IF('Залишки в регіоні'!$B1202=Лист2!$B$1,'Залишки в регіоні'!$L1202,0)</f>
        <v>0</v>
      </c>
      <c r="C1202" s="1">
        <f>IF('Залишки в регіоні'!$B1202=Лист2!$C$1,'Залишки в регіоні'!$L1202,0)</f>
        <v>0</v>
      </c>
      <c r="D1202" s="1">
        <f>IF('Залишки в регіоні'!$B1202=Лист2!$D$1,'Залишки в регіоні'!$L1202,0)</f>
        <v>0</v>
      </c>
      <c r="E1202" s="1">
        <f>IF('Залишки в регіоні'!$B1202=Лист2!$E$1,'Залишки в регіоні'!$L1202,0)</f>
        <v>0</v>
      </c>
      <c r="F1202" s="1">
        <f>IF('Залишки в регіоні'!$B1202=Лист2!$F$1,'Залишки в регіоні'!$L1202,0)</f>
        <v>0</v>
      </c>
      <c r="G1202" s="1">
        <f>IF('Залишки в регіоні'!$B1202=Лист2!$G$1,'Залишки в регіоні'!$L1202,0)</f>
        <v>0</v>
      </c>
      <c r="H1202" s="1">
        <f>IF('Залишки в регіоні'!$B1202=Лист2!$H$1,'Залишки в регіоні'!$L1202,0)</f>
        <v>0</v>
      </c>
      <c r="I1202" s="1">
        <f>IF('Залишки в регіоні'!$B1202=Лист2!$I$1,'Залишки в регіоні'!$L1202,0)</f>
        <v>0</v>
      </c>
      <c r="J1202" s="1">
        <f>IF('Залишки в регіоні'!$B1202=Лист2!$J$1,'Залишки в регіоні'!$L1202,0)</f>
        <v>0</v>
      </c>
      <c r="K1202" s="1">
        <f>IF('[1]Залишки в регіоні'!$B1202=[1]Лист2!$K$1,'[1]Залишки в регіоні'!$L1202,0)</f>
        <v>0</v>
      </c>
      <c r="L1202" s="1">
        <f>IF('[1]Залишки в регіоні'!$B1202=[1]Лист2!$L$1,'[1]Залишки в регіоні'!$L1202,0)</f>
        <v>0</v>
      </c>
    </row>
    <row r="1203" spans="1:12" x14ac:dyDescent="0.2">
      <c r="A1203" s="1">
        <f>IF('Залишки в регіоні'!$B1203=Лист2!$A$1,'Залишки в регіоні'!$L1203,0)</f>
        <v>0</v>
      </c>
      <c r="B1203" s="1">
        <f>IF('Залишки в регіоні'!$B1203=Лист2!$B$1,'Залишки в регіоні'!$L1203,0)</f>
        <v>0</v>
      </c>
      <c r="C1203" s="1">
        <f>IF('Залишки в регіоні'!$B1203=Лист2!$C$1,'Залишки в регіоні'!$L1203,0)</f>
        <v>0</v>
      </c>
      <c r="D1203" s="1">
        <f>IF('Залишки в регіоні'!$B1203=Лист2!$D$1,'Залишки в регіоні'!$L1203,0)</f>
        <v>0</v>
      </c>
      <c r="E1203" s="1">
        <f>IF('Залишки в регіоні'!$B1203=Лист2!$E$1,'Залишки в регіоні'!$L1203,0)</f>
        <v>0</v>
      </c>
      <c r="F1203" s="1">
        <f>IF('Залишки в регіоні'!$B1203=Лист2!$F$1,'Залишки в регіоні'!$L1203,0)</f>
        <v>0</v>
      </c>
      <c r="G1203" s="1">
        <f>IF('Залишки в регіоні'!$B1203=Лист2!$G$1,'Залишки в регіоні'!$L1203,0)</f>
        <v>0</v>
      </c>
      <c r="H1203" s="1">
        <f>IF('Залишки в регіоні'!$B1203=Лист2!$H$1,'Залишки в регіоні'!$L1203,0)</f>
        <v>0</v>
      </c>
      <c r="I1203" s="1">
        <f>IF('Залишки в регіоні'!$B1203=Лист2!$I$1,'Залишки в регіоні'!$L1203,0)</f>
        <v>0</v>
      </c>
      <c r="J1203" s="1">
        <f>IF('Залишки в регіоні'!$B1203=Лист2!$J$1,'Залишки в регіоні'!$L1203,0)</f>
        <v>0</v>
      </c>
      <c r="K1203" s="1">
        <f>IF('[1]Залишки в регіоні'!$B1203=[1]Лист2!$K$1,'[1]Залишки в регіоні'!$L1203,0)</f>
        <v>0</v>
      </c>
      <c r="L1203" s="1">
        <f>IF('[1]Залишки в регіоні'!$B1203=[1]Лист2!$L$1,'[1]Залишки в регіоні'!$L1203,0)</f>
        <v>0</v>
      </c>
    </row>
    <row r="1204" spans="1:12" x14ac:dyDescent="0.2">
      <c r="A1204" s="1">
        <f>IF('Залишки в регіоні'!$B1204=Лист2!$A$1,'Залишки в регіоні'!$L1204,0)</f>
        <v>0</v>
      </c>
      <c r="B1204" s="1">
        <f>IF('Залишки в регіоні'!$B1204=Лист2!$B$1,'Залишки в регіоні'!$L1204,0)</f>
        <v>0</v>
      </c>
      <c r="C1204" s="1">
        <f>IF('Залишки в регіоні'!$B1204=Лист2!$C$1,'Залишки в регіоні'!$L1204,0)</f>
        <v>0</v>
      </c>
      <c r="D1204" s="1">
        <f>IF('Залишки в регіоні'!$B1204=Лист2!$D$1,'Залишки в регіоні'!$L1204,0)</f>
        <v>0</v>
      </c>
      <c r="E1204" s="1">
        <f>IF('Залишки в регіоні'!$B1204=Лист2!$E$1,'Залишки в регіоні'!$L1204,0)</f>
        <v>0</v>
      </c>
      <c r="F1204" s="1">
        <f>IF('Залишки в регіоні'!$B1204=Лист2!$F$1,'Залишки в регіоні'!$L1204,0)</f>
        <v>0</v>
      </c>
      <c r="G1204" s="1">
        <f>IF('Залишки в регіоні'!$B1204=Лист2!$G$1,'Залишки в регіоні'!$L1204,0)</f>
        <v>0</v>
      </c>
      <c r="H1204" s="1">
        <f>IF('Залишки в регіоні'!$B1204=Лист2!$H$1,'Залишки в регіоні'!$L1204,0)</f>
        <v>0</v>
      </c>
      <c r="I1204" s="1">
        <f>IF('Залишки в регіоні'!$B1204=Лист2!$I$1,'Залишки в регіоні'!$L1204,0)</f>
        <v>0</v>
      </c>
      <c r="J1204" s="1">
        <f>IF('Залишки в регіоні'!$B1204=Лист2!$J$1,'Залишки в регіоні'!$L1204,0)</f>
        <v>0</v>
      </c>
      <c r="K1204" s="1">
        <f>IF('[1]Залишки в регіоні'!$B1204=[1]Лист2!$K$1,'[1]Залишки в регіоні'!$L1204,0)</f>
        <v>0</v>
      </c>
      <c r="L1204" s="1">
        <f>IF('[1]Залишки в регіоні'!$B1204=[1]Лист2!$L$1,'[1]Залишки в регіоні'!$L1204,0)</f>
        <v>0</v>
      </c>
    </row>
    <row r="1205" spans="1:12" x14ac:dyDescent="0.2">
      <c r="A1205" s="1">
        <f>IF('Залишки в регіоні'!$B1205=Лист2!$A$1,'Залишки в регіоні'!$L1205,0)</f>
        <v>0</v>
      </c>
      <c r="B1205" s="1">
        <f>IF('Залишки в регіоні'!$B1205=Лист2!$B$1,'Залишки в регіоні'!$L1205,0)</f>
        <v>0</v>
      </c>
      <c r="C1205" s="1">
        <f>IF('Залишки в регіоні'!$B1205=Лист2!$C$1,'Залишки в регіоні'!$L1205,0)</f>
        <v>0</v>
      </c>
      <c r="D1205" s="1">
        <f>IF('Залишки в регіоні'!$B1205=Лист2!$D$1,'Залишки в регіоні'!$L1205,0)</f>
        <v>0</v>
      </c>
      <c r="E1205" s="1">
        <f>IF('Залишки в регіоні'!$B1205=Лист2!$E$1,'Залишки в регіоні'!$L1205,0)</f>
        <v>0</v>
      </c>
      <c r="F1205" s="1">
        <f>IF('Залишки в регіоні'!$B1205=Лист2!$F$1,'Залишки в регіоні'!$L1205,0)</f>
        <v>0</v>
      </c>
      <c r="G1205" s="1">
        <f>IF('Залишки в регіоні'!$B1205=Лист2!$G$1,'Залишки в регіоні'!$L1205,0)</f>
        <v>0</v>
      </c>
      <c r="H1205" s="1">
        <f>IF('Залишки в регіоні'!$B1205=Лист2!$H$1,'Залишки в регіоні'!$L1205,0)</f>
        <v>0</v>
      </c>
      <c r="I1205" s="1">
        <f>IF('Залишки в регіоні'!$B1205=Лист2!$I$1,'Залишки в регіоні'!$L1205,0)</f>
        <v>0</v>
      </c>
      <c r="J1205" s="1">
        <f>IF('Залишки в регіоні'!$B1205=Лист2!$J$1,'Залишки в регіоні'!$L1205,0)</f>
        <v>0</v>
      </c>
      <c r="K1205" s="1">
        <f>IF('[1]Залишки в регіоні'!$B1205=[1]Лист2!$K$1,'[1]Залишки в регіоні'!$L1205,0)</f>
        <v>0</v>
      </c>
      <c r="L1205" s="1">
        <f>IF('[1]Залишки в регіоні'!$B1205=[1]Лист2!$L$1,'[1]Залишки в регіоні'!$L1205,0)</f>
        <v>0</v>
      </c>
    </row>
    <row r="1206" spans="1:12" x14ac:dyDescent="0.2">
      <c r="A1206" s="1">
        <f>IF('Залишки в регіоні'!$B1206=Лист2!$A$1,'Залишки в регіоні'!$L1206,0)</f>
        <v>0</v>
      </c>
      <c r="B1206" s="1">
        <f>IF('Залишки в регіоні'!$B1206=Лист2!$B$1,'Залишки в регіоні'!$L1206,0)</f>
        <v>0</v>
      </c>
      <c r="C1206" s="1">
        <f>IF('Залишки в регіоні'!$B1206=Лист2!$C$1,'Залишки в регіоні'!$L1206,0)</f>
        <v>0</v>
      </c>
      <c r="D1206" s="1">
        <f>IF('Залишки в регіоні'!$B1206=Лист2!$D$1,'Залишки в регіоні'!$L1206,0)</f>
        <v>0</v>
      </c>
      <c r="E1206" s="1">
        <f>IF('Залишки в регіоні'!$B1206=Лист2!$E$1,'Залишки в регіоні'!$L1206,0)</f>
        <v>0</v>
      </c>
      <c r="F1206" s="1">
        <f>IF('Залишки в регіоні'!$B1206=Лист2!$F$1,'Залишки в регіоні'!$L1206,0)</f>
        <v>0</v>
      </c>
      <c r="G1206" s="1">
        <f>IF('Залишки в регіоні'!$B1206=Лист2!$G$1,'Залишки в регіоні'!$L1206,0)</f>
        <v>0</v>
      </c>
      <c r="H1206" s="1">
        <f>IF('Залишки в регіоні'!$B1206=Лист2!$H$1,'Залишки в регіоні'!$L1206,0)</f>
        <v>0</v>
      </c>
      <c r="I1206" s="1">
        <f>IF('Залишки в регіоні'!$B1206=Лист2!$I$1,'Залишки в регіоні'!$L1206,0)</f>
        <v>0</v>
      </c>
      <c r="J1206" s="1">
        <f>IF('Залишки в регіоні'!$B1206=Лист2!$J$1,'Залишки в регіоні'!$L1206,0)</f>
        <v>0</v>
      </c>
      <c r="K1206" s="1">
        <f>IF('[1]Залишки в регіоні'!$B1206=[1]Лист2!$K$1,'[1]Залишки в регіоні'!$L1206,0)</f>
        <v>0</v>
      </c>
      <c r="L1206" s="1">
        <f>IF('[1]Залишки в регіоні'!$B1206=[1]Лист2!$L$1,'[1]Залишки в регіоні'!$L1206,0)</f>
        <v>0</v>
      </c>
    </row>
    <row r="1207" spans="1:12" x14ac:dyDescent="0.2">
      <c r="A1207" s="1">
        <f>IF('Залишки в регіоні'!$B1207=Лист2!$A$1,'Залишки в регіоні'!$L1207,0)</f>
        <v>0</v>
      </c>
      <c r="B1207" s="1">
        <f>IF('Залишки в регіоні'!$B1207=Лист2!$B$1,'Залишки в регіоні'!$L1207,0)</f>
        <v>0</v>
      </c>
      <c r="C1207" s="1">
        <f>IF('Залишки в регіоні'!$B1207=Лист2!$C$1,'Залишки в регіоні'!$L1207,0)</f>
        <v>0</v>
      </c>
      <c r="D1207" s="1">
        <f>IF('Залишки в регіоні'!$B1207=Лист2!$D$1,'Залишки в регіоні'!$L1207,0)</f>
        <v>0</v>
      </c>
      <c r="E1207" s="1">
        <f>IF('Залишки в регіоні'!$B1207=Лист2!$E$1,'Залишки в регіоні'!$L1207,0)</f>
        <v>0</v>
      </c>
      <c r="F1207" s="1">
        <f>IF('Залишки в регіоні'!$B1207=Лист2!$F$1,'Залишки в регіоні'!$L1207,0)</f>
        <v>0</v>
      </c>
      <c r="G1207" s="1">
        <f>IF('Залишки в регіоні'!$B1207=Лист2!$G$1,'Залишки в регіоні'!$L1207,0)</f>
        <v>0</v>
      </c>
      <c r="H1207" s="1">
        <f>IF('Залишки в регіоні'!$B1207=Лист2!$H$1,'Залишки в регіоні'!$L1207,0)</f>
        <v>0</v>
      </c>
      <c r="I1207" s="1">
        <f>IF('Залишки в регіоні'!$B1207=Лист2!$I$1,'Залишки в регіоні'!$L1207,0)</f>
        <v>0</v>
      </c>
      <c r="J1207" s="1">
        <f>IF('Залишки в регіоні'!$B1207=Лист2!$J$1,'Залишки в регіоні'!$L1207,0)</f>
        <v>0</v>
      </c>
      <c r="K1207" s="1">
        <f>IF('[1]Залишки в регіоні'!$B1207=[1]Лист2!$K$1,'[1]Залишки в регіоні'!$L1207,0)</f>
        <v>0</v>
      </c>
      <c r="L1207" s="1">
        <f>IF('[1]Залишки в регіоні'!$B1207=[1]Лист2!$L$1,'[1]Залишки в регіоні'!$L1207,0)</f>
        <v>0</v>
      </c>
    </row>
    <row r="1208" spans="1:12" x14ac:dyDescent="0.2">
      <c r="A1208" s="1">
        <f>IF('Залишки в регіоні'!$B1208=Лист2!$A$1,'Залишки в регіоні'!$L1208,0)</f>
        <v>0</v>
      </c>
      <c r="B1208" s="1">
        <f>IF('Залишки в регіоні'!$B1208=Лист2!$B$1,'Залишки в регіоні'!$L1208,0)</f>
        <v>0</v>
      </c>
      <c r="C1208" s="1">
        <f>IF('Залишки в регіоні'!$B1208=Лист2!$C$1,'Залишки в регіоні'!$L1208,0)</f>
        <v>0</v>
      </c>
      <c r="D1208" s="1">
        <f>IF('Залишки в регіоні'!$B1208=Лист2!$D$1,'Залишки в регіоні'!$L1208,0)</f>
        <v>0</v>
      </c>
      <c r="E1208" s="1">
        <f>IF('Залишки в регіоні'!$B1208=Лист2!$E$1,'Залишки в регіоні'!$L1208,0)</f>
        <v>0</v>
      </c>
      <c r="F1208" s="1">
        <f>IF('Залишки в регіоні'!$B1208=Лист2!$F$1,'Залишки в регіоні'!$L1208,0)</f>
        <v>0</v>
      </c>
      <c r="G1208" s="1">
        <f>IF('Залишки в регіоні'!$B1208=Лист2!$G$1,'Залишки в регіоні'!$L1208,0)</f>
        <v>0</v>
      </c>
      <c r="H1208" s="1">
        <f>IF('Залишки в регіоні'!$B1208=Лист2!$H$1,'Залишки в регіоні'!$L1208,0)</f>
        <v>0</v>
      </c>
      <c r="I1208" s="1">
        <f>IF('Залишки в регіоні'!$B1208=Лист2!$I$1,'Залишки в регіоні'!$L1208,0)</f>
        <v>0</v>
      </c>
      <c r="J1208" s="1">
        <f>IF('Залишки в регіоні'!$B1208=Лист2!$J$1,'Залишки в регіоні'!$L1208,0)</f>
        <v>0</v>
      </c>
      <c r="K1208" s="1">
        <f>IF('[1]Залишки в регіоні'!$B1208=[1]Лист2!$K$1,'[1]Залишки в регіоні'!$L1208,0)</f>
        <v>0</v>
      </c>
      <c r="L1208" s="1">
        <f>IF('[1]Залишки в регіоні'!$B1208=[1]Лист2!$L$1,'[1]Залишки в регіоні'!$L1208,0)</f>
        <v>0</v>
      </c>
    </row>
    <row r="1209" spans="1:12" x14ac:dyDescent="0.2">
      <c r="A1209" s="1">
        <f>IF('Залишки в регіоні'!$B1209=Лист2!$A$1,'Залишки в регіоні'!$L1209,0)</f>
        <v>0</v>
      </c>
      <c r="B1209" s="1">
        <f>IF('Залишки в регіоні'!$B1209=Лист2!$B$1,'Залишки в регіоні'!$L1209,0)</f>
        <v>0</v>
      </c>
      <c r="C1209" s="1">
        <f>IF('Залишки в регіоні'!$B1209=Лист2!$C$1,'Залишки в регіоні'!$L1209,0)</f>
        <v>0</v>
      </c>
      <c r="D1209" s="1">
        <f>IF('Залишки в регіоні'!$B1209=Лист2!$D$1,'Залишки в регіоні'!$L1209,0)</f>
        <v>0</v>
      </c>
      <c r="E1209" s="1">
        <f>IF('Залишки в регіоні'!$B1209=Лист2!$E$1,'Залишки в регіоні'!$L1209,0)</f>
        <v>0</v>
      </c>
      <c r="F1209" s="1">
        <f>IF('Залишки в регіоні'!$B1209=Лист2!$F$1,'Залишки в регіоні'!$L1209,0)</f>
        <v>0</v>
      </c>
      <c r="G1209" s="1">
        <f>IF('Залишки в регіоні'!$B1209=Лист2!$G$1,'Залишки в регіоні'!$L1209,0)</f>
        <v>0</v>
      </c>
      <c r="H1209" s="1">
        <f>IF('Залишки в регіоні'!$B1209=Лист2!$H$1,'Залишки в регіоні'!$L1209,0)</f>
        <v>0</v>
      </c>
      <c r="I1209" s="1">
        <f>IF('Залишки в регіоні'!$B1209=Лист2!$I$1,'Залишки в регіоні'!$L1209,0)</f>
        <v>0</v>
      </c>
      <c r="J1209" s="1">
        <f>IF('Залишки в регіоні'!$B1209=Лист2!$J$1,'Залишки в регіоні'!$L1209,0)</f>
        <v>0</v>
      </c>
      <c r="K1209" s="1">
        <f>IF('[1]Залишки в регіоні'!$B1209=[1]Лист2!$K$1,'[1]Залишки в регіоні'!$L1209,0)</f>
        <v>0</v>
      </c>
      <c r="L1209" s="1">
        <f>IF('[1]Залишки в регіоні'!$B1209=[1]Лист2!$L$1,'[1]Залишки в регіоні'!$L1209,0)</f>
        <v>0</v>
      </c>
    </row>
    <row r="1210" spans="1:12" x14ac:dyDescent="0.2">
      <c r="A1210" s="1">
        <f>IF('Залишки в регіоні'!$B1210=Лист2!$A$1,'Залишки в регіоні'!$L1210,0)</f>
        <v>0</v>
      </c>
      <c r="B1210" s="1">
        <f>IF('Залишки в регіоні'!$B1210=Лист2!$B$1,'Залишки в регіоні'!$L1210,0)</f>
        <v>0</v>
      </c>
      <c r="C1210" s="1">
        <f>IF('Залишки в регіоні'!$B1210=Лист2!$C$1,'Залишки в регіоні'!$L1210,0)</f>
        <v>0</v>
      </c>
      <c r="D1210" s="1">
        <f>IF('Залишки в регіоні'!$B1210=Лист2!$D$1,'Залишки в регіоні'!$L1210,0)</f>
        <v>0</v>
      </c>
      <c r="E1210" s="1">
        <f>IF('Залишки в регіоні'!$B1210=Лист2!$E$1,'Залишки в регіоні'!$L1210,0)</f>
        <v>0</v>
      </c>
      <c r="F1210" s="1">
        <f>IF('Залишки в регіоні'!$B1210=Лист2!$F$1,'Залишки в регіоні'!$L1210,0)</f>
        <v>0</v>
      </c>
      <c r="G1210" s="1">
        <f>IF('Залишки в регіоні'!$B1210=Лист2!$G$1,'Залишки в регіоні'!$L1210,0)</f>
        <v>0</v>
      </c>
      <c r="H1210" s="1">
        <f>IF('Залишки в регіоні'!$B1210=Лист2!$H$1,'Залишки в регіоні'!$L1210,0)</f>
        <v>0</v>
      </c>
      <c r="I1210" s="1">
        <f>IF('Залишки в регіоні'!$B1210=Лист2!$I$1,'Залишки в регіоні'!$L1210,0)</f>
        <v>0</v>
      </c>
      <c r="J1210" s="1">
        <f>IF('Залишки в регіоні'!$B1210=Лист2!$J$1,'Залишки в регіоні'!$L1210,0)</f>
        <v>0</v>
      </c>
      <c r="K1210" s="1">
        <f>IF('[1]Залишки в регіоні'!$B1210=[1]Лист2!$K$1,'[1]Залишки в регіоні'!$L1210,0)</f>
        <v>0</v>
      </c>
      <c r="L1210" s="1">
        <f>IF('[1]Залишки в регіоні'!$B1210=[1]Лист2!$L$1,'[1]Залишки в регіоні'!$L1210,0)</f>
        <v>0</v>
      </c>
    </row>
    <row r="1211" spans="1:12" x14ac:dyDescent="0.2">
      <c r="A1211" s="1">
        <f>IF('Залишки в регіоні'!$B1211=Лист2!$A$1,'Залишки в регіоні'!$L1211,0)</f>
        <v>0</v>
      </c>
      <c r="B1211" s="1">
        <f>IF('Залишки в регіоні'!$B1211=Лист2!$B$1,'Залишки в регіоні'!$L1211,0)</f>
        <v>0</v>
      </c>
      <c r="C1211" s="1">
        <f>IF('Залишки в регіоні'!$B1211=Лист2!$C$1,'Залишки в регіоні'!$L1211,0)</f>
        <v>0</v>
      </c>
      <c r="D1211" s="1">
        <f>IF('Залишки в регіоні'!$B1211=Лист2!$D$1,'Залишки в регіоні'!$L1211,0)</f>
        <v>0</v>
      </c>
      <c r="E1211" s="1">
        <f>IF('Залишки в регіоні'!$B1211=Лист2!$E$1,'Залишки в регіоні'!$L1211,0)</f>
        <v>0</v>
      </c>
      <c r="F1211" s="1">
        <f>IF('Залишки в регіоні'!$B1211=Лист2!$F$1,'Залишки в регіоні'!$L1211,0)</f>
        <v>0</v>
      </c>
      <c r="G1211" s="1">
        <f>IF('Залишки в регіоні'!$B1211=Лист2!$G$1,'Залишки в регіоні'!$L1211,0)</f>
        <v>0</v>
      </c>
      <c r="H1211" s="1">
        <f>IF('Залишки в регіоні'!$B1211=Лист2!$H$1,'Залишки в регіоні'!$L1211,0)</f>
        <v>0</v>
      </c>
      <c r="I1211" s="1">
        <f>IF('Залишки в регіоні'!$B1211=Лист2!$I$1,'Залишки в регіоні'!$L1211,0)</f>
        <v>0</v>
      </c>
      <c r="J1211" s="1">
        <f>IF('Залишки в регіоні'!$B1211=Лист2!$J$1,'Залишки в регіоні'!$L1211,0)</f>
        <v>0</v>
      </c>
      <c r="K1211" s="1">
        <f>IF('[1]Залишки в регіоні'!$B1211=[1]Лист2!$K$1,'[1]Залишки в регіоні'!$L1211,0)</f>
        <v>0</v>
      </c>
      <c r="L1211" s="1">
        <f>IF('[1]Залишки в регіоні'!$B1211=[1]Лист2!$L$1,'[1]Залишки в регіоні'!$L1211,0)</f>
        <v>0</v>
      </c>
    </row>
    <row r="1212" spans="1:12" x14ac:dyDescent="0.2">
      <c r="A1212" s="1">
        <f>IF('Залишки в регіоні'!$B1212=Лист2!$A$1,'Залишки в регіоні'!$L1212,0)</f>
        <v>0</v>
      </c>
      <c r="B1212" s="1">
        <f>IF('Залишки в регіоні'!$B1212=Лист2!$B$1,'Залишки в регіоні'!$L1212,0)</f>
        <v>0</v>
      </c>
      <c r="C1212" s="1">
        <f>IF('Залишки в регіоні'!$B1212=Лист2!$C$1,'Залишки в регіоні'!$L1212,0)</f>
        <v>0</v>
      </c>
      <c r="D1212" s="1">
        <f>IF('Залишки в регіоні'!$B1212=Лист2!$D$1,'Залишки в регіоні'!$L1212,0)</f>
        <v>0</v>
      </c>
      <c r="E1212" s="1">
        <f>IF('Залишки в регіоні'!$B1212=Лист2!$E$1,'Залишки в регіоні'!$L1212,0)</f>
        <v>0</v>
      </c>
      <c r="F1212" s="1">
        <f>IF('Залишки в регіоні'!$B1212=Лист2!$F$1,'Залишки в регіоні'!$L1212,0)</f>
        <v>0</v>
      </c>
      <c r="G1212" s="1">
        <f>IF('Залишки в регіоні'!$B1212=Лист2!$G$1,'Залишки в регіоні'!$L1212,0)</f>
        <v>0</v>
      </c>
      <c r="H1212" s="1">
        <f>IF('Залишки в регіоні'!$B1212=Лист2!$H$1,'Залишки в регіоні'!$L1212,0)</f>
        <v>0</v>
      </c>
      <c r="I1212" s="1">
        <f>IF('Залишки в регіоні'!$B1212=Лист2!$I$1,'Залишки в регіоні'!$L1212,0)</f>
        <v>0</v>
      </c>
      <c r="J1212" s="1">
        <f>IF('Залишки в регіоні'!$B1212=Лист2!$J$1,'Залишки в регіоні'!$L1212,0)</f>
        <v>0</v>
      </c>
      <c r="K1212" s="1">
        <f>IF('[1]Залишки в регіоні'!$B1212=[1]Лист2!$K$1,'[1]Залишки в регіоні'!$L1212,0)</f>
        <v>0</v>
      </c>
      <c r="L1212" s="1">
        <f>IF('[1]Залишки в регіоні'!$B1212=[1]Лист2!$L$1,'[1]Залишки в регіоні'!$L1212,0)</f>
        <v>0</v>
      </c>
    </row>
    <row r="1213" spans="1:12" x14ac:dyDescent="0.2">
      <c r="A1213" s="1">
        <f>IF('Залишки в регіоні'!$B1213=Лист2!$A$1,'Залишки в регіоні'!$L1213,0)</f>
        <v>0</v>
      </c>
      <c r="B1213" s="1">
        <f>IF('Залишки в регіоні'!$B1213=Лист2!$B$1,'Залишки в регіоні'!$L1213,0)</f>
        <v>0</v>
      </c>
      <c r="C1213" s="1">
        <f>IF('Залишки в регіоні'!$B1213=Лист2!$C$1,'Залишки в регіоні'!$L1213,0)</f>
        <v>0</v>
      </c>
      <c r="D1213" s="1">
        <f>IF('Залишки в регіоні'!$B1213=Лист2!$D$1,'Залишки в регіоні'!$L1213,0)</f>
        <v>0</v>
      </c>
      <c r="E1213" s="1">
        <f>IF('Залишки в регіоні'!$B1213=Лист2!$E$1,'Залишки в регіоні'!$L1213,0)</f>
        <v>0</v>
      </c>
      <c r="F1213" s="1">
        <f>IF('Залишки в регіоні'!$B1213=Лист2!$F$1,'Залишки в регіоні'!$L1213,0)</f>
        <v>0</v>
      </c>
      <c r="G1213" s="1">
        <f>IF('Залишки в регіоні'!$B1213=Лист2!$G$1,'Залишки в регіоні'!$L1213,0)</f>
        <v>0</v>
      </c>
      <c r="H1213" s="1">
        <f>IF('Залишки в регіоні'!$B1213=Лист2!$H$1,'Залишки в регіоні'!$L1213,0)</f>
        <v>0</v>
      </c>
      <c r="I1213" s="1">
        <f>IF('Залишки в регіоні'!$B1213=Лист2!$I$1,'Залишки в регіоні'!$L1213,0)</f>
        <v>0</v>
      </c>
      <c r="J1213" s="1">
        <f>IF('Залишки в регіоні'!$B1213=Лист2!$J$1,'Залишки в регіоні'!$L1213,0)</f>
        <v>0</v>
      </c>
      <c r="K1213" s="1">
        <f>IF('[1]Залишки в регіоні'!$B1213=[1]Лист2!$K$1,'[1]Залишки в регіоні'!$L1213,0)</f>
        <v>0</v>
      </c>
      <c r="L1213" s="1">
        <f>IF('[1]Залишки в регіоні'!$B1213=[1]Лист2!$L$1,'[1]Залишки в регіоні'!$L1213,0)</f>
        <v>0</v>
      </c>
    </row>
    <row r="1214" spans="1:12" x14ac:dyDescent="0.2">
      <c r="A1214" s="1">
        <f>IF('Залишки в регіоні'!$B1214=Лист2!$A$1,'Залишки в регіоні'!$L1214,0)</f>
        <v>0</v>
      </c>
      <c r="B1214" s="1">
        <f>IF('Залишки в регіоні'!$B1214=Лист2!$B$1,'Залишки в регіоні'!$L1214,0)</f>
        <v>0</v>
      </c>
      <c r="C1214" s="1">
        <f>IF('Залишки в регіоні'!$B1214=Лист2!$C$1,'Залишки в регіоні'!$L1214,0)</f>
        <v>0</v>
      </c>
      <c r="D1214" s="1">
        <f>IF('Залишки в регіоні'!$B1214=Лист2!$D$1,'Залишки в регіоні'!$L1214,0)</f>
        <v>0</v>
      </c>
      <c r="E1214" s="1">
        <f>IF('Залишки в регіоні'!$B1214=Лист2!$E$1,'Залишки в регіоні'!$L1214,0)</f>
        <v>0</v>
      </c>
      <c r="F1214" s="1">
        <f>IF('Залишки в регіоні'!$B1214=Лист2!$F$1,'Залишки в регіоні'!$L1214,0)</f>
        <v>0</v>
      </c>
      <c r="G1214" s="1">
        <f>IF('Залишки в регіоні'!$B1214=Лист2!$G$1,'Залишки в регіоні'!$L1214,0)</f>
        <v>0</v>
      </c>
      <c r="H1214" s="1">
        <f>IF('Залишки в регіоні'!$B1214=Лист2!$H$1,'Залишки в регіоні'!$L1214,0)</f>
        <v>0</v>
      </c>
      <c r="I1214" s="1">
        <f>IF('Залишки в регіоні'!$B1214=Лист2!$I$1,'Залишки в регіоні'!$L1214,0)</f>
        <v>0</v>
      </c>
      <c r="J1214" s="1">
        <f>IF('Залишки в регіоні'!$B1214=Лист2!$J$1,'Залишки в регіоні'!$L1214,0)</f>
        <v>0</v>
      </c>
      <c r="K1214" s="1">
        <f>IF('[1]Залишки в регіоні'!$B1214=[1]Лист2!$K$1,'[1]Залишки в регіоні'!$L1214,0)</f>
        <v>0</v>
      </c>
      <c r="L1214" s="1">
        <f>IF('[1]Залишки в регіоні'!$B1214=[1]Лист2!$L$1,'[1]Залишки в регіоні'!$L1214,0)</f>
        <v>0</v>
      </c>
    </row>
    <row r="1215" spans="1:12" x14ac:dyDescent="0.2">
      <c r="A1215" s="1">
        <f>IF('Залишки в регіоні'!$B1215=Лист2!$A$1,'Залишки в регіоні'!$L1215,0)</f>
        <v>0</v>
      </c>
      <c r="B1215" s="1">
        <f>IF('Залишки в регіоні'!$B1215=Лист2!$B$1,'Залишки в регіоні'!$L1215,0)</f>
        <v>0</v>
      </c>
      <c r="C1215" s="1">
        <f>IF('Залишки в регіоні'!$B1215=Лист2!$C$1,'Залишки в регіоні'!$L1215,0)</f>
        <v>0</v>
      </c>
      <c r="D1215" s="1">
        <f>IF('Залишки в регіоні'!$B1215=Лист2!$D$1,'Залишки в регіоні'!$L1215,0)</f>
        <v>0</v>
      </c>
      <c r="E1215" s="1">
        <f>IF('Залишки в регіоні'!$B1215=Лист2!$E$1,'Залишки в регіоні'!$L1215,0)</f>
        <v>0</v>
      </c>
      <c r="F1215" s="1">
        <f>IF('Залишки в регіоні'!$B1215=Лист2!$F$1,'Залишки в регіоні'!$L1215,0)</f>
        <v>0</v>
      </c>
      <c r="G1215" s="1">
        <f>IF('Залишки в регіоні'!$B1215=Лист2!$G$1,'Залишки в регіоні'!$L1215,0)</f>
        <v>0</v>
      </c>
      <c r="H1215" s="1">
        <f>IF('Залишки в регіоні'!$B1215=Лист2!$H$1,'Залишки в регіоні'!$L1215,0)</f>
        <v>0</v>
      </c>
      <c r="I1215" s="1">
        <f>IF('Залишки в регіоні'!$B1215=Лист2!$I$1,'Залишки в регіоні'!$L1215,0)</f>
        <v>0</v>
      </c>
      <c r="J1215" s="1">
        <f>IF('Залишки в регіоні'!$B1215=Лист2!$J$1,'Залишки в регіоні'!$L1215,0)</f>
        <v>0</v>
      </c>
      <c r="K1215" s="1">
        <f>IF('[1]Залишки в регіоні'!$B1215=[1]Лист2!$K$1,'[1]Залишки в регіоні'!$L1215,0)</f>
        <v>0</v>
      </c>
      <c r="L1215" s="1">
        <f>IF('[1]Залишки в регіоні'!$B1215=[1]Лист2!$L$1,'[1]Залишки в регіоні'!$L1215,0)</f>
        <v>0</v>
      </c>
    </row>
    <row r="1216" spans="1:12" x14ac:dyDescent="0.2">
      <c r="A1216" s="1">
        <f>IF('Залишки в регіоні'!$B1216=Лист2!$A$1,'Залишки в регіоні'!$L1216,0)</f>
        <v>0</v>
      </c>
      <c r="B1216" s="1">
        <f>IF('Залишки в регіоні'!$B1216=Лист2!$B$1,'Залишки в регіоні'!$L1216,0)</f>
        <v>0</v>
      </c>
      <c r="C1216" s="1">
        <f>IF('Залишки в регіоні'!$B1216=Лист2!$C$1,'Залишки в регіоні'!$L1216,0)</f>
        <v>0</v>
      </c>
      <c r="D1216" s="1">
        <f>IF('Залишки в регіоні'!$B1216=Лист2!$D$1,'Залишки в регіоні'!$L1216,0)</f>
        <v>0</v>
      </c>
      <c r="E1216" s="1">
        <f>IF('Залишки в регіоні'!$B1216=Лист2!$E$1,'Залишки в регіоні'!$L1216,0)</f>
        <v>0</v>
      </c>
      <c r="F1216" s="1">
        <f>IF('Залишки в регіоні'!$B1216=Лист2!$F$1,'Залишки в регіоні'!$L1216,0)</f>
        <v>0</v>
      </c>
      <c r="G1216" s="1">
        <f>IF('Залишки в регіоні'!$B1216=Лист2!$G$1,'Залишки в регіоні'!$L1216,0)</f>
        <v>0</v>
      </c>
      <c r="H1216" s="1">
        <f>IF('Залишки в регіоні'!$B1216=Лист2!$H$1,'Залишки в регіоні'!$L1216,0)</f>
        <v>0</v>
      </c>
      <c r="I1216" s="1">
        <f>IF('Залишки в регіоні'!$B1216=Лист2!$I$1,'Залишки в регіоні'!$L1216,0)</f>
        <v>0</v>
      </c>
      <c r="J1216" s="1">
        <f>IF('Залишки в регіоні'!$B1216=Лист2!$J$1,'Залишки в регіоні'!$L1216,0)</f>
        <v>0</v>
      </c>
      <c r="K1216" s="1">
        <f>IF('[1]Залишки в регіоні'!$B1216=[1]Лист2!$K$1,'[1]Залишки в регіоні'!$L1216,0)</f>
        <v>0</v>
      </c>
      <c r="L1216" s="1">
        <f>IF('[1]Залишки в регіоні'!$B1216=[1]Лист2!$L$1,'[1]Залишки в регіоні'!$L1216,0)</f>
        <v>0</v>
      </c>
    </row>
    <row r="1217" spans="1:12" x14ac:dyDescent="0.2">
      <c r="A1217" s="1">
        <f>IF('Залишки в регіоні'!$B1217=Лист2!$A$1,'Залишки в регіоні'!$L1217,0)</f>
        <v>0</v>
      </c>
      <c r="B1217" s="1">
        <f>IF('Залишки в регіоні'!$B1217=Лист2!$B$1,'Залишки в регіоні'!$L1217,0)</f>
        <v>0</v>
      </c>
      <c r="C1217" s="1">
        <f>IF('Залишки в регіоні'!$B1217=Лист2!$C$1,'Залишки в регіоні'!$L1217,0)</f>
        <v>0</v>
      </c>
      <c r="D1217" s="1">
        <f>IF('Залишки в регіоні'!$B1217=Лист2!$D$1,'Залишки в регіоні'!$L1217,0)</f>
        <v>0</v>
      </c>
      <c r="E1217" s="1">
        <f>IF('Залишки в регіоні'!$B1217=Лист2!$E$1,'Залишки в регіоні'!$L1217,0)</f>
        <v>0</v>
      </c>
      <c r="F1217" s="1">
        <f>IF('Залишки в регіоні'!$B1217=Лист2!$F$1,'Залишки в регіоні'!$L1217,0)</f>
        <v>0</v>
      </c>
      <c r="G1217" s="1">
        <f>IF('Залишки в регіоні'!$B1217=Лист2!$G$1,'Залишки в регіоні'!$L1217,0)</f>
        <v>0</v>
      </c>
      <c r="H1217" s="1">
        <f>IF('Залишки в регіоні'!$B1217=Лист2!$H$1,'Залишки в регіоні'!$L1217,0)</f>
        <v>0</v>
      </c>
      <c r="I1217" s="1">
        <f>IF('Залишки в регіоні'!$B1217=Лист2!$I$1,'Залишки в регіоні'!$L1217,0)</f>
        <v>0</v>
      </c>
      <c r="J1217" s="1">
        <f>IF('Залишки в регіоні'!$B1217=Лист2!$J$1,'Залишки в регіоні'!$L1217,0)</f>
        <v>0</v>
      </c>
      <c r="K1217" s="1">
        <f>IF('[1]Залишки в регіоні'!$B1217=[1]Лист2!$K$1,'[1]Залишки в регіоні'!$L1217,0)</f>
        <v>0</v>
      </c>
      <c r="L1217" s="1">
        <f>IF('[1]Залишки в регіоні'!$B1217=[1]Лист2!$L$1,'[1]Залишки в регіоні'!$L1217,0)</f>
        <v>0</v>
      </c>
    </row>
    <row r="1218" spans="1:12" x14ac:dyDescent="0.2">
      <c r="A1218" s="1">
        <f>IF('Залишки в регіоні'!$B1218=Лист2!$A$1,'Залишки в регіоні'!$L1218,0)</f>
        <v>0</v>
      </c>
      <c r="B1218" s="1">
        <f>IF('Залишки в регіоні'!$B1218=Лист2!$B$1,'Залишки в регіоні'!$L1218,0)</f>
        <v>0</v>
      </c>
      <c r="C1218" s="1">
        <f>IF('Залишки в регіоні'!$B1218=Лист2!$C$1,'Залишки в регіоні'!$L1218,0)</f>
        <v>0</v>
      </c>
      <c r="D1218" s="1">
        <f>IF('Залишки в регіоні'!$B1218=Лист2!$D$1,'Залишки в регіоні'!$L1218,0)</f>
        <v>0</v>
      </c>
      <c r="E1218" s="1">
        <f>IF('Залишки в регіоні'!$B1218=Лист2!$E$1,'Залишки в регіоні'!$L1218,0)</f>
        <v>0</v>
      </c>
      <c r="F1218" s="1">
        <f>IF('Залишки в регіоні'!$B1218=Лист2!$F$1,'Залишки в регіоні'!$L1218,0)</f>
        <v>0</v>
      </c>
      <c r="G1218" s="1">
        <f>IF('Залишки в регіоні'!$B1218=Лист2!$G$1,'Залишки в регіоні'!$L1218,0)</f>
        <v>0</v>
      </c>
      <c r="H1218" s="1">
        <f>IF('Залишки в регіоні'!$B1218=Лист2!$H$1,'Залишки в регіоні'!$L1218,0)</f>
        <v>0</v>
      </c>
      <c r="I1218" s="1">
        <f>IF('Залишки в регіоні'!$B1218=Лист2!$I$1,'Залишки в регіоні'!$L1218,0)</f>
        <v>0</v>
      </c>
      <c r="J1218" s="1">
        <f>IF('Залишки в регіоні'!$B1218=Лист2!$J$1,'Залишки в регіоні'!$L1218,0)</f>
        <v>0</v>
      </c>
      <c r="K1218" s="1">
        <f>IF('[1]Залишки в регіоні'!$B1218=[1]Лист2!$K$1,'[1]Залишки в регіоні'!$L1218,0)</f>
        <v>0</v>
      </c>
      <c r="L1218" s="1">
        <f>IF('[1]Залишки в регіоні'!$B1218=[1]Лист2!$L$1,'[1]Залишки в регіоні'!$L1218,0)</f>
        <v>0</v>
      </c>
    </row>
    <row r="1219" spans="1:12" x14ac:dyDescent="0.2">
      <c r="A1219" s="1">
        <f>IF('Залишки в регіоні'!$B1219=Лист2!$A$1,'Залишки в регіоні'!$L1219,0)</f>
        <v>0</v>
      </c>
      <c r="B1219" s="1">
        <f>IF('Залишки в регіоні'!$B1219=Лист2!$B$1,'Залишки в регіоні'!$L1219,0)</f>
        <v>0</v>
      </c>
      <c r="C1219" s="1">
        <f>IF('Залишки в регіоні'!$B1219=Лист2!$C$1,'Залишки в регіоні'!$L1219,0)</f>
        <v>0</v>
      </c>
      <c r="D1219" s="1">
        <f>IF('Залишки в регіоні'!$B1219=Лист2!$D$1,'Залишки в регіоні'!$L1219,0)</f>
        <v>0</v>
      </c>
      <c r="E1219" s="1">
        <f>IF('Залишки в регіоні'!$B1219=Лист2!$E$1,'Залишки в регіоні'!$L1219,0)</f>
        <v>0</v>
      </c>
      <c r="F1219" s="1">
        <f>IF('Залишки в регіоні'!$B1219=Лист2!$F$1,'Залишки в регіоні'!$L1219,0)</f>
        <v>0</v>
      </c>
      <c r="G1219" s="1">
        <f>IF('Залишки в регіоні'!$B1219=Лист2!$G$1,'Залишки в регіоні'!$L1219,0)</f>
        <v>0</v>
      </c>
      <c r="H1219" s="1">
        <f>IF('Залишки в регіоні'!$B1219=Лист2!$H$1,'Залишки в регіоні'!$L1219,0)</f>
        <v>0</v>
      </c>
      <c r="I1219" s="1">
        <f>IF('Залишки в регіоні'!$B1219=Лист2!$I$1,'Залишки в регіоні'!$L1219,0)</f>
        <v>0</v>
      </c>
      <c r="J1219" s="1">
        <f>IF('Залишки в регіоні'!$B1219=Лист2!$J$1,'Залишки в регіоні'!$L1219,0)</f>
        <v>0</v>
      </c>
      <c r="K1219" s="1">
        <f>IF('[1]Залишки в регіоні'!$B1219=[1]Лист2!$K$1,'[1]Залишки в регіоні'!$L1219,0)</f>
        <v>0</v>
      </c>
      <c r="L1219" s="1">
        <f>IF('[1]Залишки в регіоні'!$B1219=[1]Лист2!$L$1,'[1]Залишки в регіоні'!$L1219,0)</f>
        <v>0</v>
      </c>
    </row>
    <row r="1220" spans="1:12" x14ac:dyDescent="0.2">
      <c r="A1220" s="1">
        <f>IF('Залишки в регіоні'!$B1220=Лист2!$A$1,'Залишки в регіоні'!$L1220,0)</f>
        <v>0</v>
      </c>
      <c r="B1220" s="1">
        <f>IF('Залишки в регіоні'!$B1220=Лист2!$B$1,'Залишки в регіоні'!$L1220,0)</f>
        <v>0</v>
      </c>
      <c r="C1220" s="1">
        <f>IF('Залишки в регіоні'!$B1220=Лист2!$C$1,'Залишки в регіоні'!$L1220,0)</f>
        <v>0</v>
      </c>
      <c r="D1220" s="1">
        <f>IF('Залишки в регіоні'!$B1220=Лист2!$D$1,'Залишки в регіоні'!$L1220,0)</f>
        <v>0</v>
      </c>
      <c r="E1220" s="1">
        <f>IF('Залишки в регіоні'!$B1220=Лист2!$E$1,'Залишки в регіоні'!$L1220,0)</f>
        <v>0</v>
      </c>
      <c r="F1220" s="1">
        <f>IF('Залишки в регіоні'!$B1220=Лист2!$F$1,'Залишки в регіоні'!$L1220,0)</f>
        <v>0</v>
      </c>
      <c r="G1220" s="1">
        <f>IF('Залишки в регіоні'!$B1220=Лист2!$G$1,'Залишки в регіоні'!$L1220,0)</f>
        <v>0</v>
      </c>
      <c r="H1220" s="1">
        <f>IF('Залишки в регіоні'!$B1220=Лист2!$H$1,'Залишки в регіоні'!$L1220,0)</f>
        <v>0</v>
      </c>
      <c r="I1220" s="1">
        <f>IF('Залишки в регіоні'!$B1220=Лист2!$I$1,'Залишки в регіоні'!$L1220,0)</f>
        <v>0</v>
      </c>
      <c r="J1220" s="1">
        <f>IF('Залишки в регіоні'!$B1220=Лист2!$J$1,'Залишки в регіоні'!$L1220,0)</f>
        <v>0</v>
      </c>
      <c r="K1220" s="1">
        <f>IF('[1]Залишки в регіоні'!$B1220=[1]Лист2!$K$1,'[1]Залишки в регіоні'!$L1220,0)</f>
        <v>0</v>
      </c>
      <c r="L1220" s="1">
        <f>IF('[1]Залишки в регіоні'!$B1220=[1]Лист2!$L$1,'[1]Залишки в регіоні'!$L1220,0)</f>
        <v>0</v>
      </c>
    </row>
    <row r="1221" spans="1:12" x14ac:dyDescent="0.2">
      <c r="A1221" s="1">
        <f>IF('Залишки в регіоні'!$B1221=Лист2!$A$1,'Залишки в регіоні'!$L1221,0)</f>
        <v>0</v>
      </c>
      <c r="B1221" s="1">
        <f>IF('Залишки в регіоні'!$B1221=Лист2!$B$1,'Залишки в регіоні'!$L1221,0)</f>
        <v>0</v>
      </c>
      <c r="C1221" s="1">
        <f>IF('Залишки в регіоні'!$B1221=Лист2!$C$1,'Залишки в регіоні'!$L1221,0)</f>
        <v>0</v>
      </c>
      <c r="D1221" s="1">
        <f>IF('Залишки в регіоні'!$B1221=Лист2!$D$1,'Залишки в регіоні'!$L1221,0)</f>
        <v>0</v>
      </c>
      <c r="E1221" s="1">
        <f>IF('Залишки в регіоні'!$B1221=Лист2!$E$1,'Залишки в регіоні'!$L1221,0)</f>
        <v>0</v>
      </c>
      <c r="F1221" s="1">
        <f>IF('Залишки в регіоні'!$B1221=Лист2!$F$1,'Залишки в регіоні'!$L1221,0)</f>
        <v>0</v>
      </c>
      <c r="G1221" s="1">
        <f>IF('Залишки в регіоні'!$B1221=Лист2!$G$1,'Залишки в регіоні'!$L1221,0)</f>
        <v>0</v>
      </c>
      <c r="H1221" s="1">
        <f>IF('Залишки в регіоні'!$B1221=Лист2!$H$1,'Залишки в регіоні'!$L1221,0)</f>
        <v>0</v>
      </c>
      <c r="I1221" s="1">
        <f>IF('Залишки в регіоні'!$B1221=Лист2!$I$1,'Залишки в регіоні'!$L1221,0)</f>
        <v>0</v>
      </c>
      <c r="J1221" s="1">
        <f>IF('Залишки в регіоні'!$B1221=Лист2!$J$1,'Залишки в регіоні'!$L1221,0)</f>
        <v>0</v>
      </c>
      <c r="K1221" s="1">
        <f>IF('[1]Залишки в регіоні'!$B1221=[1]Лист2!$K$1,'[1]Залишки в регіоні'!$L1221,0)</f>
        <v>0</v>
      </c>
      <c r="L1221" s="1">
        <f>IF('[1]Залишки в регіоні'!$B1221=[1]Лист2!$L$1,'[1]Залишки в регіоні'!$L1221,0)</f>
        <v>0</v>
      </c>
    </row>
    <row r="1222" spans="1:12" x14ac:dyDescent="0.2">
      <c r="A1222" s="1">
        <f>IF('Залишки в регіоні'!$B1222=Лист2!$A$1,'Залишки в регіоні'!$L1222,0)</f>
        <v>0</v>
      </c>
      <c r="B1222" s="1">
        <f>IF('Залишки в регіоні'!$B1222=Лист2!$B$1,'Залишки в регіоні'!$L1222,0)</f>
        <v>0</v>
      </c>
      <c r="C1222" s="1">
        <f>IF('Залишки в регіоні'!$B1222=Лист2!$C$1,'Залишки в регіоні'!$L1222,0)</f>
        <v>0</v>
      </c>
      <c r="D1222" s="1">
        <f>IF('Залишки в регіоні'!$B1222=Лист2!$D$1,'Залишки в регіоні'!$L1222,0)</f>
        <v>0</v>
      </c>
      <c r="E1222" s="1">
        <f>IF('Залишки в регіоні'!$B1222=Лист2!$E$1,'Залишки в регіоні'!$L1222,0)</f>
        <v>0</v>
      </c>
      <c r="F1222" s="1">
        <f>IF('Залишки в регіоні'!$B1222=Лист2!$F$1,'Залишки в регіоні'!$L1222,0)</f>
        <v>0</v>
      </c>
      <c r="G1222" s="1">
        <f>IF('Залишки в регіоні'!$B1222=Лист2!$G$1,'Залишки в регіоні'!$L1222,0)</f>
        <v>0</v>
      </c>
      <c r="H1222" s="1">
        <f>IF('Залишки в регіоні'!$B1222=Лист2!$H$1,'Залишки в регіоні'!$L1222,0)</f>
        <v>0</v>
      </c>
      <c r="I1222" s="1">
        <f>IF('Залишки в регіоні'!$B1222=Лист2!$I$1,'Залишки в регіоні'!$L1222,0)</f>
        <v>0</v>
      </c>
      <c r="J1222" s="1">
        <f>IF('Залишки в регіоні'!$B1222=Лист2!$J$1,'Залишки в регіоні'!$L1222,0)</f>
        <v>0</v>
      </c>
      <c r="K1222" s="1">
        <f>IF('[1]Залишки в регіоні'!$B1222=[1]Лист2!$K$1,'[1]Залишки в регіоні'!$L1222,0)</f>
        <v>0</v>
      </c>
      <c r="L1222" s="1">
        <f>IF('[1]Залишки в регіоні'!$B1222=[1]Лист2!$L$1,'[1]Залишки в регіоні'!$L1222,0)</f>
        <v>0</v>
      </c>
    </row>
    <row r="1223" spans="1:12" x14ac:dyDescent="0.2">
      <c r="A1223" s="1">
        <f>IF('Залишки в регіоні'!$B1223=Лист2!$A$1,'Залишки в регіоні'!$L1223,0)</f>
        <v>0</v>
      </c>
      <c r="B1223" s="1">
        <f>IF('Залишки в регіоні'!$B1223=Лист2!$B$1,'Залишки в регіоні'!$L1223,0)</f>
        <v>0</v>
      </c>
      <c r="C1223" s="1">
        <f>IF('Залишки в регіоні'!$B1223=Лист2!$C$1,'Залишки в регіоні'!$L1223,0)</f>
        <v>0</v>
      </c>
      <c r="D1223" s="1">
        <f>IF('Залишки в регіоні'!$B1223=Лист2!$D$1,'Залишки в регіоні'!$L1223,0)</f>
        <v>0</v>
      </c>
      <c r="E1223" s="1">
        <f>IF('Залишки в регіоні'!$B1223=Лист2!$E$1,'Залишки в регіоні'!$L1223,0)</f>
        <v>0</v>
      </c>
      <c r="F1223" s="1">
        <f>IF('Залишки в регіоні'!$B1223=Лист2!$F$1,'Залишки в регіоні'!$L1223,0)</f>
        <v>0</v>
      </c>
      <c r="G1223" s="1">
        <f>IF('Залишки в регіоні'!$B1223=Лист2!$G$1,'Залишки в регіоні'!$L1223,0)</f>
        <v>0</v>
      </c>
      <c r="H1223" s="1">
        <f>IF('Залишки в регіоні'!$B1223=Лист2!$H$1,'Залишки в регіоні'!$L1223,0)</f>
        <v>0</v>
      </c>
      <c r="I1223" s="1">
        <f>IF('Залишки в регіоні'!$B1223=Лист2!$I$1,'Залишки в регіоні'!$L1223,0)</f>
        <v>0</v>
      </c>
      <c r="J1223" s="1">
        <f>IF('Залишки в регіоні'!$B1223=Лист2!$J$1,'Залишки в регіоні'!$L1223,0)</f>
        <v>0</v>
      </c>
      <c r="K1223" s="1">
        <f>IF('[1]Залишки в регіоні'!$B1223=[1]Лист2!$K$1,'[1]Залишки в регіоні'!$L1223,0)</f>
        <v>0</v>
      </c>
      <c r="L1223" s="1">
        <f>IF('[1]Залишки в регіоні'!$B1223=[1]Лист2!$L$1,'[1]Залишки в регіоні'!$L1223,0)</f>
        <v>0</v>
      </c>
    </row>
    <row r="1224" spans="1:12" x14ac:dyDescent="0.2">
      <c r="A1224" s="1">
        <f>IF('Залишки в регіоні'!$B1224=Лист2!$A$1,'Залишки в регіоні'!$L1224,0)</f>
        <v>0</v>
      </c>
      <c r="B1224" s="1">
        <f>IF('Залишки в регіоні'!$B1224=Лист2!$B$1,'Залишки в регіоні'!$L1224,0)</f>
        <v>0</v>
      </c>
      <c r="C1224" s="1">
        <f>IF('Залишки в регіоні'!$B1224=Лист2!$C$1,'Залишки в регіоні'!$L1224,0)</f>
        <v>0</v>
      </c>
      <c r="D1224" s="1">
        <f>IF('Залишки в регіоні'!$B1224=Лист2!$D$1,'Залишки в регіоні'!$L1224,0)</f>
        <v>0</v>
      </c>
      <c r="E1224" s="1">
        <f>IF('Залишки в регіоні'!$B1224=Лист2!$E$1,'Залишки в регіоні'!$L1224,0)</f>
        <v>0</v>
      </c>
      <c r="F1224" s="1">
        <f>IF('Залишки в регіоні'!$B1224=Лист2!$F$1,'Залишки в регіоні'!$L1224,0)</f>
        <v>0</v>
      </c>
      <c r="G1224" s="1">
        <f>IF('Залишки в регіоні'!$B1224=Лист2!$G$1,'Залишки в регіоні'!$L1224,0)</f>
        <v>0</v>
      </c>
      <c r="H1224" s="1">
        <f>IF('Залишки в регіоні'!$B1224=Лист2!$H$1,'Залишки в регіоні'!$L1224,0)</f>
        <v>0</v>
      </c>
      <c r="I1224" s="1">
        <f>IF('Залишки в регіоні'!$B1224=Лист2!$I$1,'Залишки в регіоні'!$L1224,0)</f>
        <v>0</v>
      </c>
      <c r="J1224" s="1">
        <f>IF('Залишки в регіоні'!$B1224=Лист2!$J$1,'Залишки в регіоні'!$L1224,0)</f>
        <v>0</v>
      </c>
      <c r="K1224" s="1">
        <f>IF('[1]Залишки в регіоні'!$B1224=[1]Лист2!$K$1,'[1]Залишки в регіоні'!$L1224,0)</f>
        <v>0</v>
      </c>
      <c r="L1224" s="1">
        <f>IF('[1]Залишки в регіоні'!$B1224=[1]Лист2!$L$1,'[1]Залишки в регіоні'!$L1224,0)</f>
        <v>0</v>
      </c>
    </row>
    <row r="1225" spans="1:12" x14ac:dyDescent="0.2">
      <c r="A1225" s="1">
        <f>IF('Залишки в регіоні'!$B1225=Лист2!$A$1,'Залишки в регіоні'!$L1225,0)</f>
        <v>0</v>
      </c>
      <c r="B1225" s="1">
        <f>IF('Залишки в регіоні'!$B1225=Лист2!$B$1,'Залишки в регіоні'!$L1225,0)</f>
        <v>0</v>
      </c>
      <c r="C1225" s="1">
        <f>IF('Залишки в регіоні'!$B1225=Лист2!$C$1,'Залишки в регіоні'!$L1225,0)</f>
        <v>0</v>
      </c>
      <c r="D1225" s="1">
        <f>IF('Залишки в регіоні'!$B1225=Лист2!$D$1,'Залишки в регіоні'!$L1225,0)</f>
        <v>0</v>
      </c>
      <c r="E1225" s="1">
        <f>IF('Залишки в регіоні'!$B1225=Лист2!$E$1,'Залишки в регіоні'!$L1225,0)</f>
        <v>0</v>
      </c>
      <c r="F1225" s="1">
        <f>IF('Залишки в регіоні'!$B1225=Лист2!$F$1,'Залишки в регіоні'!$L1225,0)</f>
        <v>0</v>
      </c>
      <c r="G1225" s="1">
        <f>IF('Залишки в регіоні'!$B1225=Лист2!$G$1,'Залишки в регіоні'!$L1225,0)</f>
        <v>0</v>
      </c>
      <c r="H1225" s="1">
        <f>IF('Залишки в регіоні'!$B1225=Лист2!$H$1,'Залишки в регіоні'!$L1225,0)</f>
        <v>0</v>
      </c>
      <c r="I1225" s="1">
        <f>IF('Залишки в регіоні'!$B1225=Лист2!$I$1,'Залишки в регіоні'!$L1225,0)</f>
        <v>0</v>
      </c>
      <c r="J1225" s="1">
        <f>IF('Залишки в регіоні'!$B1225=Лист2!$J$1,'Залишки в регіоні'!$L1225,0)</f>
        <v>0</v>
      </c>
      <c r="K1225" s="1">
        <f>IF('[1]Залишки в регіоні'!$B1225=[1]Лист2!$K$1,'[1]Залишки в регіоні'!$L1225,0)</f>
        <v>0</v>
      </c>
      <c r="L1225" s="1">
        <f>IF('[1]Залишки в регіоні'!$B1225=[1]Лист2!$L$1,'[1]Залишки в регіоні'!$L1225,0)</f>
        <v>0</v>
      </c>
    </row>
    <row r="1226" spans="1:12" x14ac:dyDescent="0.2">
      <c r="A1226" s="1">
        <f>IF('Залишки в регіоні'!$B1226=Лист2!$A$1,'Залишки в регіоні'!$L1226,0)</f>
        <v>0</v>
      </c>
      <c r="B1226" s="1">
        <f>IF('Залишки в регіоні'!$B1226=Лист2!$B$1,'Залишки в регіоні'!$L1226,0)</f>
        <v>0</v>
      </c>
      <c r="C1226" s="1">
        <f>IF('Залишки в регіоні'!$B1226=Лист2!$C$1,'Залишки в регіоні'!$L1226,0)</f>
        <v>0</v>
      </c>
      <c r="D1226" s="1">
        <f>IF('Залишки в регіоні'!$B1226=Лист2!$D$1,'Залишки в регіоні'!$L1226,0)</f>
        <v>0</v>
      </c>
      <c r="E1226" s="1">
        <f>IF('Залишки в регіоні'!$B1226=Лист2!$E$1,'Залишки в регіоні'!$L1226,0)</f>
        <v>0</v>
      </c>
      <c r="F1226" s="1">
        <f>IF('Залишки в регіоні'!$B1226=Лист2!$F$1,'Залишки в регіоні'!$L1226,0)</f>
        <v>0</v>
      </c>
      <c r="G1226" s="1">
        <f>IF('Залишки в регіоні'!$B1226=Лист2!$G$1,'Залишки в регіоні'!$L1226,0)</f>
        <v>0</v>
      </c>
      <c r="H1226" s="1">
        <f>IF('Залишки в регіоні'!$B1226=Лист2!$H$1,'Залишки в регіоні'!$L1226,0)</f>
        <v>0</v>
      </c>
      <c r="I1226" s="1">
        <f>IF('Залишки в регіоні'!$B1226=Лист2!$I$1,'Залишки в регіоні'!$L1226,0)</f>
        <v>0</v>
      </c>
      <c r="J1226" s="1">
        <f>IF('Залишки в регіоні'!$B1226=Лист2!$J$1,'Залишки в регіоні'!$L1226,0)</f>
        <v>0</v>
      </c>
      <c r="K1226" s="1">
        <f>IF('[1]Залишки в регіоні'!$B1226=[1]Лист2!$K$1,'[1]Залишки в регіоні'!$L1226,0)</f>
        <v>0</v>
      </c>
      <c r="L1226" s="1">
        <f>IF('[1]Залишки в регіоні'!$B1226=[1]Лист2!$L$1,'[1]Залишки в регіоні'!$L1226,0)</f>
        <v>0</v>
      </c>
    </row>
    <row r="1227" spans="1:12" x14ac:dyDescent="0.2">
      <c r="A1227" s="1">
        <f>IF('Залишки в регіоні'!$B1227=Лист2!$A$1,'Залишки в регіоні'!$L1227,0)</f>
        <v>0</v>
      </c>
      <c r="B1227" s="1">
        <f>IF('Залишки в регіоні'!$B1227=Лист2!$B$1,'Залишки в регіоні'!$L1227,0)</f>
        <v>0</v>
      </c>
      <c r="C1227" s="1">
        <f>IF('Залишки в регіоні'!$B1227=Лист2!$C$1,'Залишки в регіоні'!$L1227,0)</f>
        <v>0</v>
      </c>
      <c r="D1227" s="1">
        <f>IF('Залишки в регіоні'!$B1227=Лист2!$D$1,'Залишки в регіоні'!$L1227,0)</f>
        <v>0</v>
      </c>
      <c r="E1227" s="1">
        <f>IF('Залишки в регіоні'!$B1227=Лист2!$E$1,'Залишки в регіоні'!$L1227,0)</f>
        <v>0</v>
      </c>
      <c r="F1227" s="1">
        <f>IF('Залишки в регіоні'!$B1227=Лист2!$F$1,'Залишки в регіоні'!$L1227,0)</f>
        <v>0</v>
      </c>
      <c r="G1227" s="1">
        <f>IF('Залишки в регіоні'!$B1227=Лист2!$G$1,'Залишки в регіоні'!$L1227,0)</f>
        <v>0</v>
      </c>
      <c r="H1227" s="1">
        <f>IF('Залишки в регіоні'!$B1227=Лист2!$H$1,'Залишки в регіоні'!$L1227,0)</f>
        <v>0</v>
      </c>
      <c r="I1227" s="1">
        <f>IF('Залишки в регіоні'!$B1227=Лист2!$I$1,'Залишки в регіоні'!$L1227,0)</f>
        <v>0</v>
      </c>
      <c r="J1227" s="1">
        <f>IF('Залишки в регіоні'!$B1227=Лист2!$J$1,'Залишки в регіоні'!$L1227,0)</f>
        <v>0</v>
      </c>
      <c r="K1227" s="1">
        <f>IF('[1]Залишки в регіоні'!$B1227=[1]Лист2!$K$1,'[1]Залишки в регіоні'!$L1227,0)</f>
        <v>0</v>
      </c>
      <c r="L1227" s="1">
        <f>IF('[1]Залишки в регіоні'!$B1227=[1]Лист2!$L$1,'[1]Залишки в регіоні'!$L1227,0)</f>
        <v>0</v>
      </c>
    </row>
    <row r="1228" spans="1:12" x14ac:dyDescent="0.2">
      <c r="A1228" s="1">
        <f>IF('Залишки в регіоні'!$B1228=Лист2!$A$1,'Залишки в регіоні'!$L1228,0)</f>
        <v>0</v>
      </c>
      <c r="B1228" s="1">
        <f>IF('Залишки в регіоні'!$B1228=Лист2!$B$1,'Залишки в регіоні'!$L1228,0)</f>
        <v>0</v>
      </c>
      <c r="C1228" s="1">
        <f>IF('Залишки в регіоні'!$B1228=Лист2!$C$1,'Залишки в регіоні'!$L1228,0)</f>
        <v>0</v>
      </c>
      <c r="D1228" s="1">
        <f>IF('Залишки в регіоні'!$B1228=Лист2!$D$1,'Залишки в регіоні'!$L1228,0)</f>
        <v>0</v>
      </c>
      <c r="E1228" s="1">
        <f>IF('Залишки в регіоні'!$B1228=Лист2!$E$1,'Залишки в регіоні'!$L1228,0)</f>
        <v>0</v>
      </c>
      <c r="F1228" s="1">
        <f>IF('Залишки в регіоні'!$B1228=Лист2!$F$1,'Залишки в регіоні'!$L1228,0)</f>
        <v>0</v>
      </c>
      <c r="G1228" s="1">
        <f>IF('Залишки в регіоні'!$B1228=Лист2!$G$1,'Залишки в регіоні'!$L1228,0)</f>
        <v>0</v>
      </c>
      <c r="H1228" s="1">
        <f>IF('Залишки в регіоні'!$B1228=Лист2!$H$1,'Залишки в регіоні'!$L1228,0)</f>
        <v>0</v>
      </c>
      <c r="I1228" s="1">
        <f>IF('Залишки в регіоні'!$B1228=Лист2!$I$1,'Залишки в регіоні'!$L1228,0)</f>
        <v>0</v>
      </c>
      <c r="J1228" s="1">
        <f>IF('Залишки в регіоні'!$B1228=Лист2!$J$1,'Залишки в регіоні'!$L1228,0)</f>
        <v>0</v>
      </c>
      <c r="K1228" s="1">
        <f>IF('[1]Залишки в регіоні'!$B1228=[1]Лист2!$K$1,'[1]Залишки в регіоні'!$L1228,0)</f>
        <v>0</v>
      </c>
      <c r="L1228" s="1">
        <f>IF('[1]Залишки в регіоні'!$B1228=[1]Лист2!$L$1,'[1]Залишки в регіоні'!$L1228,0)</f>
        <v>0</v>
      </c>
    </row>
    <row r="1229" spans="1:12" x14ac:dyDescent="0.2">
      <c r="A1229" s="1">
        <f>IF('Залишки в регіоні'!$B1229=Лист2!$A$1,'Залишки в регіоні'!$L1229,0)</f>
        <v>0</v>
      </c>
      <c r="B1229" s="1">
        <f>IF('Залишки в регіоні'!$B1229=Лист2!$B$1,'Залишки в регіоні'!$L1229,0)</f>
        <v>0</v>
      </c>
      <c r="C1229" s="1">
        <f>IF('Залишки в регіоні'!$B1229=Лист2!$C$1,'Залишки в регіоні'!$L1229,0)</f>
        <v>0</v>
      </c>
      <c r="D1229" s="1">
        <f>IF('Залишки в регіоні'!$B1229=Лист2!$D$1,'Залишки в регіоні'!$L1229,0)</f>
        <v>0</v>
      </c>
      <c r="E1229" s="1">
        <f>IF('Залишки в регіоні'!$B1229=Лист2!$E$1,'Залишки в регіоні'!$L1229,0)</f>
        <v>0</v>
      </c>
      <c r="F1229" s="1">
        <f>IF('Залишки в регіоні'!$B1229=Лист2!$F$1,'Залишки в регіоні'!$L1229,0)</f>
        <v>0</v>
      </c>
      <c r="G1229" s="1">
        <f>IF('Залишки в регіоні'!$B1229=Лист2!$G$1,'Залишки в регіоні'!$L1229,0)</f>
        <v>0</v>
      </c>
      <c r="H1229" s="1">
        <f>IF('Залишки в регіоні'!$B1229=Лист2!$H$1,'Залишки в регіоні'!$L1229,0)</f>
        <v>0</v>
      </c>
      <c r="I1229" s="1">
        <f>IF('Залишки в регіоні'!$B1229=Лист2!$I$1,'Залишки в регіоні'!$L1229,0)</f>
        <v>0</v>
      </c>
      <c r="J1229" s="1">
        <f>IF('Залишки в регіоні'!$B1229=Лист2!$J$1,'Залишки в регіоні'!$L1229,0)</f>
        <v>0</v>
      </c>
      <c r="K1229" s="1">
        <f>IF('[1]Залишки в регіоні'!$B1229=[1]Лист2!$K$1,'[1]Залишки в регіоні'!$L1229,0)</f>
        <v>0</v>
      </c>
      <c r="L1229" s="1">
        <f>IF('[1]Залишки в регіоні'!$B1229=[1]Лист2!$L$1,'[1]Залишки в регіоні'!$L1229,0)</f>
        <v>0</v>
      </c>
    </row>
    <row r="1230" spans="1:12" x14ac:dyDescent="0.2">
      <c r="A1230" s="1">
        <f>IF('Залишки в регіоні'!$B1230=Лист2!$A$1,'Залишки в регіоні'!$L1230,0)</f>
        <v>0</v>
      </c>
      <c r="B1230" s="1">
        <f>IF('Залишки в регіоні'!$B1230=Лист2!$B$1,'Залишки в регіоні'!$L1230,0)</f>
        <v>0</v>
      </c>
      <c r="C1230" s="1">
        <f>IF('Залишки в регіоні'!$B1230=Лист2!$C$1,'Залишки в регіоні'!$L1230,0)</f>
        <v>0</v>
      </c>
      <c r="D1230" s="1">
        <f>IF('Залишки в регіоні'!$B1230=Лист2!$D$1,'Залишки в регіоні'!$L1230,0)</f>
        <v>0</v>
      </c>
      <c r="E1230" s="1">
        <f>IF('Залишки в регіоні'!$B1230=Лист2!$E$1,'Залишки в регіоні'!$L1230,0)</f>
        <v>0</v>
      </c>
      <c r="F1230" s="1">
        <f>IF('Залишки в регіоні'!$B1230=Лист2!$F$1,'Залишки в регіоні'!$L1230,0)</f>
        <v>0</v>
      </c>
      <c r="G1230" s="1">
        <f>IF('Залишки в регіоні'!$B1230=Лист2!$G$1,'Залишки в регіоні'!$L1230,0)</f>
        <v>0</v>
      </c>
      <c r="H1230" s="1">
        <f>IF('Залишки в регіоні'!$B1230=Лист2!$H$1,'Залишки в регіоні'!$L1230,0)</f>
        <v>0</v>
      </c>
      <c r="I1230" s="1">
        <f>IF('Залишки в регіоні'!$B1230=Лист2!$I$1,'Залишки в регіоні'!$L1230,0)</f>
        <v>0</v>
      </c>
      <c r="J1230" s="1">
        <f>IF('Залишки в регіоні'!$B1230=Лист2!$J$1,'Залишки в регіоні'!$L1230,0)</f>
        <v>0</v>
      </c>
      <c r="K1230" s="1">
        <f>IF('[1]Залишки в регіоні'!$B1230=[1]Лист2!$K$1,'[1]Залишки в регіоні'!$L1230,0)</f>
        <v>0</v>
      </c>
      <c r="L1230" s="1">
        <f>IF('[1]Залишки в регіоні'!$B1230=[1]Лист2!$L$1,'[1]Залишки в регіоні'!$L1230,0)</f>
        <v>0</v>
      </c>
    </row>
    <row r="1231" spans="1:12" x14ac:dyDescent="0.2">
      <c r="A1231" s="1">
        <f>IF('Залишки в регіоні'!$B1231=Лист2!$A$1,'Залишки в регіоні'!$L1231,0)</f>
        <v>0</v>
      </c>
      <c r="B1231" s="1">
        <f>IF('Залишки в регіоні'!$B1231=Лист2!$B$1,'Залишки в регіоні'!$L1231,0)</f>
        <v>0</v>
      </c>
      <c r="C1231" s="1">
        <f>IF('Залишки в регіоні'!$B1231=Лист2!$C$1,'Залишки в регіоні'!$L1231,0)</f>
        <v>0</v>
      </c>
      <c r="D1231" s="1">
        <f>IF('Залишки в регіоні'!$B1231=Лист2!$D$1,'Залишки в регіоні'!$L1231,0)</f>
        <v>0</v>
      </c>
      <c r="E1231" s="1">
        <f>IF('Залишки в регіоні'!$B1231=Лист2!$E$1,'Залишки в регіоні'!$L1231,0)</f>
        <v>0</v>
      </c>
      <c r="F1231" s="1">
        <f>IF('Залишки в регіоні'!$B1231=Лист2!$F$1,'Залишки в регіоні'!$L1231,0)</f>
        <v>0</v>
      </c>
      <c r="G1231" s="1">
        <f>IF('Залишки в регіоні'!$B1231=Лист2!$G$1,'Залишки в регіоні'!$L1231,0)</f>
        <v>0</v>
      </c>
      <c r="H1231" s="1">
        <f>IF('Залишки в регіоні'!$B1231=Лист2!$H$1,'Залишки в регіоні'!$L1231,0)</f>
        <v>0</v>
      </c>
      <c r="I1231" s="1">
        <f>IF('Залишки в регіоні'!$B1231=Лист2!$I$1,'Залишки в регіоні'!$L1231,0)</f>
        <v>0</v>
      </c>
      <c r="J1231" s="1">
        <f>IF('Залишки в регіоні'!$B1231=Лист2!$J$1,'Залишки в регіоні'!$L1231,0)</f>
        <v>0</v>
      </c>
      <c r="K1231" s="1">
        <f>IF('[1]Залишки в регіоні'!$B1231=[1]Лист2!$K$1,'[1]Залишки в регіоні'!$L1231,0)</f>
        <v>0</v>
      </c>
      <c r="L1231" s="1">
        <f>IF('[1]Залишки в регіоні'!$B1231=[1]Лист2!$L$1,'[1]Залишки в регіоні'!$L1231,0)</f>
        <v>0</v>
      </c>
    </row>
    <row r="1232" spans="1:12" x14ac:dyDescent="0.2">
      <c r="A1232" s="1">
        <f>IF('Залишки в регіоні'!$B1232=Лист2!$A$1,'Залишки в регіоні'!$L1232,0)</f>
        <v>0</v>
      </c>
      <c r="B1232" s="1">
        <f>IF('Залишки в регіоні'!$B1232=Лист2!$B$1,'Залишки в регіоні'!$L1232,0)</f>
        <v>0</v>
      </c>
      <c r="C1232" s="1">
        <f>IF('Залишки в регіоні'!$B1232=Лист2!$C$1,'Залишки в регіоні'!$L1232,0)</f>
        <v>0</v>
      </c>
      <c r="D1232" s="1">
        <f>IF('Залишки в регіоні'!$B1232=Лист2!$D$1,'Залишки в регіоні'!$L1232,0)</f>
        <v>0</v>
      </c>
      <c r="E1232" s="1">
        <f>IF('Залишки в регіоні'!$B1232=Лист2!$E$1,'Залишки в регіоні'!$L1232,0)</f>
        <v>0</v>
      </c>
      <c r="F1232" s="1">
        <f>IF('Залишки в регіоні'!$B1232=Лист2!$F$1,'Залишки в регіоні'!$L1232,0)</f>
        <v>0</v>
      </c>
      <c r="G1232" s="1">
        <f>IF('Залишки в регіоні'!$B1232=Лист2!$G$1,'Залишки в регіоні'!$L1232,0)</f>
        <v>0</v>
      </c>
      <c r="H1232" s="1">
        <f>IF('Залишки в регіоні'!$B1232=Лист2!$H$1,'Залишки в регіоні'!$L1232,0)</f>
        <v>0</v>
      </c>
      <c r="I1232" s="1">
        <f>IF('Залишки в регіоні'!$B1232=Лист2!$I$1,'Залишки в регіоні'!$L1232,0)</f>
        <v>0</v>
      </c>
      <c r="J1232" s="1">
        <f>IF('Залишки в регіоні'!$B1232=Лист2!$J$1,'Залишки в регіоні'!$L1232,0)</f>
        <v>0</v>
      </c>
      <c r="K1232" s="1">
        <f>IF('[1]Залишки в регіоні'!$B1232=[1]Лист2!$K$1,'[1]Залишки в регіоні'!$L1232,0)</f>
        <v>0</v>
      </c>
      <c r="L1232" s="1">
        <f>IF('[1]Залишки в регіоні'!$B1232=[1]Лист2!$L$1,'[1]Залишки в регіоні'!$L1232,0)</f>
        <v>0</v>
      </c>
    </row>
    <row r="1233" spans="1:12" x14ac:dyDescent="0.2">
      <c r="A1233" s="1">
        <f>IF('Залишки в регіоні'!$B1233=Лист2!$A$1,'Залишки в регіоні'!$L1233,0)</f>
        <v>0</v>
      </c>
      <c r="B1233" s="1">
        <f>IF('Залишки в регіоні'!$B1233=Лист2!$B$1,'Залишки в регіоні'!$L1233,0)</f>
        <v>0</v>
      </c>
      <c r="C1233" s="1">
        <f>IF('Залишки в регіоні'!$B1233=Лист2!$C$1,'Залишки в регіоні'!$L1233,0)</f>
        <v>0</v>
      </c>
      <c r="D1233" s="1">
        <f>IF('Залишки в регіоні'!$B1233=Лист2!$D$1,'Залишки в регіоні'!$L1233,0)</f>
        <v>0</v>
      </c>
      <c r="E1233" s="1">
        <f>IF('Залишки в регіоні'!$B1233=Лист2!$E$1,'Залишки в регіоні'!$L1233,0)</f>
        <v>0</v>
      </c>
      <c r="F1233" s="1">
        <f>IF('Залишки в регіоні'!$B1233=Лист2!$F$1,'Залишки в регіоні'!$L1233,0)</f>
        <v>0</v>
      </c>
      <c r="G1233" s="1">
        <f>IF('Залишки в регіоні'!$B1233=Лист2!$G$1,'Залишки в регіоні'!$L1233,0)</f>
        <v>0</v>
      </c>
      <c r="H1233" s="1">
        <f>IF('Залишки в регіоні'!$B1233=Лист2!$H$1,'Залишки в регіоні'!$L1233,0)</f>
        <v>0</v>
      </c>
      <c r="I1233" s="1">
        <f>IF('Залишки в регіоні'!$B1233=Лист2!$I$1,'Залишки в регіоні'!$L1233,0)</f>
        <v>0</v>
      </c>
      <c r="J1233" s="1">
        <f>IF('Залишки в регіоні'!$B1233=Лист2!$J$1,'Залишки в регіоні'!$L1233,0)</f>
        <v>0</v>
      </c>
      <c r="K1233" s="1">
        <f>IF('[1]Залишки в регіоні'!$B1233=[1]Лист2!$K$1,'[1]Залишки в регіоні'!$L1233,0)</f>
        <v>0</v>
      </c>
      <c r="L1233" s="1">
        <f>IF('[1]Залишки в регіоні'!$B1233=[1]Лист2!$L$1,'[1]Залишки в регіоні'!$L1233,0)</f>
        <v>0</v>
      </c>
    </row>
    <row r="1234" spans="1:12" x14ac:dyDescent="0.2">
      <c r="A1234" s="1">
        <f>IF('Залишки в регіоні'!$B1234=Лист2!$A$1,'Залишки в регіоні'!$L1234,0)</f>
        <v>0</v>
      </c>
      <c r="B1234" s="1">
        <f>IF('Залишки в регіоні'!$B1234=Лист2!$B$1,'Залишки в регіоні'!$L1234,0)</f>
        <v>0</v>
      </c>
      <c r="C1234" s="1">
        <f>IF('Залишки в регіоні'!$B1234=Лист2!$C$1,'Залишки в регіоні'!$L1234,0)</f>
        <v>0</v>
      </c>
      <c r="D1234" s="1">
        <f>IF('Залишки в регіоні'!$B1234=Лист2!$D$1,'Залишки в регіоні'!$L1234,0)</f>
        <v>0</v>
      </c>
      <c r="E1234" s="1">
        <f>IF('Залишки в регіоні'!$B1234=Лист2!$E$1,'Залишки в регіоні'!$L1234,0)</f>
        <v>0</v>
      </c>
      <c r="F1234" s="1">
        <f>IF('Залишки в регіоні'!$B1234=Лист2!$F$1,'Залишки в регіоні'!$L1234,0)</f>
        <v>0</v>
      </c>
      <c r="G1234" s="1">
        <f>IF('Залишки в регіоні'!$B1234=Лист2!$G$1,'Залишки в регіоні'!$L1234,0)</f>
        <v>0</v>
      </c>
      <c r="H1234" s="1">
        <f>IF('Залишки в регіоні'!$B1234=Лист2!$H$1,'Залишки в регіоні'!$L1234,0)</f>
        <v>0</v>
      </c>
      <c r="I1234" s="1">
        <f>IF('Залишки в регіоні'!$B1234=Лист2!$I$1,'Залишки в регіоні'!$L1234,0)</f>
        <v>0</v>
      </c>
      <c r="J1234" s="1">
        <f>IF('Залишки в регіоні'!$B1234=Лист2!$J$1,'Залишки в регіоні'!$L1234,0)</f>
        <v>0</v>
      </c>
      <c r="K1234" s="1">
        <f>IF('[1]Залишки в регіоні'!$B1234=[1]Лист2!$K$1,'[1]Залишки в регіоні'!$L1234,0)</f>
        <v>0</v>
      </c>
      <c r="L1234" s="1">
        <f>IF('[1]Залишки в регіоні'!$B1234=[1]Лист2!$L$1,'[1]Залишки в регіоні'!$L1234,0)</f>
        <v>0</v>
      </c>
    </row>
    <row r="1235" spans="1:12" x14ac:dyDescent="0.2">
      <c r="A1235" s="1">
        <f>IF('Залишки в регіоні'!$B1235=Лист2!$A$1,'Залишки в регіоні'!$L1235,0)</f>
        <v>0</v>
      </c>
      <c r="B1235" s="1">
        <f>IF('Залишки в регіоні'!$B1235=Лист2!$B$1,'Залишки в регіоні'!$L1235,0)</f>
        <v>0</v>
      </c>
      <c r="C1235" s="1">
        <f>IF('Залишки в регіоні'!$B1235=Лист2!$C$1,'Залишки в регіоні'!$L1235,0)</f>
        <v>0</v>
      </c>
      <c r="D1235" s="1">
        <f>IF('Залишки в регіоні'!$B1235=Лист2!$D$1,'Залишки в регіоні'!$L1235,0)</f>
        <v>0</v>
      </c>
      <c r="E1235" s="1">
        <f>IF('Залишки в регіоні'!$B1235=Лист2!$E$1,'Залишки в регіоні'!$L1235,0)</f>
        <v>0</v>
      </c>
      <c r="F1235" s="1">
        <f>IF('Залишки в регіоні'!$B1235=Лист2!$F$1,'Залишки в регіоні'!$L1235,0)</f>
        <v>0</v>
      </c>
      <c r="G1235" s="1">
        <f>IF('Залишки в регіоні'!$B1235=Лист2!$G$1,'Залишки в регіоні'!$L1235,0)</f>
        <v>0</v>
      </c>
      <c r="H1235" s="1">
        <f>IF('Залишки в регіоні'!$B1235=Лист2!$H$1,'Залишки в регіоні'!$L1235,0)</f>
        <v>0</v>
      </c>
      <c r="I1235" s="1">
        <f>IF('Залишки в регіоні'!$B1235=Лист2!$I$1,'Залишки в регіоні'!$L1235,0)</f>
        <v>0</v>
      </c>
      <c r="J1235" s="1">
        <f>IF('Залишки в регіоні'!$B1235=Лист2!$J$1,'Залишки в регіоні'!$L1235,0)</f>
        <v>0</v>
      </c>
      <c r="K1235" s="1">
        <f>IF('[1]Залишки в регіоні'!$B1235=[1]Лист2!$K$1,'[1]Залишки в регіоні'!$L1235,0)</f>
        <v>0</v>
      </c>
      <c r="L1235" s="1">
        <f>IF('[1]Залишки в регіоні'!$B1235=[1]Лист2!$L$1,'[1]Залишки в регіоні'!$L1235,0)</f>
        <v>0</v>
      </c>
    </row>
    <row r="1236" spans="1:12" x14ac:dyDescent="0.2">
      <c r="A1236" s="1">
        <f>IF('Залишки в регіоні'!$B1236=Лист2!$A$1,'Залишки в регіоні'!$L1236,0)</f>
        <v>0</v>
      </c>
      <c r="B1236" s="1">
        <f>IF('Залишки в регіоні'!$B1236=Лист2!$B$1,'Залишки в регіоні'!$L1236,0)</f>
        <v>0</v>
      </c>
      <c r="C1236" s="1">
        <f>IF('Залишки в регіоні'!$B1236=Лист2!$C$1,'Залишки в регіоні'!$L1236,0)</f>
        <v>0</v>
      </c>
      <c r="D1236" s="1">
        <f>IF('Залишки в регіоні'!$B1236=Лист2!$D$1,'Залишки в регіоні'!$L1236,0)</f>
        <v>0</v>
      </c>
      <c r="E1236" s="1">
        <f>IF('Залишки в регіоні'!$B1236=Лист2!$E$1,'Залишки в регіоні'!$L1236,0)</f>
        <v>0</v>
      </c>
      <c r="F1236" s="1">
        <f>IF('Залишки в регіоні'!$B1236=Лист2!$F$1,'Залишки в регіоні'!$L1236,0)</f>
        <v>0</v>
      </c>
      <c r="G1236" s="1">
        <f>IF('Залишки в регіоні'!$B1236=Лист2!$G$1,'Залишки в регіоні'!$L1236,0)</f>
        <v>0</v>
      </c>
      <c r="H1236" s="1">
        <f>IF('Залишки в регіоні'!$B1236=Лист2!$H$1,'Залишки в регіоні'!$L1236,0)</f>
        <v>0</v>
      </c>
      <c r="I1236" s="1">
        <f>IF('Залишки в регіоні'!$B1236=Лист2!$I$1,'Залишки в регіоні'!$L1236,0)</f>
        <v>0</v>
      </c>
      <c r="J1236" s="1">
        <f>IF('Залишки в регіоні'!$B1236=Лист2!$J$1,'Залишки в регіоні'!$L1236,0)</f>
        <v>0</v>
      </c>
      <c r="K1236" s="1">
        <f>IF('[1]Залишки в регіоні'!$B1236=[1]Лист2!$K$1,'[1]Залишки в регіоні'!$L1236,0)</f>
        <v>0</v>
      </c>
      <c r="L1236" s="1">
        <f>IF('[1]Залишки в регіоні'!$B1236=[1]Лист2!$L$1,'[1]Залишки в регіоні'!$L1236,0)</f>
        <v>0</v>
      </c>
    </row>
    <row r="1237" spans="1:12" x14ac:dyDescent="0.2">
      <c r="A1237" s="1">
        <f>IF('Залишки в регіоні'!$B1237=Лист2!$A$1,'Залишки в регіоні'!$L1237,0)</f>
        <v>0</v>
      </c>
      <c r="B1237" s="1">
        <f>IF('Залишки в регіоні'!$B1237=Лист2!$B$1,'Залишки в регіоні'!$L1237,0)</f>
        <v>0</v>
      </c>
      <c r="C1237" s="1">
        <f>IF('Залишки в регіоні'!$B1237=Лист2!$C$1,'Залишки в регіоні'!$L1237,0)</f>
        <v>0</v>
      </c>
      <c r="D1237" s="1">
        <f>IF('Залишки в регіоні'!$B1237=Лист2!$D$1,'Залишки в регіоні'!$L1237,0)</f>
        <v>0</v>
      </c>
      <c r="E1237" s="1">
        <f>IF('Залишки в регіоні'!$B1237=Лист2!$E$1,'Залишки в регіоні'!$L1237,0)</f>
        <v>0</v>
      </c>
      <c r="F1237" s="1">
        <f>IF('Залишки в регіоні'!$B1237=Лист2!$F$1,'Залишки в регіоні'!$L1237,0)</f>
        <v>0</v>
      </c>
      <c r="G1237" s="1">
        <f>IF('Залишки в регіоні'!$B1237=Лист2!$G$1,'Залишки в регіоні'!$L1237,0)</f>
        <v>0</v>
      </c>
      <c r="H1237" s="1">
        <f>IF('Залишки в регіоні'!$B1237=Лист2!$H$1,'Залишки в регіоні'!$L1237,0)</f>
        <v>0</v>
      </c>
      <c r="I1237" s="1">
        <f>IF('Залишки в регіоні'!$B1237=Лист2!$I$1,'Залишки в регіоні'!$L1237,0)</f>
        <v>0</v>
      </c>
      <c r="J1237" s="1">
        <f>IF('Залишки в регіоні'!$B1237=Лист2!$J$1,'Залишки в регіоні'!$L1237,0)</f>
        <v>0</v>
      </c>
      <c r="K1237" s="1">
        <f>IF('[1]Залишки в регіоні'!$B1237=[1]Лист2!$K$1,'[1]Залишки в регіоні'!$L1237,0)</f>
        <v>0</v>
      </c>
      <c r="L1237" s="1">
        <f>IF('[1]Залишки в регіоні'!$B1237=[1]Лист2!$L$1,'[1]Залишки в регіоні'!$L1237,0)</f>
        <v>0</v>
      </c>
    </row>
    <row r="1238" spans="1:12" x14ac:dyDescent="0.2">
      <c r="A1238" s="1">
        <f>IF('Залишки в регіоні'!$B1238=Лист2!$A$1,'Залишки в регіоні'!$L1238,0)</f>
        <v>0</v>
      </c>
      <c r="B1238" s="1">
        <f>IF('Залишки в регіоні'!$B1238=Лист2!$B$1,'Залишки в регіоні'!$L1238,0)</f>
        <v>0</v>
      </c>
      <c r="C1238" s="1">
        <f>IF('Залишки в регіоні'!$B1238=Лист2!$C$1,'Залишки в регіоні'!$L1238,0)</f>
        <v>0</v>
      </c>
      <c r="D1238" s="1">
        <f>IF('Залишки в регіоні'!$B1238=Лист2!$D$1,'Залишки в регіоні'!$L1238,0)</f>
        <v>0</v>
      </c>
      <c r="E1238" s="1">
        <f>IF('Залишки в регіоні'!$B1238=Лист2!$E$1,'Залишки в регіоні'!$L1238,0)</f>
        <v>0</v>
      </c>
      <c r="F1238" s="1">
        <f>IF('Залишки в регіоні'!$B1238=Лист2!$F$1,'Залишки в регіоні'!$L1238,0)</f>
        <v>0</v>
      </c>
      <c r="G1238" s="1">
        <f>IF('Залишки в регіоні'!$B1238=Лист2!$G$1,'Залишки в регіоні'!$L1238,0)</f>
        <v>0</v>
      </c>
      <c r="H1238" s="1">
        <f>IF('Залишки в регіоні'!$B1238=Лист2!$H$1,'Залишки в регіоні'!$L1238,0)</f>
        <v>0</v>
      </c>
      <c r="I1238" s="1">
        <f>IF('Залишки в регіоні'!$B1238=Лист2!$I$1,'Залишки в регіоні'!$L1238,0)</f>
        <v>0</v>
      </c>
      <c r="J1238" s="1">
        <f>IF('Залишки в регіоні'!$B1238=Лист2!$J$1,'Залишки в регіоні'!$L1238,0)</f>
        <v>0</v>
      </c>
      <c r="K1238" s="1">
        <f>IF('[1]Залишки в регіоні'!$B1238=[1]Лист2!$K$1,'[1]Залишки в регіоні'!$L1238,0)</f>
        <v>0</v>
      </c>
      <c r="L1238" s="1">
        <f>IF('[1]Залишки в регіоні'!$B1238=[1]Лист2!$L$1,'[1]Залишки в регіоні'!$L1238,0)</f>
        <v>0</v>
      </c>
    </row>
    <row r="1239" spans="1:12" x14ac:dyDescent="0.2">
      <c r="A1239" s="1">
        <f>IF('Залишки в регіоні'!$B1239=Лист2!$A$1,'Залишки в регіоні'!$L1239,0)</f>
        <v>0</v>
      </c>
      <c r="B1239" s="1">
        <f>IF('Залишки в регіоні'!$B1239=Лист2!$B$1,'Залишки в регіоні'!$L1239,0)</f>
        <v>0</v>
      </c>
      <c r="C1239" s="1">
        <f>IF('Залишки в регіоні'!$B1239=Лист2!$C$1,'Залишки в регіоні'!$L1239,0)</f>
        <v>0</v>
      </c>
      <c r="D1239" s="1">
        <f>IF('Залишки в регіоні'!$B1239=Лист2!$D$1,'Залишки в регіоні'!$L1239,0)</f>
        <v>0</v>
      </c>
      <c r="E1239" s="1">
        <f>IF('Залишки в регіоні'!$B1239=Лист2!$E$1,'Залишки в регіоні'!$L1239,0)</f>
        <v>0</v>
      </c>
      <c r="F1239" s="1">
        <f>IF('Залишки в регіоні'!$B1239=Лист2!$F$1,'Залишки в регіоні'!$L1239,0)</f>
        <v>0</v>
      </c>
      <c r="G1239" s="1">
        <f>IF('Залишки в регіоні'!$B1239=Лист2!$G$1,'Залишки в регіоні'!$L1239,0)</f>
        <v>0</v>
      </c>
      <c r="H1239" s="1">
        <f>IF('Залишки в регіоні'!$B1239=Лист2!$H$1,'Залишки в регіоні'!$L1239,0)</f>
        <v>0</v>
      </c>
      <c r="I1239" s="1">
        <f>IF('Залишки в регіоні'!$B1239=Лист2!$I$1,'Залишки в регіоні'!$L1239,0)</f>
        <v>0</v>
      </c>
      <c r="J1239" s="1">
        <f>IF('Залишки в регіоні'!$B1239=Лист2!$J$1,'Залишки в регіоні'!$L1239,0)</f>
        <v>0</v>
      </c>
      <c r="K1239" s="1">
        <f>IF('[1]Залишки в регіоні'!$B1239=[1]Лист2!$K$1,'[1]Залишки в регіоні'!$L1239,0)</f>
        <v>0</v>
      </c>
      <c r="L1239" s="1">
        <f>IF('[1]Залишки в регіоні'!$B1239=[1]Лист2!$L$1,'[1]Залишки в регіоні'!$L1239,0)</f>
        <v>0</v>
      </c>
    </row>
    <row r="1240" spans="1:12" x14ac:dyDescent="0.2">
      <c r="A1240" s="1">
        <f>IF('Залишки в регіоні'!$B1240=Лист2!$A$1,'Залишки в регіоні'!$L1240,0)</f>
        <v>0</v>
      </c>
      <c r="B1240" s="1">
        <f>IF('Залишки в регіоні'!$B1240=Лист2!$B$1,'Залишки в регіоні'!$L1240,0)</f>
        <v>0</v>
      </c>
      <c r="C1240" s="1">
        <f>IF('Залишки в регіоні'!$B1240=Лист2!$C$1,'Залишки в регіоні'!$L1240,0)</f>
        <v>0</v>
      </c>
      <c r="D1240" s="1">
        <f>IF('Залишки в регіоні'!$B1240=Лист2!$D$1,'Залишки в регіоні'!$L1240,0)</f>
        <v>0</v>
      </c>
      <c r="E1240" s="1">
        <f>IF('Залишки в регіоні'!$B1240=Лист2!$E$1,'Залишки в регіоні'!$L1240,0)</f>
        <v>0</v>
      </c>
      <c r="F1240" s="1">
        <f>IF('Залишки в регіоні'!$B1240=Лист2!$F$1,'Залишки в регіоні'!$L1240,0)</f>
        <v>0</v>
      </c>
      <c r="G1240" s="1">
        <f>IF('Залишки в регіоні'!$B1240=Лист2!$G$1,'Залишки в регіоні'!$L1240,0)</f>
        <v>0</v>
      </c>
      <c r="H1240" s="1">
        <f>IF('Залишки в регіоні'!$B1240=Лист2!$H$1,'Залишки в регіоні'!$L1240,0)</f>
        <v>0</v>
      </c>
      <c r="I1240" s="1">
        <f>IF('Залишки в регіоні'!$B1240=Лист2!$I$1,'Залишки в регіоні'!$L1240,0)</f>
        <v>0</v>
      </c>
      <c r="J1240" s="1">
        <f>IF('Залишки в регіоні'!$B1240=Лист2!$J$1,'Залишки в регіоні'!$L1240,0)</f>
        <v>0</v>
      </c>
      <c r="K1240" s="1">
        <f>IF('[1]Залишки в регіоні'!$B1240=[1]Лист2!$K$1,'[1]Залишки в регіоні'!$L1240,0)</f>
        <v>0</v>
      </c>
      <c r="L1240" s="1">
        <f>IF('[1]Залишки в регіоні'!$B1240=[1]Лист2!$L$1,'[1]Залишки в регіоні'!$L1240,0)</f>
        <v>0</v>
      </c>
    </row>
    <row r="1241" spans="1:12" x14ac:dyDescent="0.2">
      <c r="A1241" s="1">
        <f>IF('Залишки в регіоні'!$B1241=Лист2!$A$1,'Залишки в регіоні'!$L1241,0)</f>
        <v>0</v>
      </c>
      <c r="B1241" s="1">
        <f>IF('Залишки в регіоні'!$B1241=Лист2!$B$1,'Залишки в регіоні'!$L1241,0)</f>
        <v>0</v>
      </c>
      <c r="C1241" s="1">
        <f>IF('Залишки в регіоні'!$B1241=Лист2!$C$1,'Залишки в регіоні'!$L1241,0)</f>
        <v>0</v>
      </c>
      <c r="D1241" s="1">
        <f>IF('Залишки в регіоні'!$B1241=Лист2!$D$1,'Залишки в регіоні'!$L1241,0)</f>
        <v>0</v>
      </c>
      <c r="E1241" s="1">
        <f>IF('Залишки в регіоні'!$B1241=Лист2!$E$1,'Залишки в регіоні'!$L1241,0)</f>
        <v>0</v>
      </c>
      <c r="F1241" s="1">
        <f>IF('Залишки в регіоні'!$B1241=Лист2!$F$1,'Залишки в регіоні'!$L1241,0)</f>
        <v>0</v>
      </c>
      <c r="G1241" s="1">
        <f>IF('Залишки в регіоні'!$B1241=Лист2!$G$1,'Залишки в регіоні'!$L1241,0)</f>
        <v>0</v>
      </c>
      <c r="H1241" s="1">
        <f>IF('Залишки в регіоні'!$B1241=Лист2!$H$1,'Залишки в регіоні'!$L1241,0)</f>
        <v>0</v>
      </c>
      <c r="I1241" s="1">
        <f>IF('Залишки в регіоні'!$B1241=Лист2!$I$1,'Залишки в регіоні'!$L1241,0)</f>
        <v>0</v>
      </c>
      <c r="J1241" s="1">
        <f>IF('Залишки в регіоні'!$B1241=Лист2!$J$1,'Залишки в регіоні'!$L1241,0)</f>
        <v>0</v>
      </c>
      <c r="K1241" s="1">
        <f>IF('[1]Залишки в регіоні'!$B1241=[1]Лист2!$K$1,'[1]Залишки в регіоні'!$L1241,0)</f>
        <v>0</v>
      </c>
      <c r="L1241" s="1">
        <f>IF('[1]Залишки в регіоні'!$B1241=[1]Лист2!$L$1,'[1]Залишки в регіоні'!$L1241,0)</f>
        <v>0</v>
      </c>
    </row>
    <row r="1242" spans="1:12" x14ac:dyDescent="0.2">
      <c r="A1242" s="1">
        <f>IF('Залишки в регіоні'!$B1242=Лист2!$A$1,'Залишки в регіоні'!$L1242,0)</f>
        <v>0</v>
      </c>
      <c r="B1242" s="1">
        <f>IF('Залишки в регіоні'!$B1242=Лист2!$B$1,'Залишки в регіоні'!$L1242,0)</f>
        <v>0</v>
      </c>
      <c r="C1242" s="1">
        <f>IF('Залишки в регіоні'!$B1242=Лист2!$C$1,'Залишки в регіоні'!$L1242,0)</f>
        <v>0</v>
      </c>
      <c r="D1242" s="1">
        <f>IF('Залишки в регіоні'!$B1242=Лист2!$D$1,'Залишки в регіоні'!$L1242,0)</f>
        <v>0</v>
      </c>
      <c r="E1242" s="1">
        <f>IF('Залишки в регіоні'!$B1242=Лист2!$E$1,'Залишки в регіоні'!$L1242,0)</f>
        <v>0</v>
      </c>
      <c r="F1242" s="1">
        <f>IF('Залишки в регіоні'!$B1242=Лист2!$F$1,'Залишки в регіоні'!$L1242,0)</f>
        <v>0</v>
      </c>
      <c r="G1242" s="1">
        <f>IF('Залишки в регіоні'!$B1242=Лист2!$G$1,'Залишки в регіоні'!$L1242,0)</f>
        <v>0</v>
      </c>
      <c r="H1242" s="1">
        <f>IF('Залишки в регіоні'!$B1242=Лист2!$H$1,'Залишки в регіоні'!$L1242,0)</f>
        <v>0</v>
      </c>
      <c r="I1242" s="1">
        <f>IF('Залишки в регіоні'!$B1242=Лист2!$I$1,'Залишки в регіоні'!$L1242,0)</f>
        <v>0</v>
      </c>
      <c r="J1242" s="1">
        <f>IF('Залишки в регіоні'!$B1242=Лист2!$J$1,'Залишки в регіоні'!$L1242,0)</f>
        <v>0</v>
      </c>
      <c r="K1242" s="1">
        <f>IF('[1]Залишки в регіоні'!$B1242=[1]Лист2!$K$1,'[1]Залишки в регіоні'!$L1242,0)</f>
        <v>0</v>
      </c>
      <c r="L1242" s="1">
        <f>IF('[1]Залишки в регіоні'!$B1242=[1]Лист2!$L$1,'[1]Залишки в регіоні'!$L1242,0)</f>
        <v>0</v>
      </c>
    </row>
    <row r="1243" spans="1:12" x14ac:dyDescent="0.2">
      <c r="A1243" s="1">
        <f>IF('Залишки в регіоні'!$B1243=Лист2!$A$1,'Залишки в регіоні'!$L1243,0)</f>
        <v>0</v>
      </c>
      <c r="B1243" s="1">
        <f>IF('Залишки в регіоні'!$B1243=Лист2!$B$1,'Залишки в регіоні'!$L1243,0)</f>
        <v>0</v>
      </c>
      <c r="C1243" s="1">
        <f>IF('Залишки в регіоні'!$B1243=Лист2!$C$1,'Залишки в регіоні'!$L1243,0)</f>
        <v>0</v>
      </c>
      <c r="D1243" s="1">
        <f>IF('Залишки в регіоні'!$B1243=Лист2!$D$1,'Залишки в регіоні'!$L1243,0)</f>
        <v>0</v>
      </c>
      <c r="E1243" s="1">
        <f>IF('Залишки в регіоні'!$B1243=Лист2!$E$1,'Залишки в регіоні'!$L1243,0)</f>
        <v>0</v>
      </c>
      <c r="F1243" s="1">
        <f>IF('Залишки в регіоні'!$B1243=Лист2!$F$1,'Залишки в регіоні'!$L1243,0)</f>
        <v>0</v>
      </c>
      <c r="G1243" s="1">
        <f>IF('Залишки в регіоні'!$B1243=Лист2!$G$1,'Залишки в регіоні'!$L1243,0)</f>
        <v>0</v>
      </c>
      <c r="H1243" s="1">
        <f>IF('Залишки в регіоні'!$B1243=Лист2!$H$1,'Залишки в регіоні'!$L1243,0)</f>
        <v>0</v>
      </c>
      <c r="I1243" s="1">
        <f>IF('Залишки в регіоні'!$B1243=Лист2!$I$1,'Залишки в регіоні'!$L1243,0)</f>
        <v>0</v>
      </c>
      <c r="J1243" s="1">
        <f>IF('Залишки в регіоні'!$B1243=Лист2!$J$1,'Залишки в регіоні'!$L1243,0)</f>
        <v>0</v>
      </c>
      <c r="K1243" s="1">
        <f>IF('[1]Залишки в регіоні'!$B1243=[1]Лист2!$K$1,'[1]Залишки в регіоні'!$L1243,0)</f>
        <v>0</v>
      </c>
      <c r="L1243" s="1">
        <f>IF('[1]Залишки в регіоні'!$B1243=[1]Лист2!$L$1,'[1]Залишки в регіоні'!$L1243,0)</f>
        <v>0</v>
      </c>
    </row>
    <row r="1244" spans="1:12" x14ac:dyDescent="0.2">
      <c r="A1244" s="1">
        <f>IF('Залишки в регіоні'!$B1244=Лист2!$A$1,'Залишки в регіоні'!$L1244,0)</f>
        <v>0</v>
      </c>
      <c r="B1244" s="1">
        <f>IF('Залишки в регіоні'!$B1244=Лист2!$B$1,'Залишки в регіоні'!$L1244,0)</f>
        <v>0</v>
      </c>
      <c r="C1244" s="1">
        <f>IF('Залишки в регіоні'!$B1244=Лист2!$C$1,'Залишки в регіоні'!$L1244,0)</f>
        <v>0</v>
      </c>
      <c r="D1244" s="1">
        <f>IF('Залишки в регіоні'!$B1244=Лист2!$D$1,'Залишки в регіоні'!$L1244,0)</f>
        <v>0</v>
      </c>
      <c r="E1244" s="1">
        <f>IF('Залишки в регіоні'!$B1244=Лист2!$E$1,'Залишки в регіоні'!$L1244,0)</f>
        <v>0</v>
      </c>
      <c r="F1244" s="1">
        <f>IF('Залишки в регіоні'!$B1244=Лист2!$F$1,'Залишки в регіоні'!$L1244,0)</f>
        <v>0</v>
      </c>
      <c r="G1244" s="1">
        <f>IF('Залишки в регіоні'!$B1244=Лист2!$G$1,'Залишки в регіоні'!$L1244,0)</f>
        <v>0</v>
      </c>
      <c r="H1244" s="1">
        <f>IF('Залишки в регіоні'!$B1244=Лист2!$H$1,'Залишки в регіоні'!$L1244,0)</f>
        <v>0</v>
      </c>
      <c r="I1244" s="1">
        <f>IF('Залишки в регіоні'!$B1244=Лист2!$I$1,'Залишки в регіоні'!$L1244,0)</f>
        <v>0</v>
      </c>
      <c r="J1244" s="1">
        <f>IF('Залишки в регіоні'!$B1244=Лист2!$J$1,'Залишки в регіоні'!$L1244,0)</f>
        <v>0</v>
      </c>
      <c r="K1244" s="1">
        <f>IF('[1]Залишки в регіоні'!$B1244=[1]Лист2!$K$1,'[1]Залишки в регіоні'!$L1244,0)</f>
        <v>0</v>
      </c>
      <c r="L1244" s="1">
        <f>IF('[1]Залишки в регіоні'!$B1244=[1]Лист2!$L$1,'[1]Залишки в регіоні'!$L1244,0)</f>
        <v>0</v>
      </c>
    </row>
    <row r="1245" spans="1:12" x14ac:dyDescent="0.2">
      <c r="A1245" s="1">
        <f>IF('Залишки в регіоні'!$B1245=Лист2!$A$1,'Залишки в регіоні'!$L1245,0)</f>
        <v>0</v>
      </c>
      <c r="B1245" s="1">
        <f>IF('Залишки в регіоні'!$B1245=Лист2!$B$1,'Залишки в регіоні'!$L1245,0)</f>
        <v>0</v>
      </c>
      <c r="C1245" s="1">
        <f>IF('Залишки в регіоні'!$B1245=Лист2!$C$1,'Залишки в регіоні'!$L1245,0)</f>
        <v>0</v>
      </c>
      <c r="D1245" s="1">
        <f>IF('Залишки в регіоні'!$B1245=Лист2!$D$1,'Залишки в регіоні'!$L1245,0)</f>
        <v>0</v>
      </c>
      <c r="E1245" s="1">
        <f>IF('Залишки в регіоні'!$B1245=Лист2!$E$1,'Залишки в регіоні'!$L1245,0)</f>
        <v>0</v>
      </c>
      <c r="F1245" s="1">
        <f>IF('Залишки в регіоні'!$B1245=Лист2!$F$1,'Залишки в регіоні'!$L1245,0)</f>
        <v>0</v>
      </c>
      <c r="G1245" s="1">
        <f>IF('Залишки в регіоні'!$B1245=Лист2!$G$1,'Залишки в регіоні'!$L1245,0)</f>
        <v>0</v>
      </c>
      <c r="H1245" s="1">
        <f>IF('Залишки в регіоні'!$B1245=Лист2!$H$1,'Залишки в регіоні'!$L1245,0)</f>
        <v>0</v>
      </c>
      <c r="I1245" s="1">
        <f>IF('Залишки в регіоні'!$B1245=Лист2!$I$1,'Залишки в регіоні'!$L1245,0)</f>
        <v>0</v>
      </c>
      <c r="J1245" s="1">
        <f>IF('Залишки в регіоні'!$B1245=Лист2!$J$1,'Залишки в регіоні'!$L1245,0)</f>
        <v>0</v>
      </c>
      <c r="K1245" s="1">
        <f>IF('[1]Залишки в регіоні'!$B1245=[1]Лист2!$K$1,'[1]Залишки в регіоні'!$L1245,0)</f>
        <v>0</v>
      </c>
      <c r="L1245" s="1">
        <f>IF('[1]Залишки в регіоні'!$B1245=[1]Лист2!$L$1,'[1]Залишки в регіоні'!$L1245,0)</f>
        <v>0</v>
      </c>
    </row>
    <row r="1246" spans="1:12" x14ac:dyDescent="0.2">
      <c r="A1246" s="1">
        <f>IF('Залишки в регіоні'!$B1246=Лист2!$A$1,'Залишки в регіоні'!$L1246,0)</f>
        <v>0</v>
      </c>
      <c r="B1246" s="1">
        <f>IF('Залишки в регіоні'!$B1246=Лист2!$B$1,'Залишки в регіоні'!$L1246,0)</f>
        <v>0</v>
      </c>
      <c r="C1246" s="1">
        <f>IF('Залишки в регіоні'!$B1246=Лист2!$C$1,'Залишки в регіоні'!$L1246,0)</f>
        <v>0</v>
      </c>
      <c r="D1246" s="1">
        <f>IF('Залишки в регіоні'!$B1246=Лист2!$D$1,'Залишки в регіоні'!$L1246,0)</f>
        <v>0</v>
      </c>
      <c r="E1246" s="1">
        <f>IF('Залишки в регіоні'!$B1246=Лист2!$E$1,'Залишки в регіоні'!$L1246,0)</f>
        <v>0</v>
      </c>
      <c r="F1246" s="1">
        <f>IF('Залишки в регіоні'!$B1246=Лист2!$F$1,'Залишки в регіоні'!$L1246,0)</f>
        <v>0</v>
      </c>
      <c r="G1246" s="1">
        <f>IF('Залишки в регіоні'!$B1246=Лист2!$G$1,'Залишки в регіоні'!$L1246,0)</f>
        <v>0</v>
      </c>
      <c r="H1246" s="1">
        <f>IF('Залишки в регіоні'!$B1246=Лист2!$H$1,'Залишки в регіоні'!$L1246,0)</f>
        <v>0</v>
      </c>
      <c r="I1246" s="1">
        <f>IF('Залишки в регіоні'!$B1246=Лист2!$I$1,'Залишки в регіоні'!$L1246,0)</f>
        <v>0</v>
      </c>
      <c r="J1246" s="1">
        <f>IF('Залишки в регіоні'!$B1246=Лист2!$J$1,'Залишки в регіоні'!$L1246,0)</f>
        <v>0</v>
      </c>
      <c r="K1246" s="1">
        <f>IF('[1]Залишки в регіоні'!$B1246=[1]Лист2!$K$1,'[1]Залишки в регіоні'!$L1246,0)</f>
        <v>0</v>
      </c>
      <c r="L1246" s="1">
        <f>IF('[1]Залишки в регіоні'!$B1246=[1]Лист2!$L$1,'[1]Залишки в регіоні'!$L1246,0)</f>
        <v>0</v>
      </c>
    </row>
    <row r="1247" spans="1:12" x14ac:dyDescent="0.2">
      <c r="A1247" s="1">
        <f>IF('Залишки в регіоні'!$B1247=Лист2!$A$1,'Залишки в регіоні'!$L1247,0)</f>
        <v>0</v>
      </c>
      <c r="B1247" s="1">
        <f>IF('Залишки в регіоні'!$B1247=Лист2!$B$1,'Залишки в регіоні'!$L1247,0)</f>
        <v>0</v>
      </c>
      <c r="C1247" s="1">
        <f>IF('Залишки в регіоні'!$B1247=Лист2!$C$1,'Залишки в регіоні'!$L1247,0)</f>
        <v>0</v>
      </c>
      <c r="D1247" s="1">
        <f>IF('Залишки в регіоні'!$B1247=Лист2!$D$1,'Залишки в регіоні'!$L1247,0)</f>
        <v>0</v>
      </c>
      <c r="E1247" s="1">
        <f>IF('Залишки в регіоні'!$B1247=Лист2!$E$1,'Залишки в регіоні'!$L1247,0)</f>
        <v>0</v>
      </c>
      <c r="F1247" s="1">
        <f>IF('Залишки в регіоні'!$B1247=Лист2!$F$1,'Залишки в регіоні'!$L1247,0)</f>
        <v>0</v>
      </c>
      <c r="G1247" s="1">
        <f>IF('Залишки в регіоні'!$B1247=Лист2!$G$1,'Залишки в регіоні'!$L1247,0)</f>
        <v>0</v>
      </c>
      <c r="H1247" s="1">
        <f>IF('Залишки в регіоні'!$B1247=Лист2!$H$1,'Залишки в регіоні'!$L1247,0)</f>
        <v>0</v>
      </c>
      <c r="I1247" s="1">
        <f>IF('Залишки в регіоні'!$B1247=Лист2!$I$1,'Залишки в регіоні'!$L1247,0)</f>
        <v>0</v>
      </c>
      <c r="J1247" s="1">
        <f>IF('Залишки в регіоні'!$B1247=Лист2!$J$1,'Залишки в регіоні'!$L1247,0)</f>
        <v>0</v>
      </c>
      <c r="K1247" s="1">
        <f>IF('[1]Залишки в регіоні'!$B1247=[1]Лист2!$K$1,'[1]Залишки в регіоні'!$L1247,0)</f>
        <v>0</v>
      </c>
      <c r="L1247" s="1">
        <f>IF('[1]Залишки в регіоні'!$B1247=[1]Лист2!$L$1,'[1]Залишки в регіоні'!$L1247,0)</f>
        <v>0</v>
      </c>
    </row>
    <row r="1248" spans="1:12" x14ac:dyDescent="0.2">
      <c r="A1248" s="1">
        <f>IF('Залишки в регіоні'!$B1248=Лист2!$A$1,'Залишки в регіоні'!$L1248,0)</f>
        <v>0</v>
      </c>
      <c r="B1248" s="1">
        <f>IF('Залишки в регіоні'!$B1248=Лист2!$B$1,'Залишки в регіоні'!$L1248,0)</f>
        <v>0</v>
      </c>
      <c r="C1248" s="1">
        <f>IF('Залишки в регіоні'!$B1248=Лист2!$C$1,'Залишки в регіоні'!$L1248,0)</f>
        <v>0</v>
      </c>
      <c r="D1248" s="1">
        <f>IF('Залишки в регіоні'!$B1248=Лист2!$D$1,'Залишки в регіоні'!$L1248,0)</f>
        <v>0</v>
      </c>
      <c r="E1248" s="1">
        <f>IF('Залишки в регіоні'!$B1248=Лист2!$E$1,'Залишки в регіоні'!$L1248,0)</f>
        <v>0</v>
      </c>
      <c r="F1248" s="1">
        <f>IF('Залишки в регіоні'!$B1248=Лист2!$F$1,'Залишки в регіоні'!$L1248,0)</f>
        <v>0</v>
      </c>
      <c r="G1248" s="1">
        <f>IF('Залишки в регіоні'!$B1248=Лист2!$G$1,'Залишки в регіоні'!$L1248,0)</f>
        <v>0</v>
      </c>
      <c r="H1248" s="1">
        <f>IF('Залишки в регіоні'!$B1248=Лист2!$H$1,'Залишки в регіоні'!$L1248,0)</f>
        <v>0</v>
      </c>
      <c r="I1248" s="1">
        <f>IF('Залишки в регіоні'!$B1248=Лист2!$I$1,'Залишки в регіоні'!$L1248,0)</f>
        <v>0</v>
      </c>
      <c r="J1248" s="1">
        <f>IF('Залишки в регіоні'!$B1248=Лист2!$J$1,'Залишки в регіоні'!$L1248,0)</f>
        <v>0</v>
      </c>
      <c r="K1248" s="1">
        <f>IF('[1]Залишки в регіоні'!$B1248=[1]Лист2!$K$1,'[1]Залишки в регіоні'!$L1248,0)</f>
        <v>0</v>
      </c>
      <c r="L1248" s="1">
        <f>IF('[1]Залишки в регіоні'!$B1248=[1]Лист2!$L$1,'[1]Залишки в регіоні'!$L1248,0)</f>
        <v>0</v>
      </c>
    </row>
    <row r="1249" spans="1:12" x14ac:dyDescent="0.2">
      <c r="A1249" s="1">
        <f>IF('Залишки в регіоні'!$B1249=Лист2!$A$1,'Залишки в регіоні'!$L1249,0)</f>
        <v>0</v>
      </c>
      <c r="B1249" s="1">
        <f>IF('Залишки в регіоні'!$B1249=Лист2!$B$1,'Залишки в регіоні'!$L1249,0)</f>
        <v>0</v>
      </c>
      <c r="C1249" s="1">
        <f>IF('Залишки в регіоні'!$B1249=Лист2!$C$1,'Залишки в регіоні'!$L1249,0)</f>
        <v>0</v>
      </c>
      <c r="D1249" s="1">
        <f>IF('Залишки в регіоні'!$B1249=Лист2!$D$1,'Залишки в регіоні'!$L1249,0)</f>
        <v>0</v>
      </c>
      <c r="E1249" s="1">
        <f>IF('Залишки в регіоні'!$B1249=Лист2!$E$1,'Залишки в регіоні'!$L1249,0)</f>
        <v>0</v>
      </c>
      <c r="F1249" s="1">
        <f>IF('Залишки в регіоні'!$B1249=Лист2!$F$1,'Залишки в регіоні'!$L1249,0)</f>
        <v>0</v>
      </c>
      <c r="G1249" s="1">
        <f>IF('Залишки в регіоні'!$B1249=Лист2!$G$1,'Залишки в регіоні'!$L1249,0)</f>
        <v>0</v>
      </c>
      <c r="H1249" s="1">
        <f>IF('Залишки в регіоні'!$B1249=Лист2!$H$1,'Залишки в регіоні'!$L1249,0)</f>
        <v>0</v>
      </c>
      <c r="I1249" s="1">
        <f>IF('Залишки в регіоні'!$B1249=Лист2!$I$1,'Залишки в регіоні'!$L1249,0)</f>
        <v>0</v>
      </c>
      <c r="J1249" s="1">
        <f>IF('Залишки в регіоні'!$B1249=Лист2!$J$1,'Залишки в регіоні'!$L1249,0)</f>
        <v>0</v>
      </c>
      <c r="K1249" s="1">
        <f>IF('[1]Залишки в регіоні'!$B1249=[1]Лист2!$K$1,'[1]Залишки в регіоні'!$L1249,0)</f>
        <v>0</v>
      </c>
      <c r="L1249" s="1">
        <f>IF('[1]Залишки в регіоні'!$B1249=[1]Лист2!$L$1,'[1]Залишки в регіоні'!$L1249,0)</f>
        <v>0</v>
      </c>
    </row>
    <row r="1250" spans="1:12" x14ac:dyDescent="0.2">
      <c r="A1250" s="1">
        <f>IF('Залишки в регіоні'!$B1250=Лист2!$A$1,'Залишки в регіоні'!$L1250,0)</f>
        <v>0</v>
      </c>
      <c r="B1250" s="1">
        <f>IF('Залишки в регіоні'!$B1250=Лист2!$B$1,'Залишки в регіоні'!$L1250,0)</f>
        <v>0</v>
      </c>
      <c r="C1250" s="1">
        <f>IF('Залишки в регіоні'!$B1250=Лист2!$C$1,'Залишки в регіоні'!$L1250,0)</f>
        <v>0</v>
      </c>
      <c r="D1250" s="1">
        <f>IF('Залишки в регіоні'!$B1250=Лист2!$D$1,'Залишки в регіоні'!$L1250,0)</f>
        <v>0</v>
      </c>
      <c r="E1250" s="1">
        <f>IF('Залишки в регіоні'!$B1250=Лист2!$E$1,'Залишки в регіоні'!$L1250,0)</f>
        <v>0</v>
      </c>
      <c r="F1250" s="1">
        <f>IF('Залишки в регіоні'!$B1250=Лист2!$F$1,'Залишки в регіоні'!$L1250,0)</f>
        <v>0</v>
      </c>
      <c r="G1250" s="1">
        <f>IF('Залишки в регіоні'!$B1250=Лист2!$G$1,'Залишки в регіоні'!$L1250,0)</f>
        <v>0</v>
      </c>
      <c r="H1250" s="1">
        <f>IF('Залишки в регіоні'!$B1250=Лист2!$H$1,'Залишки в регіоні'!$L1250,0)</f>
        <v>0</v>
      </c>
      <c r="I1250" s="1">
        <f>IF('Залишки в регіоні'!$B1250=Лист2!$I$1,'Залишки в регіоні'!$L1250,0)</f>
        <v>0</v>
      </c>
      <c r="J1250" s="1">
        <f>IF('Залишки в регіоні'!$B1250=Лист2!$J$1,'Залишки в регіоні'!$L1250,0)</f>
        <v>0</v>
      </c>
      <c r="K1250" s="1">
        <f>IF('[1]Залишки в регіоні'!$B1250=[1]Лист2!$K$1,'[1]Залишки в регіоні'!$L1250,0)</f>
        <v>0</v>
      </c>
      <c r="L1250" s="1">
        <f>IF('[1]Залишки в регіоні'!$B1250=[1]Лист2!$L$1,'[1]Залишки в регіоні'!$L1250,0)</f>
        <v>0</v>
      </c>
    </row>
    <row r="1251" spans="1:12" x14ac:dyDescent="0.2">
      <c r="A1251" s="1">
        <f>IF('Залишки в регіоні'!$B1251=Лист2!$A$1,'Залишки в регіоні'!$L1251,0)</f>
        <v>0</v>
      </c>
      <c r="B1251" s="1">
        <f>IF('Залишки в регіоні'!$B1251=Лист2!$B$1,'Залишки в регіоні'!$L1251,0)</f>
        <v>0</v>
      </c>
      <c r="C1251" s="1">
        <f>IF('Залишки в регіоні'!$B1251=Лист2!$C$1,'Залишки в регіоні'!$L1251,0)</f>
        <v>0</v>
      </c>
      <c r="D1251" s="1">
        <f>IF('Залишки в регіоні'!$B1251=Лист2!$D$1,'Залишки в регіоні'!$L1251,0)</f>
        <v>0</v>
      </c>
      <c r="E1251" s="1">
        <f>IF('Залишки в регіоні'!$B1251=Лист2!$E$1,'Залишки в регіоні'!$L1251,0)</f>
        <v>0</v>
      </c>
      <c r="F1251" s="1">
        <f>IF('Залишки в регіоні'!$B1251=Лист2!$F$1,'Залишки в регіоні'!$L1251,0)</f>
        <v>0</v>
      </c>
      <c r="G1251" s="1">
        <f>IF('Залишки в регіоні'!$B1251=Лист2!$G$1,'Залишки в регіоні'!$L1251,0)</f>
        <v>0</v>
      </c>
      <c r="H1251" s="1">
        <f>IF('Залишки в регіоні'!$B1251=Лист2!$H$1,'Залишки в регіоні'!$L1251,0)</f>
        <v>0</v>
      </c>
      <c r="I1251" s="1">
        <f>IF('Залишки в регіоні'!$B1251=Лист2!$I$1,'Залишки в регіоні'!$L1251,0)</f>
        <v>0</v>
      </c>
      <c r="J1251" s="1">
        <f>IF('Залишки в регіоні'!$B1251=Лист2!$J$1,'Залишки в регіоні'!$L1251,0)</f>
        <v>0</v>
      </c>
      <c r="K1251" s="1">
        <f>IF('[1]Залишки в регіоні'!$B1251=[1]Лист2!$K$1,'[1]Залишки в регіоні'!$L1251,0)</f>
        <v>0</v>
      </c>
      <c r="L1251" s="1">
        <f>IF('[1]Залишки в регіоні'!$B1251=[1]Лист2!$L$1,'[1]Залишки в регіоні'!$L1251,0)</f>
        <v>0</v>
      </c>
    </row>
    <row r="1252" spans="1:12" x14ac:dyDescent="0.2">
      <c r="A1252" s="1">
        <f>IF('Залишки в регіоні'!$B1252=Лист2!$A$1,'Залишки в регіоні'!$L1252,0)</f>
        <v>0</v>
      </c>
      <c r="B1252" s="1">
        <f>IF('Залишки в регіоні'!$B1252=Лист2!$B$1,'Залишки в регіоні'!$L1252,0)</f>
        <v>0</v>
      </c>
      <c r="C1252" s="1">
        <f>IF('Залишки в регіоні'!$B1252=Лист2!$C$1,'Залишки в регіоні'!$L1252,0)</f>
        <v>0</v>
      </c>
      <c r="D1252" s="1">
        <f>IF('Залишки в регіоні'!$B1252=Лист2!$D$1,'Залишки в регіоні'!$L1252,0)</f>
        <v>0</v>
      </c>
      <c r="E1252" s="1">
        <f>IF('Залишки в регіоні'!$B1252=Лист2!$E$1,'Залишки в регіоні'!$L1252,0)</f>
        <v>0</v>
      </c>
      <c r="F1252" s="1">
        <f>IF('Залишки в регіоні'!$B1252=Лист2!$F$1,'Залишки в регіоні'!$L1252,0)</f>
        <v>0</v>
      </c>
      <c r="G1252" s="1">
        <f>IF('Залишки в регіоні'!$B1252=Лист2!$G$1,'Залишки в регіоні'!$L1252,0)</f>
        <v>0</v>
      </c>
      <c r="H1252" s="1">
        <f>IF('Залишки в регіоні'!$B1252=Лист2!$H$1,'Залишки в регіоні'!$L1252,0)</f>
        <v>0</v>
      </c>
      <c r="I1252" s="1">
        <f>IF('Залишки в регіоні'!$B1252=Лист2!$I$1,'Залишки в регіоні'!$L1252,0)</f>
        <v>0</v>
      </c>
      <c r="J1252" s="1">
        <f>IF('Залишки в регіоні'!$B1252=Лист2!$J$1,'Залишки в регіоні'!$L1252,0)</f>
        <v>0</v>
      </c>
      <c r="K1252" s="1">
        <f>IF('[1]Залишки в регіоні'!$B1252=[1]Лист2!$K$1,'[1]Залишки в регіоні'!$L1252,0)</f>
        <v>0</v>
      </c>
      <c r="L1252" s="1">
        <f>IF('[1]Залишки в регіоні'!$B1252=[1]Лист2!$L$1,'[1]Залишки в регіоні'!$L1252,0)</f>
        <v>0</v>
      </c>
    </row>
    <row r="1253" spans="1:12" x14ac:dyDescent="0.2">
      <c r="A1253" s="1">
        <f>IF('Залишки в регіоні'!$B1253=Лист2!$A$1,'Залишки в регіоні'!$L1253,0)</f>
        <v>0</v>
      </c>
      <c r="B1253" s="1">
        <f>IF('Залишки в регіоні'!$B1253=Лист2!$B$1,'Залишки в регіоні'!$L1253,0)</f>
        <v>0</v>
      </c>
      <c r="C1253" s="1">
        <f>IF('Залишки в регіоні'!$B1253=Лист2!$C$1,'Залишки в регіоні'!$L1253,0)</f>
        <v>0</v>
      </c>
      <c r="D1253" s="1">
        <f>IF('Залишки в регіоні'!$B1253=Лист2!$D$1,'Залишки в регіоні'!$L1253,0)</f>
        <v>0</v>
      </c>
      <c r="E1253" s="1">
        <f>IF('Залишки в регіоні'!$B1253=Лист2!$E$1,'Залишки в регіоні'!$L1253,0)</f>
        <v>0</v>
      </c>
      <c r="F1253" s="1">
        <f>IF('Залишки в регіоні'!$B1253=Лист2!$F$1,'Залишки в регіоні'!$L1253,0)</f>
        <v>0</v>
      </c>
      <c r="G1253" s="1">
        <f>IF('Залишки в регіоні'!$B1253=Лист2!$G$1,'Залишки в регіоні'!$L1253,0)</f>
        <v>0</v>
      </c>
      <c r="H1253" s="1">
        <f>IF('Залишки в регіоні'!$B1253=Лист2!$H$1,'Залишки в регіоні'!$L1253,0)</f>
        <v>0</v>
      </c>
      <c r="I1253" s="1">
        <f>IF('Залишки в регіоні'!$B1253=Лист2!$I$1,'Залишки в регіоні'!$L1253,0)</f>
        <v>0</v>
      </c>
      <c r="J1253" s="1">
        <f>IF('Залишки в регіоні'!$B1253=Лист2!$J$1,'Залишки в регіоні'!$L1253,0)</f>
        <v>0</v>
      </c>
      <c r="K1253" s="1">
        <f>IF('[1]Залишки в регіоні'!$B1253=[1]Лист2!$K$1,'[1]Залишки в регіоні'!$L1253,0)</f>
        <v>0</v>
      </c>
      <c r="L1253" s="1">
        <f>IF('[1]Залишки в регіоні'!$B1253=[1]Лист2!$L$1,'[1]Залишки в регіоні'!$L1253,0)</f>
        <v>0</v>
      </c>
    </row>
    <row r="1254" spans="1:12" x14ac:dyDescent="0.2">
      <c r="A1254" s="1">
        <f>IF('Залишки в регіоні'!$B1254=Лист2!$A$1,'Залишки в регіоні'!$L1254,0)</f>
        <v>0</v>
      </c>
      <c r="B1254" s="1">
        <f>IF('Залишки в регіоні'!$B1254=Лист2!$B$1,'Залишки в регіоні'!$L1254,0)</f>
        <v>0</v>
      </c>
      <c r="C1254" s="1">
        <f>IF('Залишки в регіоні'!$B1254=Лист2!$C$1,'Залишки в регіоні'!$L1254,0)</f>
        <v>0</v>
      </c>
      <c r="D1254" s="1">
        <f>IF('Залишки в регіоні'!$B1254=Лист2!$D$1,'Залишки в регіоні'!$L1254,0)</f>
        <v>0</v>
      </c>
      <c r="E1254" s="1">
        <f>IF('Залишки в регіоні'!$B1254=Лист2!$E$1,'Залишки в регіоні'!$L1254,0)</f>
        <v>0</v>
      </c>
      <c r="F1254" s="1">
        <f>IF('Залишки в регіоні'!$B1254=Лист2!$F$1,'Залишки в регіоні'!$L1254,0)</f>
        <v>0</v>
      </c>
      <c r="G1254" s="1">
        <f>IF('Залишки в регіоні'!$B1254=Лист2!$G$1,'Залишки в регіоні'!$L1254,0)</f>
        <v>0</v>
      </c>
      <c r="H1254" s="1">
        <f>IF('Залишки в регіоні'!$B1254=Лист2!$H$1,'Залишки в регіоні'!$L1254,0)</f>
        <v>0</v>
      </c>
      <c r="I1254" s="1">
        <f>IF('Залишки в регіоні'!$B1254=Лист2!$I$1,'Залишки в регіоні'!$L1254,0)</f>
        <v>0</v>
      </c>
      <c r="J1254" s="1">
        <f>IF('Залишки в регіоні'!$B1254=Лист2!$J$1,'Залишки в регіоні'!$L1254,0)</f>
        <v>0</v>
      </c>
      <c r="K1254" s="1">
        <f>IF('[1]Залишки в регіоні'!$B1254=[1]Лист2!$K$1,'[1]Залишки в регіоні'!$L1254,0)</f>
        <v>0</v>
      </c>
      <c r="L1254" s="1">
        <f>IF('[1]Залишки в регіоні'!$B1254=[1]Лист2!$L$1,'[1]Залишки в регіоні'!$L1254,0)</f>
        <v>0</v>
      </c>
    </row>
    <row r="1255" spans="1:12" x14ac:dyDescent="0.2">
      <c r="A1255" s="1">
        <f>IF('Залишки в регіоні'!$B1255=Лист2!$A$1,'Залишки в регіоні'!$L1255,0)</f>
        <v>0</v>
      </c>
      <c r="B1255" s="1">
        <f>IF('Залишки в регіоні'!$B1255=Лист2!$B$1,'Залишки в регіоні'!$L1255,0)</f>
        <v>0</v>
      </c>
      <c r="C1255" s="1">
        <f>IF('Залишки в регіоні'!$B1255=Лист2!$C$1,'Залишки в регіоні'!$L1255,0)</f>
        <v>0</v>
      </c>
      <c r="D1255" s="1">
        <f>IF('Залишки в регіоні'!$B1255=Лист2!$D$1,'Залишки в регіоні'!$L1255,0)</f>
        <v>0</v>
      </c>
      <c r="E1255" s="1">
        <f>IF('Залишки в регіоні'!$B1255=Лист2!$E$1,'Залишки в регіоні'!$L1255,0)</f>
        <v>0</v>
      </c>
      <c r="F1255" s="1">
        <f>IF('Залишки в регіоні'!$B1255=Лист2!$F$1,'Залишки в регіоні'!$L1255,0)</f>
        <v>0</v>
      </c>
      <c r="G1255" s="1">
        <f>IF('Залишки в регіоні'!$B1255=Лист2!$G$1,'Залишки в регіоні'!$L1255,0)</f>
        <v>0</v>
      </c>
      <c r="H1255" s="1">
        <f>IF('Залишки в регіоні'!$B1255=Лист2!$H$1,'Залишки в регіоні'!$L1255,0)</f>
        <v>0</v>
      </c>
      <c r="I1255" s="1">
        <f>IF('Залишки в регіоні'!$B1255=Лист2!$I$1,'Залишки в регіоні'!$L1255,0)</f>
        <v>0</v>
      </c>
      <c r="J1255" s="1">
        <f>IF('Залишки в регіоні'!$B1255=Лист2!$J$1,'Залишки в регіоні'!$L1255,0)</f>
        <v>0</v>
      </c>
      <c r="K1255" s="1">
        <f>IF('[1]Залишки в регіоні'!$B1255=[1]Лист2!$K$1,'[1]Залишки в регіоні'!$L1255,0)</f>
        <v>0</v>
      </c>
      <c r="L1255" s="1">
        <f>IF('[1]Залишки в регіоні'!$B1255=[1]Лист2!$L$1,'[1]Залишки в регіоні'!$L1255,0)</f>
        <v>0</v>
      </c>
    </row>
    <row r="1256" spans="1:12" x14ac:dyDescent="0.2">
      <c r="A1256" s="1">
        <f>IF('Залишки в регіоні'!$B1256=Лист2!$A$1,'Залишки в регіоні'!$L1256,0)</f>
        <v>0</v>
      </c>
      <c r="B1256" s="1">
        <f>IF('Залишки в регіоні'!$B1256=Лист2!$B$1,'Залишки в регіоні'!$L1256,0)</f>
        <v>0</v>
      </c>
      <c r="C1256" s="1">
        <f>IF('Залишки в регіоні'!$B1256=Лист2!$C$1,'Залишки в регіоні'!$L1256,0)</f>
        <v>0</v>
      </c>
      <c r="D1256" s="1">
        <f>IF('Залишки в регіоні'!$B1256=Лист2!$D$1,'Залишки в регіоні'!$L1256,0)</f>
        <v>0</v>
      </c>
      <c r="E1256" s="1">
        <f>IF('Залишки в регіоні'!$B1256=Лист2!$E$1,'Залишки в регіоні'!$L1256,0)</f>
        <v>0</v>
      </c>
      <c r="F1256" s="1">
        <f>IF('Залишки в регіоні'!$B1256=Лист2!$F$1,'Залишки в регіоні'!$L1256,0)</f>
        <v>0</v>
      </c>
      <c r="G1256" s="1">
        <f>IF('Залишки в регіоні'!$B1256=Лист2!$G$1,'Залишки в регіоні'!$L1256,0)</f>
        <v>0</v>
      </c>
      <c r="H1256" s="1">
        <f>IF('Залишки в регіоні'!$B1256=Лист2!$H$1,'Залишки в регіоні'!$L1256,0)</f>
        <v>0</v>
      </c>
      <c r="I1256" s="1">
        <f>IF('Залишки в регіоні'!$B1256=Лист2!$I$1,'Залишки в регіоні'!$L1256,0)</f>
        <v>0</v>
      </c>
      <c r="J1256" s="1">
        <f>IF('Залишки в регіоні'!$B1256=Лист2!$J$1,'Залишки в регіоні'!$L1256,0)</f>
        <v>0</v>
      </c>
      <c r="K1256" s="1">
        <f>IF('[1]Залишки в регіоні'!$B1256=[1]Лист2!$K$1,'[1]Залишки в регіоні'!$L1256,0)</f>
        <v>0</v>
      </c>
      <c r="L1256" s="1">
        <f>IF('[1]Залишки в регіоні'!$B1256=[1]Лист2!$L$1,'[1]Залишки в регіоні'!$L1256,0)</f>
        <v>0</v>
      </c>
    </row>
    <row r="1257" spans="1:12" x14ac:dyDescent="0.2">
      <c r="A1257" s="1">
        <f>IF('Залишки в регіоні'!$B1257=Лист2!$A$1,'Залишки в регіоні'!$L1257,0)</f>
        <v>0</v>
      </c>
      <c r="B1257" s="1">
        <f>IF('Залишки в регіоні'!$B1257=Лист2!$B$1,'Залишки в регіоні'!$L1257,0)</f>
        <v>0</v>
      </c>
      <c r="C1257" s="1">
        <f>IF('Залишки в регіоні'!$B1257=Лист2!$C$1,'Залишки в регіоні'!$L1257,0)</f>
        <v>0</v>
      </c>
      <c r="D1257" s="1">
        <f>IF('Залишки в регіоні'!$B1257=Лист2!$D$1,'Залишки в регіоні'!$L1257,0)</f>
        <v>0</v>
      </c>
      <c r="E1257" s="1">
        <f>IF('Залишки в регіоні'!$B1257=Лист2!$E$1,'Залишки в регіоні'!$L1257,0)</f>
        <v>0</v>
      </c>
      <c r="F1257" s="1">
        <f>IF('Залишки в регіоні'!$B1257=Лист2!$F$1,'Залишки в регіоні'!$L1257,0)</f>
        <v>0</v>
      </c>
      <c r="G1257" s="1">
        <f>IF('Залишки в регіоні'!$B1257=Лист2!$G$1,'Залишки в регіоні'!$L1257,0)</f>
        <v>0</v>
      </c>
      <c r="H1257" s="1">
        <f>IF('Залишки в регіоні'!$B1257=Лист2!$H$1,'Залишки в регіоні'!$L1257,0)</f>
        <v>0</v>
      </c>
      <c r="I1257" s="1">
        <f>IF('Залишки в регіоні'!$B1257=Лист2!$I$1,'Залишки в регіоні'!$L1257,0)</f>
        <v>0</v>
      </c>
      <c r="J1257" s="1">
        <f>IF('Залишки в регіоні'!$B1257=Лист2!$J$1,'Залишки в регіоні'!$L1257,0)</f>
        <v>0</v>
      </c>
      <c r="K1257" s="1">
        <f>IF('[1]Залишки в регіоні'!$B1257=[1]Лист2!$K$1,'[1]Залишки в регіоні'!$L1257,0)</f>
        <v>0</v>
      </c>
      <c r="L1257" s="1">
        <f>IF('[1]Залишки в регіоні'!$B1257=[1]Лист2!$L$1,'[1]Залишки в регіоні'!$L1257,0)</f>
        <v>0</v>
      </c>
    </row>
    <row r="1258" spans="1:12" x14ac:dyDescent="0.2">
      <c r="A1258" s="1">
        <f>IF('Залишки в регіоні'!$B1258=Лист2!$A$1,'Залишки в регіоні'!$L1258,0)</f>
        <v>0</v>
      </c>
      <c r="B1258" s="1">
        <f>IF('Залишки в регіоні'!$B1258=Лист2!$B$1,'Залишки в регіоні'!$L1258,0)</f>
        <v>0</v>
      </c>
      <c r="C1258" s="1">
        <f>IF('Залишки в регіоні'!$B1258=Лист2!$C$1,'Залишки в регіоні'!$L1258,0)</f>
        <v>0</v>
      </c>
      <c r="D1258" s="1">
        <f>IF('Залишки в регіоні'!$B1258=Лист2!$D$1,'Залишки в регіоні'!$L1258,0)</f>
        <v>0</v>
      </c>
      <c r="E1258" s="1">
        <f>IF('Залишки в регіоні'!$B1258=Лист2!$E$1,'Залишки в регіоні'!$L1258,0)</f>
        <v>0</v>
      </c>
      <c r="F1258" s="1">
        <f>IF('Залишки в регіоні'!$B1258=Лист2!$F$1,'Залишки в регіоні'!$L1258,0)</f>
        <v>0</v>
      </c>
      <c r="G1258" s="1">
        <f>IF('Залишки в регіоні'!$B1258=Лист2!$G$1,'Залишки в регіоні'!$L1258,0)</f>
        <v>0</v>
      </c>
      <c r="H1258" s="1">
        <f>IF('Залишки в регіоні'!$B1258=Лист2!$H$1,'Залишки в регіоні'!$L1258,0)</f>
        <v>0</v>
      </c>
      <c r="I1258" s="1">
        <f>IF('Залишки в регіоні'!$B1258=Лист2!$I$1,'Залишки в регіоні'!$L1258,0)</f>
        <v>0</v>
      </c>
      <c r="J1258" s="1">
        <f>IF('Залишки в регіоні'!$B1258=Лист2!$J$1,'Залишки в регіоні'!$L1258,0)</f>
        <v>0</v>
      </c>
      <c r="K1258" s="1">
        <f>IF('[1]Залишки в регіоні'!$B1258=[1]Лист2!$K$1,'[1]Залишки в регіоні'!$L1258,0)</f>
        <v>0</v>
      </c>
      <c r="L1258" s="1">
        <f>IF('[1]Залишки в регіоні'!$B1258=[1]Лист2!$L$1,'[1]Залишки в регіоні'!$L1258,0)</f>
        <v>0</v>
      </c>
    </row>
    <row r="1259" spans="1:12" x14ac:dyDescent="0.2">
      <c r="A1259" s="1">
        <f>IF('Залишки в регіоні'!$B1259=Лист2!$A$1,'Залишки в регіоні'!$L1259,0)</f>
        <v>0</v>
      </c>
      <c r="B1259" s="1">
        <f>IF('Залишки в регіоні'!$B1259=Лист2!$B$1,'Залишки в регіоні'!$L1259,0)</f>
        <v>0</v>
      </c>
      <c r="C1259" s="1">
        <f>IF('Залишки в регіоні'!$B1259=Лист2!$C$1,'Залишки в регіоні'!$L1259,0)</f>
        <v>0</v>
      </c>
      <c r="D1259" s="1">
        <f>IF('Залишки в регіоні'!$B1259=Лист2!$D$1,'Залишки в регіоні'!$L1259,0)</f>
        <v>0</v>
      </c>
      <c r="E1259" s="1">
        <f>IF('Залишки в регіоні'!$B1259=Лист2!$E$1,'Залишки в регіоні'!$L1259,0)</f>
        <v>0</v>
      </c>
      <c r="F1259" s="1">
        <f>IF('Залишки в регіоні'!$B1259=Лист2!$F$1,'Залишки в регіоні'!$L1259,0)</f>
        <v>0</v>
      </c>
      <c r="G1259" s="1">
        <f>IF('Залишки в регіоні'!$B1259=Лист2!$G$1,'Залишки в регіоні'!$L1259,0)</f>
        <v>0</v>
      </c>
      <c r="H1259" s="1">
        <f>IF('Залишки в регіоні'!$B1259=Лист2!$H$1,'Залишки в регіоні'!$L1259,0)</f>
        <v>0</v>
      </c>
      <c r="I1259" s="1">
        <f>IF('Залишки в регіоні'!$B1259=Лист2!$I$1,'Залишки в регіоні'!$L1259,0)</f>
        <v>0</v>
      </c>
      <c r="J1259" s="1">
        <f>IF('Залишки в регіоні'!$B1259=Лист2!$J$1,'Залишки в регіоні'!$L1259,0)</f>
        <v>0</v>
      </c>
      <c r="K1259" s="1">
        <f>IF('[1]Залишки в регіоні'!$B1259=[1]Лист2!$K$1,'[1]Залишки в регіоні'!$L1259,0)</f>
        <v>0</v>
      </c>
      <c r="L1259" s="1">
        <f>IF('[1]Залишки в регіоні'!$B1259=[1]Лист2!$L$1,'[1]Залишки в регіоні'!$L1259,0)</f>
        <v>0</v>
      </c>
    </row>
    <row r="1260" spans="1:12" x14ac:dyDescent="0.2">
      <c r="A1260" s="1">
        <f>IF('Залишки в регіоні'!$B1260=Лист2!$A$1,'Залишки в регіоні'!$L1260,0)</f>
        <v>0</v>
      </c>
      <c r="B1260" s="1">
        <f>IF('Залишки в регіоні'!$B1260=Лист2!$B$1,'Залишки в регіоні'!$L1260,0)</f>
        <v>0</v>
      </c>
      <c r="C1260" s="1">
        <f>IF('Залишки в регіоні'!$B1260=Лист2!$C$1,'Залишки в регіоні'!$L1260,0)</f>
        <v>0</v>
      </c>
      <c r="D1260" s="1">
        <f>IF('Залишки в регіоні'!$B1260=Лист2!$D$1,'Залишки в регіоні'!$L1260,0)</f>
        <v>0</v>
      </c>
      <c r="E1260" s="1">
        <f>IF('Залишки в регіоні'!$B1260=Лист2!$E$1,'Залишки в регіоні'!$L1260,0)</f>
        <v>0</v>
      </c>
      <c r="F1260" s="1">
        <f>IF('Залишки в регіоні'!$B1260=Лист2!$F$1,'Залишки в регіоні'!$L1260,0)</f>
        <v>0</v>
      </c>
      <c r="G1260" s="1">
        <f>IF('Залишки в регіоні'!$B1260=Лист2!$G$1,'Залишки в регіоні'!$L1260,0)</f>
        <v>0</v>
      </c>
      <c r="H1260" s="1">
        <f>IF('Залишки в регіоні'!$B1260=Лист2!$H$1,'Залишки в регіоні'!$L1260,0)</f>
        <v>0</v>
      </c>
      <c r="I1260" s="1">
        <f>IF('Залишки в регіоні'!$B1260=Лист2!$I$1,'Залишки в регіоні'!$L1260,0)</f>
        <v>0</v>
      </c>
      <c r="J1260" s="1">
        <f>IF('Залишки в регіоні'!$B1260=Лист2!$J$1,'Залишки в регіоні'!$L1260,0)</f>
        <v>0</v>
      </c>
      <c r="K1260" s="1">
        <f>IF('[1]Залишки в регіоні'!$B1260=[1]Лист2!$K$1,'[1]Залишки в регіоні'!$L1260,0)</f>
        <v>0</v>
      </c>
      <c r="L1260" s="1">
        <f>IF('[1]Залишки в регіоні'!$B1260=[1]Лист2!$L$1,'[1]Залишки в регіоні'!$L1260,0)</f>
        <v>0</v>
      </c>
    </row>
    <row r="1261" spans="1:12" x14ac:dyDescent="0.2">
      <c r="A1261" s="1">
        <f>IF('Залишки в регіоні'!$B1261=Лист2!$A$1,'Залишки в регіоні'!$L1261,0)</f>
        <v>0</v>
      </c>
      <c r="B1261" s="1">
        <f>IF('Залишки в регіоні'!$B1261=Лист2!$B$1,'Залишки в регіоні'!$L1261,0)</f>
        <v>0</v>
      </c>
      <c r="C1261" s="1">
        <f>IF('Залишки в регіоні'!$B1261=Лист2!$C$1,'Залишки в регіоні'!$L1261,0)</f>
        <v>0</v>
      </c>
      <c r="D1261" s="1">
        <f>IF('Залишки в регіоні'!$B1261=Лист2!$D$1,'Залишки в регіоні'!$L1261,0)</f>
        <v>0</v>
      </c>
      <c r="E1261" s="1">
        <f>IF('Залишки в регіоні'!$B1261=Лист2!$E$1,'Залишки в регіоні'!$L1261,0)</f>
        <v>0</v>
      </c>
      <c r="F1261" s="1">
        <f>IF('Залишки в регіоні'!$B1261=Лист2!$F$1,'Залишки в регіоні'!$L1261,0)</f>
        <v>0</v>
      </c>
      <c r="G1261" s="1">
        <f>IF('Залишки в регіоні'!$B1261=Лист2!$G$1,'Залишки в регіоні'!$L1261,0)</f>
        <v>0</v>
      </c>
      <c r="H1261" s="1">
        <f>IF('Залишки в регіоні'!$B1261=Лист2!$H$1,'Залишки в регіоні'!$L1261,0)</f>
        <v>0</v>
      </c>
      <c r="I1261" s="1">
        <f>IF('Залишки в регіоні'!$B1261=Лист2!$I$1,'Залишки в регіоні'!$L1261,0)</f>
        <v>0</v>
      </c>
      <c r="J1261" s="1">
        <f>IF('Залишки в регіоні'!$B1261=Лист2!$J$1,'Залишки в регіоні'!$L1261,0)</f>
        <v>0</v>
      </c>
      <c r="K1261" s="1">
        <f>IF('[1]Залишки в регіоні'!$B1261=[1]Лист2!$K$1,'[1]Залишки в регіоні'!$L1261,0)</f>
        <v>0</v>
      </c>
      <c r="L1261" s="1">
        <f>IF('[1]Залишки в регіоні'!$B1261=[1]Лист2!$L$1,'[1]Залишки в регіоні'!$L1261,0)</f>
        <v>0</v>
      </c>
    </row>
    <row r="1262" spans="1:12" x14ac:dyDescent="0.2">
      <c r="A1262" s="1">
        <f>IF('Залишки в регіоні'!$B1262=Лист2!$A$1,'Залишки в регіоні'!$L1262,0)</f>
        <v>0</v>
      </c>
      <c r="B1262" s="1">
        <f>IF('Залишки в регіоні'!$B1262=Лист2!$B$1,'Залишки в регіоні'!$L1262,0)</f>
        <v>0</v>
      </c>
      <c r="C1262" s="1">
        <f>IF('Залишки в регіоні'!$B1262=Лист2!$C$1,'Залишки в регіоні'!$L1262,0)</f>
        <v>0</v>
      </c>
      <c r="D1262" s="1">
        <f>IF('Залишки в регіоні'!$B1262=Лист2!$D$1,'Залишки в регіоні'!$L1262,0)</f>
        <v>0</v>
      </c>
      <c r="E1262" s="1">
        <f>IF('Залишки в регіоні'!$B1262=Лист2!$E$1,'Залишки в регіоні'!$L1262,0)</f>
        <v>0</v>
      </c>
      <c r="F1262" s="1">
        <f>IF('Залишки в регіоні'!$B1262=Лист2!$F$1,'Залишки в регіоні'!$L1262,0)</f>
        <v>0</v>
      </c>
      <c r="G1262" s="1">
        <f>IF('Залишки в регіоні'!$B1262=Лист2!$G$1,'Залишки в регіоні'!$L1262,0)</f>
        <v>0</v>
      </c>
      <c r="H1262" s="1">
        <f>IF('Залишки в регіоні'!$B1262=Лист2!$H$1,'Залишки в регіоні'!$L1262,0)</f>
        <v>0</v>
      </c>
      <c r="I1262" s="1">
        <f>IF('Залишки в регіоні'!$B1262=Лист2!$I$1,'Залишки в регіоні'!$L1262,0)</f>
        <v>0</v>
      </c>
      <c r="J1262" s="1">
        <f>IF('Залишки в регіоні'!$B1262=Лист2!$J$1,'Залишки в регіоні'!$L1262,0)</f>
        <v>0</v>
      </c>
      <c r="K1262" s="1">
        <f>IF('[1]Залишки в регіоні'!$B1262=[1]Лист2!$K$1,'[1]Залишки в регіоні'!$L1262,0)</f>
        <v>0</v>
      </c>
      <c r="L1262" s="1">
        <f>IF('[1]Залишки в регіоні'!$B1262=[1]Лист2!$L$1,'[1]Залишки в регіоні'!$L1262,0)</f>
        <v>0</v>
      </c>
    </row>
    <row r="1263" spans="1:12" x14ac:dyDescent="0.2">
      <c r="A1263" s="1">
        <f>IF('Залишки в регіоні'!$B1263=Лист2!$A$1,'Залишки в регіоні'!$L1263,0)</f>
        <v>0</v>
      </c>
      <c r="B1263" s="1">
        <f>IF('Залишки в регіоні'!$B1263=Лист2!$B$1,'Залишки в регіоні'!$L1263,0)</f>
        <v>0</v>
      </c>
      <c r="C1263" s="1">
        <f>IF('Залишки в регіоні'!$B1263=Лист2!$C$1,'Залишки в регіоні'!$L1263,0)</f>
        <v>0</v>
      </c>
      <c r="D1263" s="1">
        <f>IF('Залишки в регіоні'!$B1263=Лист2!$D$1,'Залишки в регіоні'!$L1263,0)</f>
        <v>0</v>
      </c>
      <c r="E1263" s="1">
        <f>IF('Залишки в регіоні'!$B1263=Лист2!$E$1,'Залишки в регіоні'!$L1263,0)</f>
        <v>0</v>
      </c>
      <c r="F1263" s="1">
        <f>IF('Залишки в регіоні'!$B1263=Лист2!$F$1,'Залишки в регіоні'!$L1263,0)</f>
        <v>0</v>
      </c>
      <c r="G1263" s="1">
        <f>IF('Залишки в регіоні'!$B1263=Лист2!$G$1,'Залишки в регіоні'!$L1263,0)</f>
        <v>0</v>
      </c>
      <c r="H1263" s="1">
        <f>IF('Залишки в регіоні'!$B1263=Лист2!$H$1,'Залишки в регіоні'!$L1263,0)</f>
        <v>0</v>
      </c>
      <c r="I1263" s="1">
        <f>IF('Залишки в регіоні'!$B1263=Лист2!$I$1,'Залишки в регіоні'!$L1263,0)</f>
        <v>0</v>
      </c>
      <c r="J1263" s="1">
        <f>IF('Залишки в регіоні'!$B1263=Лист2!$J$1,'Залишки в регіоні'!$L1263,0)</f>
        <v>0</v>
      </c>
      <c r="K1263" s="1">
        <f>IF('[1]Залишки в регіоні'!$B1263=[1]Лист2!$K$1,'[1]Залишки в регіоні'!$L1263,0)</f>
        <v>0</v>
      </c>
      <c r="L1263" s="1">
        <f>IF('[1]Залишки в регіоні'!$B1263=[1]Лист2!$L$1,'[1]Залишки в регіоні'!$L1263,0)</f>
        <v>0</v>
      </c>
    </row>
    <row r="1264" spans="1:12" x14ac:dyDescent="0.2">
      <c r="A1264" s="1">
        <f>IF('Залишки в регіоні'!$B1264=Лист2!$A$1,'Залишки в регіоні'!$L1264,0)</f>
        <v>0</v>
      </c>
      <c r="B1264" s="1">
        <f>IF('Залишки в регіоні'!$B1264=Лист2!$B$1,'Залишки в регіоні'!$L1264,0)</f>
        <v>0</v>
      </c>
      <c r="C1264" s="1">
        <f>IF('Залишки в регіоні'!$B1264=Лист2!$C$1,'Залишки в регіоні'!$L1264,0)</f>
        <v>0</v>
      </c>
      <c r="D1264" s="1">
        <f>IF('Залишки в регіоні'!$B1264=Лист2!$D$1,'Залишки в регіоні'!$L1264,0)</f>
        <v>0</v>
      </c>
      <c r="E1264" s="1">
        <f>IF('Залишки в регіоні'!$B1264=Лист2!$E$1,'Залишки в регіоні'!$L1264,0)</f>
        <v>0</v>
      </c>
      <c r="F1264" s="1">
        <f>IF('Залишки в регіоні'!$B1264=Лист2!$F$1,'Залишки в регіоні'!$L1264,0)</f>
        <v>0</v>
      </c>
      <c r="G1264" s="1">
        <f>IF('Залишки в регіоні'!$B1264=Лист2!$G$1,'Залишки в регіоні'!$L1264,0)</f>
        <v>0</v>
      </c>
      <c r="H1264" s="1">
        <f>IF('Залишки в регіоні'!$B1264=Лист2!$H$1,'Залишки в регіоні'!$L1264,0)</f>
        <v>0</v>
      </c>
      <c r="I1264" s="1">
        <f>IF('Залишки в регіоні'!$B1264=Лист2!$I$1,'Залишки в регіоні'!$L1264,0)</f>
        <v>0</v>
      </c>
      <c r="J1264" s="1">
        <f>IF('Залишки в регіоні'!$B1264=Лист2!$J$1,'Залишки в регіоні'!$L1264,0)</f>
        <v>0</v>
      </c>
      <c r="K1264" s="1">
        <f>IF('[1]Залишки в регіоні'!$B1264=[1]Лист2!$K$1,'[1]Залишки в регіоні'!$L1264,0)</f>
        <v>0</v>
      </c>
      <c r="L1264" s="1">
        <f>IF('[1]Залишки в регіоні'!$B1264=[1]Лист2!$L$1,'[1]Залишки в регіоні'!$L1264,0)</f>
        <v>0</v>
      </c>
    </row>
    <row r="1265" spans="1:12" x14ac:dyDescent="0.2">
      <c r="A1265" s="1">
        <f>IF('Залишки в регіоні'!$B1265=Лист2!$A$1,'Залишки в регіоні'!$L1265,0)</f>
        <v>0</v>
      </c>
      <c r="B1265" s="1">
        <f>IF('Залишки в регіоні'!$B1265=Лист2!$B$1,'Залишки в регіоні'!$L1265,0)</f>
        <v>0</v>
      </c>
      <c r="C1265" s="1">
        <f>IF('Залишки в регіоні'!$B1265=Лист2!$C$1,'Залишки в регіоні'!$L1265,0)</f>
        <v>0</v>
      </c>
      <c r="D1265" s="1">
        <f>IF('Залишки в регіоні'!$B1265=Лист2!$D$1,'Залишки в регіоні'!$L1265,0)</f>
        <v>0</v>
      </c>
      <c r="E1265" s="1">
        <f>IF('Залишки в регіоні'!$B1265=Лист2!$E$1,'Залишки в регіоні'!$L1265,0)</f>
        <v>0</v>
      </c>
      <c r="F1265" s="1">
        <f>IF('Залишки в регіоні'!$B1265=Лист2!$F$1,'Залишки в регіоні'!$L1265,0)</f>
        <v>0</v>
      </c>
      <c r="G1265" s="1">
        <f>IF('Залишки в регіоні'!$B1265=Лист2!$G$1,'Залишки в регіоні'!$L1265,0)</f>
        <v>0</v>
      </c>
      <c r="H1265" s="1">
        <f>IF('Залишки в регіоні'!$B1265=Лист2!$H$1,'Залишки в регіоні'!$L1265,0)</f>
        <v>0</v>
      </c>
      <c r="I1265" s="1">
        <f>IF('Залишки в регіоні'!$B1265=Лист2!$I$1,'Залишки в регіоні'!$L1265,0)</f>
        <v>0</v>
      </c>
      <c r="J1265" s="1">
        <f>IF('Залишки в регіоні'!$B1265=Лист2!$J$1,'Залишки в регіоні'!$L1265,0)</f>
        <v>0</v>
      </c>
      <c r="K1265" s="1">
        <f>IF('[1]Залишки в регіоні'!$B1265=[1]Лист2!$K$1,'[1]Залишки в регіоні'!$L1265,0)</f>
        <v>0</v>
      </c>
      <c r="L1265" s="1">
        <f>IF('[1]Залишки в регіоні'!$B1265=[1]Лист2!$L$1,'[1]Залишки в регіоні'!$L1265,0)</f>
        <v>0</v>
      </c>
    </row>
    <row r="1266" spans="1:12" x14ac:dyDescent="0.2">
      <c r="A1266" s="1">
        <f>IF('Залишки в регіоні'!$B1266=Лист2!$A$1,'Залишки в регіоні'!$L1266,0)</f>
        <v>0</v>
      </c>
      <c r="B1266" s="1">
        <f>IF('Залишки в регіоні'!$B1266=Лист2!$B$1,'Залишки в регіоні'!$L1266,0)</f>
        <v>0</v>
      </c>
      <c r="C1266" s="1">
        <f>IF('Залишки в регіоні'!$B1266=Лист2!$C$1,'Залишки в регіоні'!$L1266,0)</f>
        <v>0</v>
      </c>
      <c r="D1266" s="1">
        <f>IF('Залишки в регіоні'!$B1266=Лист2!$D$1,'Залишки в регіоні'!$L1266,0)</f>
        <v>0</v>
      </c>
      <c r="E1266" s="1">
        <f>IF('Залишки в регіоні'!$B1266=Лист2!$E$1,'Залишки в регіоні'!$L1266,0)</f>
        <v>0</v>
      </c>
      <c r="F1266" s="1">
        <f>IF('Залишки в регіоні'!$B1266=Лист2!$F$1,'Залишки в регіоні'!$L1266,0)</f>
        <v>0</v>
      </c>
      <c r="G1266" s="1">
        <f>IF('Залишки в регіоні'!$B1266=Лист2!$G$1,'Залишки в регіоні'!$L1266,0)</f>
        <v>0</v>
      </c>
      <c r="H1266" s="1">
        <f>IF('Залишки в регіоні'!$B1266=Лист2!$H$1,'Залишки в регіоні'!$L1266,0)</f>
        <v>0</v>
      </c>
      <c r="I1266" s="1">
        <f>IF('Залишки в регіоні'!$B1266=Лист2!$I$1,'Залишки в регіоні'!$L1266,0)</f>
        <v>0</v>
      </c>
      <c r="J1266" s="1">
        <f>IF('Залишки в регіоні'!$B1266=Лист2!$J$1,'Залишки в регіоні'!$L1266,0)</f>
        <v>0</v>
      </c>
      <c r="K1266" s="1">
        <f>IF('[1]Залишки в регіоні'!$B1266=[1]Лист2!$K$1,'[1]Залишки в регіоні'!$L1266,0)</f>
        <v>0</v>
      </c>
      <c r="L1266" s="1">
        <f>IF('[1]Залишки в регіоні'!$B1266=[1]Лист2!$L$1,'[1]Залишки в регіоні'!$L1266,0)</f>
        <v>0</v>
      </c>
    </row>
    <row r="1267" spans="1:12" x14ac:dyDescent="0.2">
      <c r="A1267" s="1">
        <f>IF('Залишки в регіоні'!$B1267=Лист2!$A$1,'Залишки в регіоні'!$L1267,0)</f>
        <v>0</v>
      </c>
      <c r="B1267" s="1">
        <f>IF('Залишки в регіоні'!$B1267=Лист2!$B$1,'Залишки в регіоні'!$L1267,0)</f>
        <v>0</v>
      </c>
      <c r="C1267" s="1">
        <f>IF('Залишки в регіоні'!$B1267=Лист2!$C$1,'Залишки в регіоні'!$L1267,0)</f>
        <v>0</v>
      </c>
      <c r="D1267" s="1">
        <f>IF('Залишки в регіоні'!$B1267=Лист2!$D$1,'Залишки в регіоні'!$L1267,0)</f>
        <v>0</v>
      </c>
      <c r="E1267" s="1">
        <f>IF('Залишки в регіоні'!$B1267=Лист2!$E$1,'Залишки в регіоні'!$L1267,0)</f>
        <v>0</v>
      </c>
      <c r="F1267" s="1">
        <f>IF('Залишки в регіоні'!$B1267=Лист2!$F$1,'Залишки в регіоні'!$L1267,0)</f>
        <v>0</v>
      </c>
      <c r="G1267" s="1">
        <f>IF('Залишки в регіоні'!$B1267=Лист2!$G$1,'Залишки в регіоні'!$L1267,0)</f>
        <v>0</v>
      </c>
      <c r="H1267" s="1">
        <f>IF('Залишки в регіоні'!$B1267=Лист2!$H$1,'Залишки в регіоні'!$L1267,0)</f>
        <v>0</v>
      </c>
      <c r="I1267" s="1">
        <f>IF('Залишки в регіоні'!$B1267=Лист2!$I$1,'Залишки в регіоні'!$L1267,0)</f>
        <v>0</v>
      </c>
      <c r="J1267" s="1">
        <f>IF('Залишки в регіоні'!$B1267=Лист2!$J$1,'Залишки в регіоні'!$L1267,0)</f>
        <v>0</v>
      </c>
      <c r="K1267" s="1">
        <f>IF('[1]Залишки в регіоні'!$B1267=[1]Лист2!$K$1,'[1]Залишки в регіоні'!$L1267,0)</f>
        <v>0</v>
      </c>
      <c r="L1267" s="1">
        <f>IF('[1]Залишки в регіоні'!$B1267=[1]Лист2!$L$1,'[1]Залишки в регіоні'!$L1267,0)</f>
        <v>0</v>
      </c>
    </row>
    <row r="1268" spans="1:12" x14ac:dyDescent="0.2">
      <c r="A1268" s="1">
        <f>IF('Залишки в регіоні'!$B1268=Лист2!$A$1,'Залишки в регіоні'!$L1268,0)</f>
        <v>0</v>
      </c>
      <c r="B1268" s="1">
        <f>IF('Залишки в регіоні'!$B1268=Лист2!$B$1,'Залишки в регіоні'!$L1268,0)</f>
        <v>0</v>
      </c>
      <c r="C1268" s="1">
        <f>IF('Залишки в регіоні'!$B1268=Лист2!$C$1,'Залишки в регіоні'!$L1268,0)</f>
        <v>0</v>
      </c>
      <c r="D1268" s="1">
        <f>IF('Залишки в регіоні'!$B1268=Лист2!$D$1,'Залишки в регіоні'!$L1268,0)</f>
        <v>0</v>
      </c>
      <c r="E1268" s="1">
        <f>IF('Залишки в регіоні'!$B1268=Лист2!$E$1,'Залишки в регіоні'!$L1268,0)</f>
        <v>0</v>
      </c>
      <c r="F1268" s="1">
        <f>IF('Залишки в регіоні'!$B1268=Лист2!$F$1,'Залишки в регіоні'!$L1268,0)</f>
        <v>0</v>
      </c>
      <c r="G1268" s="1">
        <f>IF('Залишки в регіоні'!$B1268=Лист2!$G$1,'Залишки в регіоні'!$L1268,0)</f>
        <v>0</v>
      </c>
      <c r="H1268" s="1">
        <f>IF('Залишки в регіоні'!$B1268=Лист2!$H$1,'Залишки в регіоні'!$L1268,0)</f>
        <v>0</v>
      </c>
      <c r="I1268" s="1">
        <f>IF('Залишки в регіоні'!$B1268=Лист2!$I$1,'Залишки в регіоні'!$L1268,0)</f>
        <v>0</v>
      </c>
      <c r="J1268" s="1">
        <f>IF('Залишки в регіоні'!$B1268=Лист2!$J$1,'Залишки в регіоні'!$L1268,0)</f>
        <v>0</v>
      </c>
      <c r="K1268" s="1">
        <f>IF('[1]Залишки в регіоні'!$B1268=[1]Лист2!$K$1,'[1]Залишки в регіоні'!$L1268,0)</f>
        <v>0</v>
      </c>
      <c r="L1268" s="1">
        <f>IF('[1]Залишки в регіоні'!$B1268=[1]Лист2!$L$1,'[1]Залишки в регіоні'!$L1268,0)</f>
        <v>0</v>
      </c>
    </row>
    <row r="1269" spans="1:12" x14ac:dyDescent="0.2">
      <c r="A1269" s="1">
        <f>IF('Залишки в регіоні'!$B1269=Лист2!$A$1,'Залишки в регіоні'!$L1269,0)</f>
        <v>0</v>
      </c>
      <c r="B1269" s="1">
        <f>IF('Залишки в регіоні'!$B1269=Лист2!$B$1,'Залишки в регіоні'!$L1269,0)</f>
        <v>0</v>
      </c>
      <c r="C1269" s="1">
        <f>IF('Залишки в регіоні'!$B1269=Лист2!$C$1,'Залишки в регіоні'!$L1269,0)</f>
        <v>0</v>
      </c>
      <c r="D1269" s="1">
        <f>IF('Залишки в регіоні'!$B1269=Лист2!$D$1,'Залишки в регіоні'!$L1269,0)</f>
        <v>0</v>
      </c>
      <c r="E1269" s="1">
        <f>IF('Залишки в регіоні'!$B1269=Лист2!$E$1,'Залишки в регіоні'!$L1269,0)</f>
        <v>0</v>
      </c>
      <c r="F1269" s="1">
        <f>IF('Залишки в регіоні'!$B1269=Лист2!$F$1,'Залишки в регіоні'!$L1269,0)</f>
        <v>0</v>
      </c>
      <c r="G1269" s="1">
        <f>IF('Залишки в регіоні'!$B1269=Лист2!$G$1,'Залишки в регіоні'!$L1269,0)</f>
        <v>0</v>
      </c>
      <c r="H1269" s="1">
        <f>IF('Залишки в регіоні'!$B1269=Лист2!$H$1,'Залишки в регіоні'!$L1269,0)</f>
        <v>0</v>
      </c>
      <c r="I1269" s="1">
        <f>IF('Залишки в регіоні'!$B1269=Лист2!$I$1,'Залишки в регіоні'!$L1269,0)</f>
        <v>0</v>
      </c>
      <c r="J1269" s="1">
        <f>IF('Залишки в регіоні'!$B1269=Лист2!$J$1,'Залишки в регіоні'!$L1269,0)</f>
        <v>0</v>
      </c>
      <c r="K1269" s="1">
        <f>IF('[1]Залишки в регіоні'!$B1269=[1]Лист2!$K$1,'[1]Залишки в регіоні'!$L1269,0)</f>
        <v>0</v>
      </c>
      <c r="L1269" s="1">
        <f>IF('[1]Залишки в регіоні'!$B1269=[1]Лист2!$L$1,'[1]Залишки в регіоні'!$L1269,0)</f>
        <v>0</v>
      </c>
    </row>
    <row r="1270" spans="1:12" x14ac:dyDescent="0.2">
      <c r="A1270" s="1">
        <f>IF('Залишки в регіоні'!$B1270=Лист2!$A$1,'Залишки в регіоні'!$L1270,0)</f>
        <v>0</v>
      </c>
      <c r="B1270" s="1">
        <f>IF('Залишки в регіоні'!$B1270=Лист2!$B$1,'Залишки в регіоні'!$L1270,0)</f>
        <v>0</v>
      </c>
      <c r="C1270" s="1">
        <f>IF('Залишки в регіоні'!$B1270=Лист2!$C$1,'Залишки в регіоні'!$L1270,0)</f>
        <v>0</v>
      </c>
      <c r="D1270" s="1">
        <f>IF('Залишки в регіоні'!$B1270=Лист2!$D$1,'Залишки в регіоні'!$L1270,0)</f>
        <v>0</v>
      </c>
      <c r="E1270" s="1">
        <f>IF('Залишки в регіоні'!$B1270=Лист2!$E$1,'Залишки в регіоні'!$L1270,0)</f>
        <v>0</v>
      </c>
      <c r="F1270" s="1">
        <f>IF('Залишки в регіоні'!$B1270=Лист2!$F$1,'Залишки в регіоні'!$L1270,0)</f>
        <v>0</v>
      </c>
      <c r="G1270" s="1">
        <f>IF('Залишки в регіоні'!$B1270=Лист2!$G$1,'Залишки в регіоні'!$L1270,0)</f>
        <v>0</v>
      </c>
      <c r="H1270" s="1">
        <f>IF('Залишки в регіоні'!$B1270=Лист2!$H$1,'Залишки в регіоні'!$L1270,0)</f>
        <v>0</v>
      </c>
      <c r="I1270" s="1">
        <f>IF('Залишки в регіоні'!$B1270=Лист2!$I$1,'Залишки в регіоні'!$L1270,0)</f>
        <v>0</v>
      </c>
      <c r="J1270" s="1">
        <f>IF('Залишки в регіоні'!$B1270=Лист2!$J$1,'Залишки в регіоні'!$L1270,0)</f>
        <v>0</v>
      </c>
      <c r="K1270" s="1">
        <f>IF('[1]Залишки в регіоні'!$B1270=[1]Лист2!$K$1,'[1]Залишки в регіоні'!$L1270,0)</f>
        <v>0</v>
      </c>
      <c r="L1270" s="1">
        <f>IF('[1]Залишки в регіоні'!$B1270=[1]Лист2!$L$1,'[1]Залишки в регіоні'!$L1270,0)</f>
        <v>0</v>
      </c>
    </row>
    <row r="1271" spans="1:12" x14ac:dyDescent="0.2">
      <c r="A1271" s="1">
        <f>IF('Залишки в регіоні'!$B1271=Лист2!$A$1,'Залишки в регіоні'!$L1271,0)</f>
        <v>0</v>
      </c>
      <c r="B1271" s="1">
        <f>IF('Залишки в регіоні'!$B1271=Лист2!$B$1,'Залишки в регіоні'!$L1271,0)</f>
        <v>0</v>
      </c>
      <c r="C1271" s="1">
        <f>IF('Залишки в регіоні'!$B1271=Лист2!$C$1,'Залишки в регіоні'!$L1271,0)</f>
        <v>0</v>
      </c>
      <c r="D1271" s="1">
        <f>IF('Залишки в регіоні'!$B1271=Лист2!$D$1,'Залишки в регіоні'!$L1271,0)</f>
        <v>0</v>
      </c>
      <c r="E1271" s="1">
        <f>IF('Залишки в регіоні'!$B1271=Лист2!$E$1,'Залишки в регіоні'!$L1271,0)</f>
        <v>0</v>
      </c>
      <c r="F1271" s="1">
        <f>IF('Залишки в регіоні'!$B1271=Лист2!$F$1,'Залишки в регіоні'!$L1271,0)</f>
        <v>0</v>
      </c>
      <c r="G1271" s="1">
        <f>IF('Залишки в регіоні'!$B1271=Лист2!$G$1,'Залишки в регіоні'!$L1271,0)</f>
        <v>0</v>
      </c>
      <c r="H1271" s="1">
        <f>IF('Залишки в регіоні'!$B1271=Лист2!$H$1,'Залишки в регіоні'!$L1271,0)</f>
        <v>0</v>
      </c>
      <c r="I1271" s="1">
        <f>IF('Залишки в регіоні'!$B1271=Лист2!$I$1,'Залишки в регіоні'!$L1271,0)</f>
        <v>0</v>
      </c>
      <c r="J1271" s="1">
        <f>IF('Залишки в регіоні'!$B1271=Лист2!$J$1,'Залишки в регіоні'!$L1271,0)</f>
        <v>0</v>
      </c>
      <c r="K1271" s="1">
        <f>IF('[1]Залишки в регіоні'!$B1271=[1]Лист2!$K$1,'[1]Залишки в регіоні'!$L1271,0)</f>
        <v>0</v>
      </c>
      <c r="L1271" s="1">
        <f>IF('[1]Залишки в регіоні'!$B1271=[1]Лист2!$L$1,'[1]Залишки в регіоні'!$L1271,0)</f>
        <v>0</v>
      </c>
    </row>
    <row r="1272" spans="1:12" x14ac:dyDescent="0.2">
      <c r="A1272" s="1">
        <f>IF('Залишки в регіоні'!$B1272=Лист2!$A$1,'Залишки в регіоні'!$L1272,0)</f>
        <v>0</v>
      </c>
      <c r="B1272" s="1">
        <f>IF('Залишки в регіоні'!$B1272=Лист2!$B$1,'Залишки в регіоні'!$L1272,0)</f>
        <v>0</v>
      </c>
      <c r="C1272" s="1">
        <f>IF('Залишки в регіоні'!$B1272=Лист2!$C$1,'Залишки в регіоні'!$L1272,0)</f>
        <v>0</v>
      </c>
      <c r="D1272" s="1">
        <f>IF('Залишки в регіоні'!$B1272=Лист2!$D$1,'Залишки в регіоні'!$L1272,0)</f>
        <v>0</v>
      </c>
      <c r="E1272" s="1">
        <f>IF('Залишки в регіоні'!$B1272=Лист2!$E$1,'Залишки в регіоні'!$L1272,0)</f>
        <v>0</v>
      </c>
      <c r="F1272" s="1">
        <f>IF('Залишки в регіоні'!$B1272=Лист2!$F$1,'Залишки в регіоні'!$L1272,0)</f>
        <v>0</v>
      </c>
      <c r="G1272" s="1">
        <f>IF('Залишки в регіоні'!$B1272=Лист2!$G$1,'Залишки в регіоні'!$L1272,0)</f>
        <v>0</v>
      </c>
      <c r="H1272" s="1">
        <f>IF('Залишки в регіоні'!$B1272=Лист2!$H$1,'Залишки в регіоні'!$L1272,0)</f>
        <v>0</v>
      </c>
      <c r="I1272" s="1">
        <f>IF('Залишки в регіоні'!$B1272=Лист2!$I$1,'Залишки в регіоні'!$L1272,0)</f>
        <v>0</v>
      </c>
      <c r="J1272" s="1">
        <f>IF('Залишки в регіоні'!$B1272=Лист2!$J$1,'Залишки в регіоні'!$L1272,0)</f>
        <v>0</v>
      </c>
      <c r="K1272" s="1">
        <f>IF('[1]Залишки в регіоні'!$B1272=[1]Лист2!$K$1,'[1]Залишки в регіоні'!$L1272,0)</f>
        <v>0</v>
      </c>
      <c r="L1272" s="1">
        <f>IF('[1]Залишки в регіоні'!$B1272=[1]Лист2!$L$1,'[1]Залишки в регіоні'!$L1272,0)</f>
        <v>0</v>
      </c>
    </row>
    <row r="1273" spans="1:12" x14ac:dyDescent="0.2">
      <c r="A1273" s="1">
        <f>IF('Залишки в регіоні'!$B1273=Лист2!$A$1,'Залишки в регіоні'!$L1273,0)</f>
        <v>0</v>
      </c>
      <c r="B1273" s="1">
        <f>IF('Залишки в регіоні'!$B1273=Лист2!$B$1,'Залишки в регіоні'!$L1273,0)</f>
        <v>0</v>
      </c>
      <c r="C1273" s="1">
        <f>IF('Залишки в регіоні'!$B1273=Лист2!$C$1,'Залишки в регіоні'!$L1273,0)</f>
        <v>0</v>
      </c>
      <c r="D1273" s="1">
        <f>IF('Залишки в регіоні'!$B1273=Лист2!$D$1,'Залишки в регіоні'!$L1273,0)</f>
        <v>0</v>
      </c>
      <c r="E1273" s="1">
        <f>IF('Залишки в регіоні'!$B1273=Лист2!$E$1,'Залишки в регіоні'!$L1273,0)</f>
        <v>0</v>
      </c>
      <c r="F1273" s="1">
        <f>IF('Залишки в регіоні'!$B1273=Лист2!$F$1,'Залишки в регіоні'!$L1273,0)</f>
        <v>0</v>
      </c>
      <c r="G1273" s="1">
        <f>IF('Залишки в регіоні'!$B1273=Лист2!$G$1,'Залишки в регіоні'!$L1273,0)</f>
        <v>0</v>
      </c>
      <c r="H1273" s="1">
        <f>IF('Залишки в регіоні'!$B1273=Лист2!$H$1,'Залишки в регіоні'!$L1273,0)</f>
        <v>0</v>
      </c>
      <c r="I1273" s="1">
        <f>IF('Залишки в регіоні'!$B1273=Лист2!$I$1,'Залишки в регіоні'!$L1273,0)</f>
        <v>0</v>
      </c>
      <c r="J1273" s="1">
        <f>IF('Залишки в регіоні'!$B1273=Лист2!$J$1,'Залишки в регіоні'!$L1273,0)</f>
        <v>0</v>
      </c>
      <c r="K1273" s="1">
        <f>IF('[1]Залишки в регіоні'!$B1273=[1]Лист2!$K$1,'[1]Залишки в регіоні'!$L1273,0)</f>
        <v>0</v>
      </c>
      <c r="L1273" s="1">
        <f>IF('[1]Залишки в регіоні'!$B1273=[1]Лист2!$L$1,'[1]Залишки в регіоні'!$L1273,0)</f>
        <v>0</v>
      </c>
    </row>
    <row r="1274" spans="1:12" x14ac:dyDescent="0.2">
      <c r="A1274" s="1">
        <f>IF('Залишки в регіоні'!$B1274=Лист2!$A$1,'Залишки в регіоні'!$L1274,0)</f>
        <v>0</v>
      </c>
      <c r="B1274" s="1">
        <f>IF('Залишки в регіоні'!$B1274=Лист2!$B$1,'Залишки в регіоні'!$L1274,0)</f>
        <v>0</v>
      </c>
      <c r="C1274" s="1">
        <f>IF('Залишки в регіоні'!$B1274=Лист2!$C$1,'Залишки в регіоні'!$L1274,0)</f>
        <v>0</v>
      </c>
      <c r="D1274" s="1">
        <f>IF('Залишки в регіоні'!$B1274=Лист2!$D$1,'Залишки в регіоні'!$L1274,0)</f>
        <v>0</v>
      </c>
      <c r="E1274" s="1">
        <f>IF('Залишки в регіоні'!$B1274=Лист2!$E$1,'Залишки в регіоні'!$L1274,0)</f>
        <v>0</v>
      </c>
      <c r="F1274" s="1">
        <f>IF('Залишки в регіоні'!$B1274=Лист2!$F$1,'Залишки в регіоні'!$L1274,0)</f>
        <v>0</v>
      </c>
      <c r="G1274" s="1">
        <f>IF('Залишки в регіоні'!$B1274=Лист2!$G$1,'Залишки в регіоні'!$L1274,0)</f>
        <v>0</v>
      </c>
      <c r="H1274" s="1">
        <f>IF('Залишки в регіоні'!$B1274=Лист2!$H$1,'Залишки в регіоні'!$L1274,0)</f>
        <v>0</v>
      </c>
      <c r="I1274" s="1">
        <f>IF('Залишки в регіоні'!$B1274=Лист2!$I$1,'Залишки в регіоні'!$L1274,0)</f>
        <v>0</v>
      </c>
      <c r="J1274" s="1">
        <f>IF('Залишки в регіоні'!$B1274=Лист2!$J$1,'Залишки в регіоні'!$L1274,0)</f>
        <v>0</v>
      </c>
      <c r="K1274" s="1">
        <f>IF('[1]Залишки в регіоні'!$B1274=[1]Лист2!$K$1,'[1]Залишки в регіоні'!$L1274,0)</f>
        <v>0</v>
      </c>
      <c r="L1274" s="1">
        <f>IF('[1]Залишки в регіоні'!$B1274=[1]Лист2!$L$1,'[1]Залишки в регіоні'!$L1274,0)</f>
        <v>0</v>
      </c>
    </row>
    <row r="1275" spans="1:12" x14ac:dyDescent="0.2">
      <c r="A1275" s="1">
        <f>IF('Залишки в регіоні'!$B1275=Лист2!$A$1,'Залишки в регіоні'!$L1275,0)</f>
        <v>0</v>
      </c>
      <c r="B1275" s="1">
        <f>IF('Залишки в регіоні'!$B1275=Лист2!$B$1,'Залишки в регіоні'!$L1275,0)</f>
        <v>0</v>
      </c>
      <c r="C1275" s="1">
        <f>IF('Залишки в регіоні'!$B1275=Лист2!$C$1,'Залишки в регіоні'!$L1275,0)</f>
        <v>0</v>
      </c>
      <c r="D1275" s="1">
        <f>IF('Залишки в регіоні'!$B1275=Лист2!$D$1,'Залишки в регіоні'!$L1275,0)</f>
        <v>0</v>
      </c>
      <c r="E1275" s="1">
        <f>IF('Залишки в регіоні'!$B1275=Лист2!$E$1,'Залишки в регіоні'!$L1275,0)</f>
        <v>0</v>
      </c>
      <c r="F1275" s="1">
        <f>IF('Залишки в регіоні'!$B1275=Лист2!$F$1,'Залишки в регіоні'!$L1275,0)</f>
        <v>0</v>
      </c>
      <c r="G1275" s="1">
        <f>IF('Залишки в регіоні'!$B1275=Лист2!$G$1,'Залишки в регіоні'!$L1275,0)</f>
        <v>0</v>
      </c>
      <c r="H1275" s="1">
        <f>IF('Залишки в регіоні'!$B1275=Лист2!$H$1,'Залишки в регіоні'!$L1275,0)</f>
        <v>0</v>
      </c>
      <c r="I1275" s="1">
        <f>IF('Залишки в регіоні'!$B1275=Лист2!$I$1,'Залишки в регіоні'!$L1275,0)</f>
        <v>0</v>
      </c>
      <c r="J1275" s="1">
        <f>IF('Залишки в регіоні'!$B1275=Лист2!$J$1,'Залишки в регіоні'!$L1275,0)</f>
        <v>0</v>
      </c>
      <c r="K1275" s="1">
        <f>IF('[1]Залишки в регіоні'!$B1275=[1]Лист2!$K$1,'[1]Залишки в регіоні'!$L1275,0)</f>
        <v>0</v>
      </c>
      <c r="L1275" s="1">
        <f>IF('[1]Залишки в регіоні'!$B1275=[1]Лист2!$L$1,'[1]Залишки в регіоні'!$L1275,0)</f>
        <v>0</v>
      </c>
    </row>
    <row r="1276" spans="1:12" x14ac:dyDescent="0.2">
      <c r="A1276" s="1">
        <f>IF('Залишки в регіоні'!$B1276=Лист2!$A$1,'Залишки в регіоні'!$L1276,0)</f>
        <v>0</v>
      </c>
      <c r="B1276" s="1">
        <f>IF('Залишки в регіоні'!$B1276=Лист2!$B$1,'Залишки в регіоні'!$L1276,0)</f>
        <v>0</v>
      </c>
      <c r="C1276" s="1">
        <f>IF('Залишки в регіоні'!$B1276=Лист2!$C$1,'Залишки в регіоні'!$L1276,0)</f>
        <v>0</v>
      </c>
      <c r="D1276" s="1">
        <f>IF('Залишки в регіоні'!$B1276=Лист2!$D$1,'Залишки в регіоні'!$L1276,0)</f>
        <v>0</v>
      </c>
      <c r="E1276" s="1">
        <f>IF('Залишки в регіоні'!$B1276=Лист2!$E$1,'Залишки в регіоні'!$L1276,0)</f>
        <v>0</v>
      </c>
      <c r="F1276" s="1">
        <f>IF('Залишки в регіоні'!$B1276=Лист2!$F$1,'Залишки в регіоні'!$L1276,0)</f>
        <v>0</v>
      </c>
      <c r="G1276" s="1">
        <f>IF('Залишки в регіоні'!$B1276=Лист2!$G$1,'Залишки в регіоні'!$L1276,0)</f>
        <v>0</v>
      </c>
      <c r="H1276" s="1">
        <f>IF('Залишки в регіоні'!$B1276=Лист2!$H$1,'Залишки в регіоні'!$L1276,0)</f>
        <v>0</v>
      </c>
      <c r="I1276" s="1">
        <f>IF('Залишки в регіоні'!$B1276=Лист2!$I$1,'Залишки в регіоні'!$L1276,0)</f>
        <v>0</v>
      </c>
      <c r="J1276" s="1">
        <f>IF('Залишки в регіоні'!$B1276=Лист2!$J$1,'Залишки в регіоні'!$L1276,0)</f>
        <v>0</v>
      </c>
      <c r="K1276" s="1">
        <f>IF('[1]Залишки в регіоні'!$B1276=[1]Лист2!$K$1,'[1]Залишки в регіоні'!$L1276,0)</f>
        <v>0</v>
      </c>
      <c r="L1276" s="1">
        <f>IF('[1]Залишки в регіоні'!$B1276=[1]Лист2!$L$1,'[1]Залишки в регіоні'!$L1276,0)</f>
        <v>0</v>
      </c>
    </row>
    <row r="1277" spans="1:12" x14ac:dyDescent="0.2">
      <c r="A1277" s="1">
        <f>IF('Залишки в регіоні'!$B1277=Лист2!$A$1,'Залишки в регіоні'!$L1277,0)</f>
        <v>0</v>
      </c>
      <c r="B1277" s="1">
        <f>IF('Залишки в регіоні'!$B1277=Лист2!$B$1,'Залишки в регіоні'!$L1277,0)</f>
        <v>0</v>
      </c>
      <c r="C1277" s="1">
        <f>IF('Залишки в регіоні'!$B1277=Лист2!$C$1,'Залишки в регіоні'!$L1277,0)</f>
        <v>0</v>
      </c>
      <c r="D1277" s="1">
        <f>IF('Залишки в регіоні'!$B1277=Лист2!$D$1,'Залишки в регіоні'!$L1277,0)</f>
        <v>0</v>
      </c>
      <c r="E1277" s="1">
        <f>IF('Залишки в регіоні'!$B1277=Лист2!$E$1,'Залишки в регіоні'!$L1277,0)</f>
        <v>0</v>
      </c>
      <c r="F1277" s="1">
        <f>IF('Залишки в регіоні'!$B1277=Лист2!$F$1,'Залишки в регіоні'!$L1277,0)</f>
        <v>0</v>
      </c>
      <c r="G1277" s="1">
        <f>IF('Залишки в регіоні'!$B1277=Лист2!$G$1,'Залишки в регіоні'!$L1277,0)</f>
        <v>0</v>
      </c>
      <c r="H1277" s="1">
        <f>IF('Залишки в регіоні'!$B1277=Лист2!$H$1,'Залишки в регіоні'!$L1277,0)</f>
        <v>0</v>
      </c>
      <c r="I1277" s="1">
        <f>IF('Залишки в регіоні'!$B1277=Лист2!$I$1,'Залишки в регіоні'!$L1277,0)</f>
        <v>0</v>
      </c>
      <c r="J1277" s="1">
        <f>IF('Залишки в регіоні'!$B1277=Лист2!$J$1,'Залишки в регіоні'!$L1277,0)</f>
        <v>0</v>
      </c>
      <c r="K1277" s="1">
        <f>IF('[1]Залишки в регіоні'!$B1277=[1]Лист2!$K$1,'[1]Залишки в регіоні'!$L1277,0)</f>
        <v>0</v>
      </c>
      <c r="L1277" s="1">
        <f>IF('[1]Залишки в регіоні'!$B1277=[1]Лист2!$L$1,'[1]Залишки в регіоні'!$L1277,0)</f>
        <v>0</v>
      </c>
    </row>
    <row r="1278" spans="1:12" x14ac:dyDescent="0.2">
      <c r="A1278" s="1">
        <f>IF('Залишки в регіоні'!$B1278=Лист2!$A$1,'Залишки в регіоні'!$L1278,0)</f>
        <v>0</v>
      </c>
      <c r="B1278" s="1">
        <f>IF('Залишки в регіоні'!$B1278=Лист2!$B$1,'Залишки в регіоні'!$L1278,0)</f>
        <v>0</v>
      </c>
      <c r="C1278" s="1">
        <f>IF('Залишки в регіоні'!$B1278=Лист2!$C$1,'Залишки в регіоні'!$L1278,0)</f>
        <v>0</v>
      </c>
      <c r="D1278" s="1">
        <f>IF('Залишки в регіоні'!$B1278=Лист2!$D$1,'Залишки в регіоні'!$L1278,0)</f>
        <v>0</v>
      </c>
      <c r="E1278" s="1">
        <f>IF('Залишки в регіоні'!$B1278=Лист2!$E$1,'Залишки в регіоні'!$L1278,0)</f>
        <v>0</v>
      </c>
      <c r="F1278" s="1">
        <f>IF('Залишки в регіоні'!$B1278=Лист2!$F$1,'Залишки в регіоні'!$L1278,0)</f>
        <v>0</v>
      </c>
      <c r="G1278" s="1">
        <f>IF('Залишки в регіоні'!$B1278=Лист2!$G$1,'Залишки в регіоні'!$L1278,0)</f>
        <v>0</v>
      </c>
      <c r="H1278" s="1">
        <f>IF('Залишки в регіоні'!$B1278=Лист2!$H$1,'Залишки в регіоні'!$L1278,0)</f>
        <v>0</v>
      </c>
      <c r="I1278" s="1">
        <f>IF('Залишки в регіоні'!$B1278=Лист2!$I$1,'Залишки в регіоні'!$L1278,0)</f>
        <v>0</v>
      </c>
      <c r="J1278" s="1">
        <f>IF('Залишки в регіоні'!$B1278=Лист2!$J$1,'Залишки в регіоні'!$L1278,0)</f>
        <v>0</v>
      </c>
      <c r="K1278" s="1">
        <f>IF('[1]Залишки в регіоні'!$B1278=[1]Лист2!$K$1,'[1]Залишки в регіоні'!$L1278,0)</f>
        <v>0</v>
      </c>
      <c r="L1278" s="1">
        <f>IF('[1]Залишки в регіоні'!$B1278=[1]Лист2!$L$1,'[1]Залишки в регіоні'!$L1278,0)</f>
        <v>0</v>
      </c>
    </row>
    <row r="1279" spans="1:12" x14ac:dyDescent="0.2">
      <c r="A1279" s="1">
        <f>IF('Залишки в регіоні'!$B1279=Лист2!$A$1,'Залишки в регіоні'!$L1279,0)</f>
        <v>0</v>
      </c>
      <c r="B1279" s="1">
        <f>IF('Залишки в регіоні'!$B1279=Лист2!$B$1,'Залишки в регіоні'!$L1279,0)</f>
        <v>0</v>
      </c>
      <c r="C1279" s="1">
        <f>IF('Залишки в регіоні'!$B1279=Лист2!$C$1,'Залишки в регіоні'!$L1279,0)</f>
        <v>0</v>
      </c>
      <c r="D1279" s="1">
        <f>IF('Залишки в регіоні'!$B1279=Лист2!$D$1,'Залишки в регіоні'!$L1279,0)</f>
        <v>0</v>
      </c>
      <c r="E1279" s="1">
        <f>IF('Залишки в регіоні'!$B1279=Лист2!$E$1,'Залишки в регіоні'!$L1279,0)</f>
        <v>0</v>
      </c>
      <c r="F1279" s="1">
        <f>IF('Залишки в регіоні'!$B1279=Лист2!$F$1,'Залишки в регіоні'!$L1279,0)</f>
        <v>0</v>
      </c>
      <c r="G1279" s="1">
        <f>IF('Залишки в регіоні'!$B1279=Лист2!$G$1,'Залишки в регіоні'!$L1279,0)</f>
        <v>0</v>
      </c>
      <c r="H1279" s="1">
        <f>IF('Залишки в регіоні'!$B1279=Лист2!$H$1,'Залишки в регіоні'!$L1279,0)</f>
        <v>0</v>
      </c>
      <c r="I1279" s="1">
        <f>IF('Залишки в регіоні'!$B1279=Лист2!$I$1,'Залишки в регіоні'!$L1279,0)</f>
        <v>0</v>
      </c>
      <c r="J1279" s="1">
        <f>IF('Залишки в регіоні'!$B1279=Лист2!$J$1,'Залишки в регіоні'!$L1279,0)</f>
        <v>0</v>
      </c>
      <c r="K1279" s="1">
        <f>IF('[1]Залишки в регіоні'!$B1279=[1]Лист2!$K$1,'[1]Залишки в регіоні'!$L1279,0)</f>
        <v>0</v>
      </c>
      <c r="L1279" s="1">
        <f>IF('[1]Залишки в регіоні'!$B1279=[1]Лист2!$L$1,'[1]Залишки в регіоні'!$L1279,0)</f>
        <v>0</v>
      </c>
    </row>
    <row r="1280" spans="1:12" x14ac:dyDescent="0.2">
      <c r="A1280" s="1">
        <f>IF('Залишки в регіоні'!$B1280=Лист2!$A$1,'Залишки в регіоні'!$L1280,0)</f>
        <v>0</v>
      </c>
      <c r="B1280" s="1">
        <f>IF('Залишки в регіоні'!$B1280=Лист2!$B$1,'Залишки в регіоні'!$L1280,0)</f>
        <v>0</v>
      </c>
      <c r="C1280" s="1">
        <f>IF('Залишки в регіоні'!$B1280=Лист2!$C$1,'Залишки в регіоні'!$L1280,0)</f>
        <v>0</v>
      </c>
      <c r="D1280" s="1">
        <f>IF('Залишки в регіоні'!$B1280=Лист2!$D$1,'Залишки в регіоні'!$L1280,0)</f>
        <v>0</v>
      </c>
      <c r="E1280" s="1">
        <f>IF('Залишки в регіоні'!$B1280=Лист2!$E$1,'Залишки в регіоні'!$L1280,0)</f>
        <v>0</v>
      </c>
      <c r="F1280" s="1">
        <f>IF('Залишки в регіоні'!$B1280=Лист2!$F$1,'Залишки в регіоні'!$L1280,0)</f>
        <v>0</v>
      </c>
      <c r="G1280" s="1">
        <f>IF('Залишки в регіоні'!$B1280=Лист2!$G$1,'Залишки в регіоні'!$L1280,0)</f>
        <v>0</v>
      </c>
      <c r="H1280" s="1">
        <f>IF('Залишки в регіоні'!$B1280=Лист2!$H$1,'Залишки в регіоні'!$L1280,0)</f>
        <v>0</v>
      </c>
      <c r="I1280" s="1">
        <f>IF('Залишки в регіоні'!$B1280=Лист2!$I$1,'Залишки в регіоні'!$L1280,0)</f>
        <v>0</v>
      </c>
      <c r="J1280" s="1">
        <f>IF('Залишки в регіоні'!$B1280=Лист2!$J$1,'Залишки в регіоні'!$L1280,0)</f>
        <v>0</v>
      </c>
      <c r="K1280" s="1">
        <f>IF('[1]Залишки в регіоні'!$B1280=[1]Лист2!$K$1,'[1]Залишки в регіоні'!$L1280,0)</f>
        <v>0</v>
      </c>
      <c r="L1280" s="1">
        <f>IF('[1]Залишки в регіоні'!$B1280=[1]Лист2!$L$1,'[1]Залишки в регіоні'!$L1280,0)</f>
        <v>0</v>
      </c>
    </row>
    <row r="1281" spans="1:12" x14ac:dyDescent="0.2">
      <c r="A1281" s="1">
        <f>IF('Залишки в регіоні'!$B1281=Лист2!$A$1,'Залишки в регіоні'!$L1281,0)</f>
        <v>0</v>
      </c>
      <c r="B1281" s="1">
        <f>IF('Залишки в регіоні'!$B1281=Лист2!$B$1,'Залишки в регіоні'!$L1281,0)</f>
        <v>0</v>
      </c>
      <c r="C1281" s="1">
        <f>IF('Залишки в регіоні'!$B1281=Лист2!$C$1,'Залишки в регіоні'!$L1281,0)</f>
        <v>0</v>
      </c>
      <c r="D1281" s="1">
        <f>IF('Залишки в регіоні'!$B1281=Лист2!$D$1,'Залишки в регіоні'!$L1281,0)</f>
        <v>0</v>
      </c>
      <c r="E1281" s="1">
        <f>IF('Залишки в регіоні'!$B1281=Лист2!$E$1,'Залишки в регіоні'!$L1281,0)</f>
        <v>0</v>
      </c>
      <c r="F1281" s="1">
        <f>IF('Залишки в регіоні'!$B1281=Лист2!$F$1,'Залишки в регіоні'!$L1281,0)</f>
        <v>0</v>
      </c>
      <c r="G1281" s="1">
        <f>IF('Залишки в регіоні'!$B1281=Лист2!$G$1,'Залишки в регіоні'!$L1281,0)</f>
        <v>0</v>
      </c>
      <c r="H1281" s="1">
        <f>IF('Залишки в регіоні'!$B1281=Лист2!$H$1,'Залишки в регіоні'!$L1281,0)</f>
        <v>0</v>
      </c>
      <c r="I1281" s="1">
        <f>IF('Залишки в регіоні'!$B1281=Лист2!$I$1,'Залишки в регіоні'!$L1281,0)</f>
        <v>0</v>
      </c>
      <c r="J1281" s="1">
        <f>IF('Залишки в регіоні'!$B1281=Лист2!$J$1,'Залишки в регіоні'!$L1281,0)</f>
        <v>0</v>
      </c>
      <c r="K1281" s="1">
        <f>IF('[1]Залишки в регіоні'!$B1281=[1]Лист2!$K$1,'[1]Залишки в регіоні'!$L1281,0)</f>
        <v>0</v>
      </c>
      <c r="L1281" s="1">
        <f>IF('[1]Залишки в регіоні'!$B1281=[1]Лист2!$L$1,'[1]Залишки в регіоні'!$L1281,0)</f>
        <v>0</v>
      </c>
    </row>
    <row r="1282" spans="1:12" x14ac:dyDescent="0.2">
      <c r="A1282" s="1">
        <f>IF('Залишки в регіоні'!$B1282=Лист2!$A$1,'Залишки в регіоні'!$L1282,0)</f>
        <v>0</v>
      </c>
      <c r="B1282" s="1">
        <f>IF('Залишки в регіоні'!$B1282=Лист2!$B$1,'Залишки в регіоні'!$L1282,0)</f>
        <v>0</v>
      </c>
      <c r="C1282" s="1">
        <f>IF('Залишки в регіоні'!$B1282=Лист2!$C$1,'Залишки в регіоні'!$L1282,0)</f>
        <v>0</v>
      </c>
      <c r="D1282" s="1">
        <f>IF('Залишки в регіоні'!$B1282=Лист2!$D$1,'Залишки в регіоні'!$L1282,0)</f>
        <v>0</v>
      </c>
      <c r="E1282" s="1">
        <f>IF('Залишки в регіоні'!$B1282=Лист2!$E$1,'Залишки в регіоні'!$L1282,0)</f>
        <v>0</v>
      </c>
      <c r="F1282" s="1">
        <f>IF('Залишки в регіоні'!$B1282=Лист2!$F$1,'Залишки в регіоні'!$L1282,0)</f>
        <v>0</v>
      </c>
      <c r="G1282" s="1">
        <f>IF('Залишки в регіоні'!$B1282=Лист2!$G$1,'Залишки в регіоні'!$L1282,0)</f>
        <v>0</v>
      </c>
      <c r="H1282" s="1">
        <f>IF('Залишки в регіоні'!$B1282=Лист2!$H$1,'Залишки в регіоні'!$L1282,0)</f>
        <v>0</v>
      </c>
      <c r="I1282" s="1">
        <f>IF('Залишки в регіоні'!$B1282=Лист2!$I$1,'Залишки в регіоні'!$L1282,0)</f>
        <v>0</v>
      </c>
      <c r="J1282" s="1">
        <f>IF('Залишки в регіоні'!$B1282=Лист2!$J$1,'Залишки в регіоні'!$L1282,0)</f>
        <v>0</v>
      </c>
      <c r="K1282" s="1">
        <f>IF('[1]Залишки в регіоні'!$B1282=[1]Лист2!$K$1,'[1]Залишки в регіоні'!$L1282,0)</f>
        <v>0</v>
      </c>
      <c r="L1282" s="1">
        <f>IF('[1]Залишки в регіоні'!$B1282=[1]Лист2!$L$1,'[1]Залишки в регіоні'!$L1282,0)</f>
        <v>0</v>
      </c>
    </row>
    <row r="1283" spans="1:12" x14ac:dyDescent="0.2">
      <c r="A1283" s="1">
        <f>IF('Залишки в регіоні'!$B1283=Лист2!$A$1,'Залишки в регіоні'!$L1283,0)</f>
        <v>0</v>
      </c>
      <c r="B1283" s="1">
        <f>IF('Залишки в регіоні'!$B1283=Лист2!$B$1,'Залишки в регіоні'!$L1283,0)</f>
        <v>0</v>
      </c>
      <c r="C1283" s="1">
        <f>IF('Залишки в регіоні'!$B1283=Лист2!$C$1,'Залишки в регіоні'!$L1283,0)</f>
        <v>0</v>
      </c>
      <c r="D1283" s="1">
        <f>IF('Залишки в регіоні'!$B1283=Лист2!$D$1,'Залишки в регіоні'!$L1283,0)</f>
        <v>0</v>
      </c>
      <c r="E1283" s="1">
        <f>IF('Залишки в регіоні'!$B1283=Лист2!$E$1,'Залишки в регіоні'!$L1283,0)</f>
        <v>0</v>
      </c>
      <c r="F1283" s="1">
        <f>IF('Залишки в регіоні'!$B1283=Лист2!$F$1,'Залишки в регіоні'!$L1283,0)</f>
        <v>0</v>
      </c>
      <c r="G1283" s="1">
        <f>IF('Залишки в регіоні'!$B1283=Лист2!$G$1,'Залишки в регіоні'!$L1283,0)</f>
        <v>0</v>
      </c>
      <c r="H1283" s="1">
        <f>IF('Залишки в регіоні'!$B1283=Лист2!$H$1,'Залишки в регіоні'!$L1283,0)</f>
        <v>0</v>
      </c>
      <c r="I1283" s="1">
        <f>IF('Залишки в регіоні'!$B1283=Лист2!$I$1,'Залишки в регіоні'!$L1283,0)</f>
        <v>0</v>
      </c>
      <c r="J1283" s="1">
        <f>IF('Залишки в регіоні'!$B1283=Лист2!$J$1,'Залишки в регіоні'!$L1283,0)</f>
        <v>0</v>
      </c>
      <c r="K1283" s="1">
        <f>IF('[1]Залишки в регіоні'!$B1283=[1]Лист2!$K$1,'[1]Залишки в регіоні'!$L1283,0)</f>
        <v>0</v>
      </c>
      <c r="L1283" s="1">
        <f>IF('[1]Залишки в регіоні'!$B1283=[1]Лист2!$L$1,'[1]Залишки в регіоні'!$L1283,0)</f>
        <v>0</v>
      </c>
    </row>
    <row r="1284" spans="1:12" x14ac:dyDescent="0.2">
      <c r="A1284" s="1">
        <f>IF('Залишки в регіоні'!$B1284=Лист2!$A$1,'Залишки в регіоні'!$L1284,0)</f>
        <v>0</v>
      </c>
      <c r="B1284" s="1">
        <f>IF('Залишки в регіоні'!$B1284=Лист2!$B$1,'Залишки в регіоні'!$L1284,0)</f>
        <v>0</v>
      </c>
      <c r="C1284" s="1">
        <f>IF('Залишки в регіоні'!$B1284=Лист2!$C$1,'Залишки в регіоні'!$L1284,0)</f>
        <v>0</v>
      </c>
      <c r="D1284" s="1">
        <f>IF('Залишки в регіоні'!$B1284=Лист2!$D$1,'Залишки в регіоні'!$L1284,0)</f>
        <v>0</v>
      </c>
      <c r="E1284" s="1">
        <f>IF('Залишки в регіоні'!$B1284=Лист2!$E$1,'Залишки в регіоні'!$L1284,0)</f>
        <v>0</v>
      </c>
      <c r="F1284" s="1">
        <f>IF('Залишки в регіоні'!$B1284=Лист2!$F$1,'Залишки в регіоні'!$L1284,0)</f>
        <v>0</v>
      </c>
      <c r="G1284" s="1">
        <f>IF('Залишки в регіоні'!$B1284=Лист2!$G$1,'Залишки в регіоні'!$L1284,0)</f>
        <v>0</v>
      </c>
      <c r="H1284" s="1">
        <f>IF('Залишки в регіоні'!$B1284=Лист2!$H$1,'Залишки в регіоні'!$L1284,0)</f>
        <v>0</v>
      </c>
      <c r="I1284" s="1">
        <f>IF('Залишки в регіоні'!$B1284=Лист2!$I$1,'Залишки в регіоні'!$L1284,0)</f>
        <v>0</v>
      </c>
      <c r="J1284" s="1">
        <f>IF('Залишки в регіоні'!$B1284=Лист2!$J$1,'Залишки в регіоні'!$L1284,0)</f>
        <v>0</v>
      </c>
      <c r="K1284" s="1">
        <f>IF('[1]Залишки в регіоні'!$B1284=[1]Лист2!$K$1,'[1]Залишки в регіоні'!$L1284,0)</f>
        <v>0</v>
      </c>
      <c r="L1284" s="1">
        <f>IF('[1]Залишки в регіоні'!$B1284=[1]Лист2!$L$1,'[1]Залишки в регіоні'!$L1284,0)</f>
        <v>0</v>
      </c>
    </row>
    <row r="1285" spans="1:12" x14ac:dyDescent="0.2">
      <c r="A1285" s="1">
        <f>IF('Залишки в регіоні'!$B1285=Лист2!$A$1,'Залишки в регіоні'!$L1285,0)</f>
        <v>0</v>
      </c>
      <c r="B1285" s="1">
        <f>IF('Залишки в регіоні'!$B1285=Лист2!$B$1,'Залишки в регіоні'!$L1285,0)</f>
        <v>0</v>
      </c>
      <c r="C1285" s="1">
        <f>IF('Залишки в регіоні'!$B1285=Лист2!$C$1,'Залишки в регіоні'!$L1285,0)</f>
        <v>0</v>
      </c>
      <c r="D1285" s="1">
        <f>IF('Залишки в регіоні'!$B1285=Лист2!$D$1,'Залишки в регіоні'!$L1285,0)</f>
        <v>0</v>
      </c>
      <c r="E1285" s="1">
        <f>IF('Залишки в регіоні'!$B1285=Лист2!$E$1,'Залишки в регіоні'!$L1285,0)</f>
        <v>0</v>
      </c>
      <c r="F1285" s="1">
        <f>IF('Залишки в регіоні'!$B1285=Лист2!$F$1,'Залишки в регіоні'!$L1285,0)</f>
        <v>0</v>
      </c>
      <c r="G1285" s="1">
        <f>IF('Залишки в регіоні'!$B1285=Лист2!$G$1,'Залишки в регіоні'!$L1285,0)</f>
        <v>0</v>
      </c>
      <c r="H1285" s="1">
        <f>IF('Залишки в регіоні'!$B1285=Лист2!$H$1,'Залишки в регіоні'!$L1285,0)</f>
        <v>0</v>
      </c>
      <c r="I1285" s="1">
        <f>IF('Залишки в регіоні'!$B1285=Лист2!$I$1,'Залишки в регіоні'!$L1285,0)</f>
        <v>0</v>
      </c>
      <c r="J1285" s="1">
        <f>IF('Залишки в регіоні'!$B1285=Лист2!$J$1,'Залишки в регіоні'!$L1285,0)</f>
        <v>0</v>
      </c>
      <c r="K1285" s="1">
        <f>IF('[1]Залишки в регіоні'!$B1285=[1]Лист2!$K$1,'[1]Залишки в регіоні'!$L1285,0)</f>
        <v>0</v>
      </c>
      <c r="L1285" s="1">
        <f>IF('[1]Залишки в регіоні'!$B1285=[1]Лист2!$L$1,'[1]Залишки в регіоні'!$L1285,0)</f>
        <v>0</v>
      </c>
    </row>
    <row r="1286" spans="1:12" x14ac:dyDescent="0.2">
      <c r="A1286" s="1">
        <f>IF('Залишки в регіоні'!$B1286=Лист2!$A$1,'Залишки в регіоні'!$L1286,0)</f>
        <v>0</v>
      </c>
      <c r="B1286" s="1">
        <f>IF('Залишки в регіоні'!$B1286=Лист2!$B$1,'Залишки в регіоні'!$L1286,0)</f>
        <v>0</v>
      </c>
      <c r="C1286" s="1">
        <f>IF('Залишки в регіоні'!$B1286=Лист2!$C$1,'Залишки в регіоні'!$L1286,0)</f>
        <v>0</v>
      </c>
      <c r="D1286" s="1">
        <f>IF('Залишки в регіоні'!$B1286=Лист2!$D$1,'Залишки в регіоні'!$L1286,0)</f>
        <v>0</v>
      </c>
      <c r="E1286" s="1">
        <f>IF('Залишки в регіоні'!$B1286=Лист2!$E$1,'Залишки в регіоні'!$L1286,0)</f>
        <v>0</v>
      </c>
      <c r="F1286" s="1">
        <f>IF('Залишки в регіоні'!$B1286=Лист2!$F$1,'Залишки в регіоні'!$L1286,0)</f>
        <v>0</v>
      </c>
      <c r="G1286" s="1">
        <f>IF('Залишки в регіоні'!$B1286=Лист2!$G$1,'Залишки в регіоні'!$L1286,0)</f>
        <v>0</v>
      </c>
      <c r="H1286" s="1">
        <f>IF('Залишки в регіоні'!$B1286=Лист2!$H$1,'Залишки в регіоні'!$L1286,0)</f>
        <v>0</v>
      </c>
      <c r="I1286" s="1">
        <f>IF('Залишки в регіоні'!$B1286=Лист2!$I$1,'Залишки в регіоні'!$L1286,0)</f>
        <v>0</v>
      </c>
      <c r="J1286" s="1">
        <f>IF('Залишки в регіоні'!$B1286=Лист2!$J$1,'Залишки в регіоні'!$L1286,0)</f>
        <v>0</v>
      </c>
      <c r="K1286" s="1">
        <f>IF('[1]Залишки в регіоні'!$B1286=[1]Лист2!$K$1,'[1]Залишки в регіоні'!$L1286,0)</f>
        <v>0</v>
      </c>
      <c r="L1286" s="1">
        <f>IF('[1]Залишки в регіоні'!$B1286=[1]Лист2!$L$1,'[1]Залишки в регіоні'!$L1286,0)</f>
        <v>0</v>
      </c>
    </row>
    <row r="1287" spans="1:12" x14ac:dyDescent="0.2">
      <c r="A1287" s="1">
        <f>IF('Залишки в регіоні'!$B1287=Лист2!$A$1,'Залишки в регіоні'!$L1287,0)</f>
        <v>0</v>
      </c>
      <c r="B1287" s="1">
        <f>IF('Залишки в регіоні'!$B1287=Лист2!$B$1,'Залишки в регіоні'!$L1287,0)</f>
        <v>0</v>
      </c>
      <c r="C1287" s="1">
        <f>IF('Залишки в регіоні'!$B1287=Лист2!$C$1,'Залишки в регіоні'!$L1287,0)</f>
        <v>0</v>
      </c>
      <c r="D1287" s="1">
        <f>IF('Залишки в регіоні'!$B1287=Лист2!$D$1,'Залишки в регіоні'!$L1287,0)</f>
        <v>0</v>
      </c>
      <c r="E1287" s="1">
        <f>IF('Залишки в регіоні'!$B1287=Лист2!$E$1,'Залишки в регіоні'!$L1287,0)</f>
        <v>0</v>
      </c>
      <c r="F1287" s="1">
        <f>IF('Залишки в регіоні'!$B1287=Лист2!$F$1,'Залишки в регіоні'!$L1287,0)</f>
        <v>0</v>
      </c>
      <c r="G1287" s="1">
        <f>IF('Залишки в регіоні'!$B1287=Лист2!$G$1,'Залишки в регіоні'!$L1287,0)</f>
        <v>0</v>
      </c>
      <c r="H1287" s="1">
        <f>IF('Залишки в регіоні'!$B1287=Лист2!$H$1,'Залишки в регіоні'!$L1287,0)</f>
        <v>0</v>
      </c>
      <c r="I1287" s="1">
        <f>IF('Залишки в регіоні'!$B1287=Лист2!$I$1,'Залишки в регіоні'!$L1287,0)</f>
        <v>0</v>
      </c>
      <c r="J1287" s="1">
        <f>IF('Залишки в регіоні'!$B1287=Лист2!$J$1,'Залишки в регіоні'!$L1287,0)</f>
        <v>0</v>
      </c>
      <c r="K1287" s="1">
        <f>IF('[1]Залишки в регіоні'!$B1287=[1]Лист2!$K$1,'[1]Залишки в регіоні'!$L1287,0)</f>
        <v>0</v>
      </c>
      <c r="L1287" s="1">
        <f>IF('[1]Залишки в регіоні'!$B1287=[1]Лист2!$L$1,'[1]Залишки в регіоні'!$L1287,0)</f>
        <v>0</v>
      </c>
    </row>
    <row r="1288" spans="1:12" x14ac:dyDescent="0.2">
      <c r="A1288" s="1">
        <f>IF('Залишки в регіоні'!$B1288=Лист2!$A$1,'Залишки в регіоні'!$L1288,0)</f>
        <v>0</v>
      </c>
      <c r="B1288" s="1">
        <f>IF('Залишки в регіоні'!$B1288=Лист2!$B$1,'Залишки в регіоні'!$L1288,0)</f>
        <v>0</v>
      </c>
      <c r="C1288" s="1">
        <f>IF('Залишки в регіоні'!$B1288=Лист2!$C$1,'Залишки в регіоні'!$L1288,0)</f>
        <v>0</v>
      </c>
      <c r="D1288" s="1">
        <f>IF('Залишки в регіоні'!$B1288=Лист2!$D$1,'Залишки в регіоні'!$L1288,0)</f>
        <v>0</v>
      </c>
      <c r="E1288" s="1">
        <f>IF('Залишки в регіоні'!$B1288=Лист2!$E$1,'Залишки в регіоні'!$L1288,0)</f>
        <v>0</v>
      </c>
      <c r="F1288" s="1">
        <f>IF('Залишки в регіоні'!$B1288=Лист2!$F$1,'Залишки в регіоні'!$L1288,0)</f>
        <v>0</v>
      </c>
      <c r="G1288" s="1">
        <f>IF('Залишки в регіоні'!$B1288=Лист2!$G$1,'Залишки в регіоні'!$L1288,0)</f>
        <v>0</v>
      </c>
      <c r="H1288" s="1">
        <f>IF('Залишки в регіоні'!$B1288=Лист2!$H$1,'Залишки в регіоні'!$L1288,0)</f>
        <v>0</v>
      </c>
      <c r="I1288" s="1">
        <f>IF('Залишки в регіоні'!$B1288=Лист2!$I$1,'Залишки в регіоні'!$L1288,0)</f>
        <v>0</v>
      </c>
      <c r="J1288" s="1">
        <f>IF('Залишки в регіоні'!$B1288=Лист2!$J$1,'Залишки в регіоні'!$L1288,0)</f>
        <v>0</v>
      </c>
      <c r="K1288" s="1">
        <f>IF('[1]Залишки в регіоні'!$B1288=[1]Лист2!$K$1,'[1]Залишки в регіоні'!$L1288,0)</f>
        <v>0</v>
      </c>
      <c r="L1288" s="1">
        <f>IF('[1]Залишки в регіоні'!$B1288=[1]Лист2!$L$1,'[1]Залишки в регіоні'!$L1288,0)</f>
        <v>0</v>
      </c>
    </row>
    <row r="1289" spans="1:12" x14ac:dyDescent="0.2">
      <c r="A1289" s="1">
        <f>IF('Залишки в регіоні'!$B1289=Лист2!$A$1,'Залишки в регіоні'!$L1289,0)</f>
        <v>0</v>
      </c>
      <c r="B1289" s="1">
        <f>IF('Залишки в регіоні'!$B1289=Лист2!$B$1,'Залишки в регіоні'!$L1289,0)</f>
        <v>0</v>
      </c>
      <c r="C1289" s="1">
        <f>IF('Залишки в регіоні'!$B1289=Лист2!$C$1,'Залишки в регіоні'!$L1289,0)</f>
        <v>0</v>
      </c>
      <c r="D1289" s="1">
        <f>IF('Залишки в регіоні'!$B1289=Лист2!$D$1,'Залишки в регіоні'!$L1289,0)</f>
        <v>0</v>
      </c>
      <c r="E1289" s="1">
        <f>IF('Залишки в регіоні'!$B1289=Лист2!$E$1,'Залишки в регіоні'!$L1289,0)</f>
        <v>0</v>
      </c>
      <c r="F1289" s="1">
        <f>IF('Залишки в регіоні'!$B1289=Лист2!$F$1,'Залишки в регіоні'!$L1289,0)</f>
        <v>0</v>
      </c>
      <c r="G1289" s="1">
        <f>IF('Залишки в регіоні'!$B1289=Лист2!$G$1,'Залишки в регіоні'!$L1289,0)</f>
        <v>0</v>
      </c>
      <c r="H1289" s="1">
        <f>IF('Залишки в регіоні'!$B1289=Лист2!$H$1,'Залишки в регіоні'!$L1289,0)</f>
        <v>0</v>
      </c>
      <c r="I1289" s="1">
        <f>IF('Залишки в регіоні'!$B1289=Лист2!$I$1,'Залишки в регіоні'!$L1289,0)</f>
        <v>0</v>
      </c>
      <c r="J1289" s="1">
        <f>IF('Залишки в регіоні'!$B1289=Лист2!$J$1,'Залишки в регіоні'!$L1289,0)</f>
        <v>0</v>
      </c>
      <c r="K1289" s="1">
        <f>IF('[1]Залишки в регіоні'!$B1289=[1]Лист2!$K$1,'[1]Залишки в регіоні'!$L1289,0)</f>
        <v>0</v>
      </c>
      <c r="L1289" s="1">
        <f>IF('[1]Залишки в регіоні'!$B1289=[1]Лист2!$L$1,'[1]Залишки в регіоні'!$L1289,0)</f>
        <v>0</v>
      </c>
    </row>
    <row r="1290" spans="1:12" x14ac:dyDescent="0.2">
      <c r="A1290" s="1">
        <f>IF('Залишки в регіоні'!$B1290=Лист2!$A$1,'Залишки в регіоні'!$L1290,0)</f>
        <v>0</v>
      </c>
      <c r="B1290" s="1">
        <f>IF('Залишки в регіоні'!$B1290=Лист2!$B$1,'Залишки в регіоні'!$L1290,0)</f>
        <v>0</v>
      </c>
      <c r="C1290" s="1">
        <f>IF('Залишки в регіоні'!$B1290=Лист2!$C$1,'Залишки в регіоні'!$L1290,0)</f>
        <v>0</v>
      </c>
      <c r="D1290" s="1">
        <f>IF('Залишки в регіоні'!$B1290=Лист2!$D$1,'Залишки в регіоні'!$L1290,0)</f>
        <v>0</v>
      </c>
      <c r="E1290" s="1">
        <f>IF('Залишки в регіоні'!$B1290=Лист2!$E$1,'Залишки в регіоні'!$L1290,0)</f>
        <v>0</v>
      </c>
      <c r="F1290" s="1">
        <f>IF('Залишки в регіоні'!$B1290=Лист2!$F$1,'Залишки в регіоні'!$L1290,0)</f>
        <v>0</v>
      </c>
      <c r="G1290" s="1">
        <f>IF('Залишки в регіоні'!$B1290=Лист2!$G$1,'Залишки в регіоні'!$L1290,0)</f>
        <v>0</v>
      </c>
      <c r="H1290" s="1">
        <f>IF('Залишки в регіоні'!$B1290=Лист2!$H$1,'Залишки в регіоні'!$L1290,0)</f>
        <v>0</v>
      </c>
      <c r="I1290" s="1">
        <f>IF('Залишки в регіоні'!$B1290=Лист2!$I$1,'Залишки в регіоні'!$L1290,0)</f>
        <v>0</v>
      </c>
      <c r="J1290" s="1">
        <f>IF('Залишки в регіоні'!$B1290=Лист2!$J$1,'Залишки в регіоні'!$L1290,0)</f>
        <v>0</v>
      </c>
      <c r="K1290" s="1">
        <f>IF('[1]Залишки в регіоні'!$B1290=[1]Лист2!$K$1,'[1]Залишки в регіоні'!$L1290,0)</f>
        <v>0</v>
      </c>
      <c r="L1290" s="1">
        <f>IF('[1]Залишки в регіоні'!$B1290=[1]Лист2!$L$1,'[1]Залишки в регіоні'!$L1290,0)</f>
        <v>0</v>
      </c>
    </row>
    <row r="1291" spans="1:12" x14ac:dyDescent="0.2">
      <c r="A1291" s="1">
        <f>IF('Залишки в регіоні'!$B1291=Лист2!$A$1,'Залишки в регіоні'!$L1291,0)</f>
        <v>0</v>
      </c>
      <c r="B1291" s="1">
        <f>IF('Залишки в регіоні'!$B1291=Лист2!$B$1,'Залишки в регіоні'!$L1291,0)</f>
        <v>0</v>
      </c>
      <c r="C1291" s="1">
        <f>IF('Залишки в регіоні'!$B1291=Лист2!$C$1,'Залишки в регіоні'!$L1291,0)</f>
        <v>0</v>
      </c>
      <c r="D1291" s="1">
        <f>IF('Залишки в регіоні'!$B1291=Лист2!$D$1,'Залишки в регіоні'!$L1291,0)</f>
        <v>0</v>
      </c>
      <c r="E1291" s="1">
        <f>IF('Залишки в регіоні'!$B1291=Лист2!$E$1,'Залишки в регіоні'!$L1291,0)</f>
        <v>0</v>
      </c>
      <c r="F1291" s="1">
        <f>IF('Залишки в регіоні'!$B1291=Лист2!$F$1,'Залишки в регіоні'!$L1291,0)</f>
        <v>0</v>
      </c>
      <c r="G1291" s="1">
        <f>IF('Залишки в регіоні'!$B1291=Лист2!$G$1,'Залишки в регіоні'!$L1291,0)</f>
        <v>0</v>
      </c>
      <c r="H1291" s="1">
        <f>IF('Залишки в регіоні'!$B1291=Лист2!$H$1,'Залишки в регіоні'!$L1291,0)</f>
        <v>0</v>
      </c>
      <c r="I1291" s="1">
        <f>IF('Залишки в регіоні'!$B1291=Лист2!$I$1,'Залишки в регіоні'!$L1291,0)</f>
        <v>0</v>
      </c>
      <c r="J1291" s="1">
        <f>IF('Залишки в регіоні'!$B1291=Лист2!$J$1,'Залишки в регіоні'!$L1291,0)</f>
        <v>0</v>
      </c>
      <c r="K1291" s="1">
        <f>IF('[1]Залишки в регіоні'!$B1291=[1]Лист2!$K$1,'[1]Залишки в регіоні'!$L1291,0)</f>
        <v>0</v>
      </c>
      <c r="L1291" s="1">
        <f>IF('[1]Залишки в регіоні'!$B1291=[1]Лист2!$L$1,'[1]Залишки в регіоні'!$L1291,0)</f>
        <v>0</v>
      </c>
    </row>
    <row r="1292" spans="1:12" x14ac:dyDescent="0.2">
      <c r="A1292" s="1">
        <f>IF('Залишки в регіоні'!$B1292=Лист2!$A$1,'Залишки в регіоні'!$L1292,0)</f>
        <v>0</v>
      </c>
      <c r="B1292" s="1">
        <f>IF('Залишки в регіоні'!$B1292=Лист2!$B$1,'Залишки в регіоні'!$L1292,0)</f>
        <v>0</v>
      </c>
      <c r="C1292" s="1">
        <f>IF('Залишки в регіоні'!$B1292=Лист2!$C$1,'Залишки в регіоні'!$L1292,0)</f>
        <v>0</v>
      </c>
      <c r="D1292" s="1">
        <f>IF('Залишки в регіоні'!$B1292=Лист2!$D$1,'Залишки в регіоні'!$L1292,0)</f>
        <v>0</v>
      </c>
      <c r="E1292" s="1">
        <f>IF('Залишки в регіоні'!$B1292=Лист2!$E$1,'Залишки в регіоні'!$L1292,0)</f>
        <v>0</v>
      </c>
      <c r="F1292" s="1">
        <f>IF('Залишки в регіоні'!$B1292=Лист2!$F$1,'Залишки в регіоні'!$L1292,0)</f>
        <v>0</v>
      </c>
      <c r="G1292" s="1">
        <f>IF('Залишки в регіоні'!$B1292=Лист2!$G$1,'Залишки в регіоні'!$L1292,0)</f>
        <v>0</v>
      </c>
      <c r="H1292" s="1">
        <f>IF('Залишки в регіоні'!$B1292=Лист2!$H$1,'Залишки в регіоні'!$L1292,0)</f>
        <v>0</v>
      </c>
      <c r="I1292" s="1">
        <f>IF('Залишки в регіоні'!$B1292=Лист2!$I$1,'Залишки в регіоні'!$L1292,0)</f>
        <v>0</v>
      </c>
      <c r="J1292" s="1">
        <f>IF('Залишки в регіоні'!$B1292=Лист2!$J$1,'Залишки в регіоні'!$L1292,0)</f>
        <v>0</v>
      </c>
      <c r="K1292" s="1">
        <f>IF('[1]Залишки в регіоні'!$B1292=[1]Лист2!$K$1,'[1]Залишки в регіоні'!$L1292,0)</f>
        <v>0</v>
      </c>
      <c r="L1292" s="1">
        <f>IF('[1]Залишки в регіоні'!$B1292=[1]Лист2!$L$1,'[1]Залишки в регіоні'!$L1292,0)</f>
        <v>0</v>
      </c>
    </row>
    <row r="1293" spans="1:12" x14ac:dyDescent="0.2">
      <c r="A1293" s="1">
        <f>IF('Залишки в регіоні'!$B1293=Лист2!$A$1,'Залишки в регіоні'!$L1293,0)</f>
        <v>0</v>
      </c>
      <c r="B1293" s="1">
        <f>IF('Залишки в регіоні'!$B1293=Лист2!$B$1,'Залишки в регіоні'!$L1293,0)</f>
        <v>0</v>
      </c>
      <c r="C1293" s="1">
        <f>IF('Залишки в регіоні'!$B1293=Лист2!$C$1,'Залишки в регіоні'!$L1293,0)</f>
        <v>0</v>
      </c>
      <c r="D1293" s="1">
        <f>IF('Залишки в регіоні'!$B1293=Лист2!$D$1,'Залишки в регіоні'!$L1293,0)</f>
        <v>0</v>
      </c>
      <c r="E1293" s="1">
        <f>IF('Залишки в регіоні'!$B1293=Лист2!$E$1,'Залишки в регіоні'!$L1293,0)</f>
        <v>0</v>
      </c>
      <c r="F1293" s="1">
        <f>IF('Залишки в регіоні'!$B1293=Лист2!$F$1,'Залишки в регіоні'!$L1293,0)</f>
        <v>0</v>
      </c>
      <c r="G1293" s="1">
        <f>IF('Залишки в регіоні'!$B1293=Лист2!$G$1,'Залишки в регіоні'!$L1293,0)</f>
        <v>0</v>
      </c>
      <c r="H1293" s="1">
        <f>IF('Залишки в регіоні'!$B1293=Лист2!$H$1,'Залишки в регіоні'!$L1293,0)</f>
        <v>0</v>
      </c>
      <c r="I1293" s="1">
        <f>IF('Залишки в регіоні'!$B1293=Лист2!$I$1,'Залишки в регіоні'!$L1293,0)</f>
        <v>0</v>
      </c>
      <c r="J1293" s="1">
        <f>IF('Залишки в регіоні'!$B1293=Лист2!$J$1,'Залишки в регіоні'!$L1293,0)</f>
        <v>0</v>
      </c>
      <c r="K1293" s="1">
        <f>IF('[1]Залишки в регіоні'!$B1293=[1]Лист2!$K$1,'[1]Залишки в регіоні'!$L1293,0)</f>
        <v>0</v>
      </c>
      <c r="L1293" s="1">
        <f>IF('[1]Залишки в регіоні'!$B1293=[1]Лист2!$L$1,'[1]Залишки в регіоні'!$L1293,0)</f>
        <v>0</v>
      </c>
    </row>
    <row r="1294" spans="1:12" x14ac:dyDescent="0.2">
      <c r="A1294" s="1">
        <f>IF('Залишки в регіоні'!$B1294=Лист2!$A$1,'Залишки в регіоні'!$L1294,0)</f>
        <v>0</v>
      </c>
      <c r="B1294" s="1">
        <f>IF('Залишки в регіоні'!$B1294=Лист2!$B$1,'Залишки в регіоні'!$L1294,0)</f>
        <v>0</v>
      </c>
      <c r="C1294" s="1">
        <f>IF('Залишки в регіоні'!$B1294=Лист2!$C$1,'Залишки в регіоні'!$L1294,0)</f>
        <v>0</v>
      </c>
      <c r="D1294" s="1">
        <f>IF('Залишки в регіоні'!$B1294=Лист2!$D$1,'Залишки в регіоні'!$L1294,0)</f>
        <v>0</v>
      </c>
      <c r="E1294" s="1">
        <f>IF('Залишки в регіоні'!$B1294=Лист2!$E$1,'Залишки в регіоні'!$L1294,0)</f>
        <v>0</v>
      </c>
      <c r="F1294" s="1">
        <f>IF('Залишки в регіоні'!$B1294=Лист2!$F$1,'Залишки в регіоні'!$L1294,0)</f>
        <v>0</v>
      </c>
      <c r="G1294" s="1">
        <f>IF('Залишки в регіоні'!$B1294=Лист2!$G$1,'Залишки в регіоні'!$L1294,0)</f>
        <v>0</v>
      </c>
      <c r="H1294" s="1">
        <f>IF('Залишки в регіоні'!$B1294=Лист2!$H$1,'Залишки в регіоні'!$L1294,0)</f>
        <v>0</v>
      </c>
      <c r="I1294" s="1">
        <f>IF('Залишки в регіоні'!$B1294=Лист2!$I$1,'Залишки в регіоні'!$L1294,0)</f>
        <v>0</v>
      </c>
      <c r="J1294" s="1">
        <f>IF('Залишки в регіоні'!$B1294=Лист2!$J$1,'Залишки в регіоні'!$L1294,0)</f>
        <v>0</v>
      </c>
      <c r="K1294" s="1">
        <f>IF('[1]Залишки в регіоні'!$B1294=[1]Лист2!$K$1,'[1]Залишки в регіоні'!$L1294,0)</f>
        <v>0</v>
      </c>
      <c r="L1294" s="1">
        <f>IF('[1]Залишки в регіоні'!$B1294=[1]Лист2!$L$1,'[1]Залишки в регіоні'!$L1294,0)</f>
        <v>0</v>
      </c>
    </row>
    <row r="1295" spans="1:12" x14ac:dyDescent="0.2">
      <c r="A1295" s="1">
        <f>IF('Залишки в регіоні'!$B1295=Лист2!$A$1,'Залишки в регіоні'!$L1295,0)</f>
        <v>0</v>
      </c>
      <c r="B1295" s="1">
        <f>IF('Залишки в регіоні'!$B1295=Лист2!$B$1,'Залишки в регіоні'!$L1295,0)</f>
        <v>0</v>
      </c>
      <c r="C1295" s="1">
        <f>IF('Залишки в регіоні'!$B1295=Лист2!$C$1,'Залишки в регіоні'!$L1295,0)</f>
        <v>0</v>
      </c>
      <c r="D1295" s="1">
        <f>IF('Залишки в регіоні'!$B1295=Лист2!$D$1,'Залишки в регіоні'!$L1295,0)</f>
        <v>0</v>
      </c>
      <c r="E1295" s="1">
        <f>IF('Залишки в регіоні'!$B1295=Лист2!$E$1,'Залишки в регіоні'!$L1295,0)</f>
        <v>0</v>
      </c>
      <c r="F1295" s="1">
        <f>IF('Залишки в регіоні'!$B1295=Лист2!$F$1,'Залишки в регіоні'!$L1295,0)</f>
        <v>0</v>
      </c>
      <c r="G1295" s="1">
        <f>IF('Залишки в регіоні'!$B1295=Лист2!$G$1,'Залишки в регіоні'!$L1295,0)</f>
        <v>0</v>
      </c>
      <c r="H1295" s="1">
        <f>IF('Залишки в регіоні'!$B1295=Лист2!$H$1,'Залишки в регіоні'!$L1295,0)</f>
        <v>0</v>
      </c>
      <c r="I1295" s="1">
        <f>IF('Залишки в регіоні'!$B1295=Лист2!$I$1,'Залишки в регіоні'!$L1295,0)</f>
        <v>0</v>
      </c>
      <c r="J1295" s="1">
        <f>IF('Залишки в регіоні'!$B1295=Лист2!$J$1,'Залишки в регіоні'!$L1295,0)</f>
        <v>0</v>
      </c>
      <c r="K1295" s="1">
        <f>IF('[1]Залишки в регіоні'!$B1295=[1]Лист2!$K$1,'[1]Залишки в регіоні'!$L1295,0)</f>
        <v>0</v>
      </c>
      <c r="L1295" s="1">
        <f>IF('[1]Залишки в регіоні'!$B1295=[1]Лист2!$L$1,'[1]Залишки в регіоні'!$L1295,0)</f>
        <v>0</v>
      </c>
    </row>
    <row r="1296" spans="1:12" x14ac:dyDescent="0.2">
      <c r="A1296" s="1">
        <f>IF('Залишки в регіоні'!$B1296=Лист2!$A$1,'Залишки в регіоні'!$L1296,0)</f>
        <v>0</v>
      </c>
      <c r="B1296" s="1">
        <f>IF('Залишки в регіоні'!$B1296=Лист2!$B$1,'Залишки в регіоні'!$L1296,0)</f>
        <v>0</v>
      </c>
      <c r="C1296" s="1">
        <f>IF('Залишки в регіоні'!$B1296=Лист2!$C$1,'Залишки в регіоні'!$L1296,0)</f>
        <v>0</v>
      </c>
      <c r="D1296" s="1">
        <f>IF('Залишки в регіоні'!$B1296=Лист2!$D$1,'Залишки в регіоні'!$L1296,0)</f>
        <v>0</v>
      </c>
      <c r="E1296" s="1">
        <f>IF('Залишки в регіоні'!$B1296=Лист2!$E$1,'Залишки в регіоні'!$L1296,0)</f>
        <v>0</v>
      </c>
      <c r="F1296" s="1">
        <f>IF('Залишки в регіоні'!$B1296=Лист2!$F$1,'Залишки в регіоні'!$L1296,0)</f>
        <v>0</v>
      </c>
      <c r="G1296" s="1">
        <f>IF('Залишки в регіоні'!$B1296=Лист2!$G$1,'Залишки в регіоні'!$L1296,0)</f>
        <v>0</v>
      </c>
      <c r="H1296" s="1">
        <f>IF('Залишки в регіоні'!$B1296=Лист2!$H$1,'Залишки в регіоні'!$L1296,0)</f>
        <v>0</v>
      </c>
      <c r="I1296" s="1">
        <f>IF('Залишки в регіоні'!$B1296=Лист2!$I$1,'Залишки в регіоні'!$L1296,0)</f>
        <v>0</v>
      </c>
      <c r="J1296" s="1">
        <f>IF('Залишки в регіоні'!$B1296=Лист2!$J$1,'Залишки в регіоні'!$L1296,0)</f>
        <v>0</v>
      </c>
      <c r="K1296" s="1">
        <f>IF('[1]Залишки в регіоні'!$B1296=[1]Лист2!$K$1,'[1]Залишки в регіоні'!$L1296,0)</f>
        <v>0</v>
      </c>
      <c r="L1296" s="1">
        <f>IF('[1]Залишки в регіоні'!$B1296=[1]Лист2!$L$1,'[1]Залишки в регіоні'!$L1296,0)</f>
        <v>0</v>
      </c>
    </row>
    <row r="1297" spans="1:12" x14ac:dyDescent="0.2">
      <c r="A1297" s="1">
        <f>IF('Залишки в регіоні'!$B1297=Лист2!$A$1,'Залишки в регіоні'!$L1297,0)</f>
        <v>0</v>
      </c>
      <c r="B1297" s="1">
        <f>IF('Залишки в регіоні'!$B1297=Лист2!$B$1,'Залишки в регіоні'!$L1297,0)</f>
        <v>0</v>
      </c>
      <c r="C1297" s="1">
        <f>IF('Залишки в регіоні'!$B1297=Лист2!$C$1,'Залишки в регіоні'!$L1297,0)</f>
        <v>0</v>
      </c>
      <c r="D1297" s="1">
        <f>IF('Залишки в регіоні'!$B1297=Лист2!$D$1,'Залишки в регіоні'!$L1297,0)</f>
        <v>0</v>
      </c>
      <c r="E1297" s="1">
        <f>IF('Залишки в регіоні'!$B1297=Лист2!$E$1,'Залишки в регіоні'!$L1297,0)</f>
        <v>0</v>
      </c>
      <c r="F1297" s="1">
        <f>IF('Залишки в регіоні'!$B1297=Лист2!$F$1,'Залишки в регіоні'!$L1297,0)</f>
        <v>0</v>
      </c>
      <c r="G1297" s="1">
        <f>IF('Залишки в регіоні'!$B1297=Лист2!$G$1,'Залишки в регіоні'!$L1297,0)</f>
        <v>0</v>
      </c>
      <c r="H1297" s="1">
        <f>IF('Залишки в регіоні'!$B1297=Лист2!$H$1,'Залишки в регіоні'!$L1297,0)</f>
        <v>0</v>
      </c>
      <c r="I1297" s="1">
        <f>IF('Залишки в регіоні'!$B1297=Лист2!$I$1,'Залишки в регіоні'!$L1297,0)</f>
        <v>0</v>
      </c>
      <c r="J1297" s="1">
        <f>IF('Залишки в регіоні'!$B1297=Лист2!$J$1,'Залишки в регіоні'!$L1297,0)</f>
        <v>0</v>
      </c>
      <c r="K1297" s="1">
        <f>IF('[1]Залишки в регіоні'!$B1297=[1]Лист2!$K$1,'[1]Залишки в регіоні'!$L1297,0)</f>
        <v>0</v>
      </c>
      <c r="L1297" s="1">
        <f>IF('[1]Залишки в регіоні'!$B1297=[1]Лист2!$L$1,'[1]Залишки в регіоні'!$L1297,0)</f>
        <v>0</v>
      </c>
    </row>
    <row r="1298" spans="1:12" x14ac:dyDescent="0.2">
      <c r="A1298" s="1">
        <f>IF('Залишки в регіоні'!$B1298=Лист2!$A$1,'Залишки в регіоні'!$L1298,0)</f>
        <v>0</v>
      </c>
      <c r="B1298" s="1">
        <f>IF('Залишки в регіоні'!$B1298=Лист2!$B$1,'Залишки в регіоні'!$L1298,0)</f>
        <v>0</v>
      </c>
      <c r="C1298" s="1">
        <f>IF('Залишки в регіоні'!$B1298=Лист2!$C$1,'Залишки в регіоні'!$L1298,0)</f>
        <v>0</v>
      </c>
      <c r="D1298" s="1">
        <f>IF('Залишки в регіоні'!$B1298=Лист2!$D$1,'Залишки в регіоні'!$L1298,0)</f>
        <v>0</v>
      </c>
      <c r="E1298" s="1">
        <f>IF('Залишки в регіоні'!$B1298=Лист2!$E$1,'Залишки в регіоні'!$L1298,0)</f>
        <v>0</v>
      </c>
      <c r="F1298" s="1">
        <f>IF('Залишки в регіоні'!$B1298=Лист2!$F$1,'Залишки в регіоні'!$L1298,0)</f>
        <v>0</v>
      </c>
      <c r="G1298" s="1">
        <f>IF('Залишки в регіоні'!$B1298=Лист2!$G$1,'Залишки в регіоні'!$L1298,0)</f>
        <v>0</v>
      </c>
      <c r="H1298" s="1">
        <f>IF('Залишки в регіоні'!$B1298=Лист2!$H$1,'Залишки в регіоні'!$L1298,0)</f>
        <v>0</v>
      </c>
      <c r="I1298" s="1">
        <f>IF('Залишки в регіоні'!$B1298=Лист2!$I$1,'Залишки в регіоні'!$L1298,0)</f>
        <v>0</v>
      </c>
      <c r="J1298" s="1">
        <f>IF('Залишки в регіоні'!$B1298=Лист2!$J$1,'Залишки в регіоні'!$L1298,0)</f>
        <v>0</v>
      </c>
      <c r="K1298" s="1">
        <f>IF('[1]Залишки в регіоні'!$B1298=[1]Лист2!$K$1,'[1]Залишки в регіоні'!$L1298,0)</f>
        <v>0</v>
      </c>
      <c r="L1298" s="1">
        <f>IF('[1]Залишки в регіоні'!$B1298=[1]Лист2!$L$1,'[1]Залишки в регіоні'!$L1298,0)</f>
        <v>0</v>
      </c>
    </row>
    <row r="1299" spans="1:12" x14ac:dyDescent="0.2">
      <c r="A1299" s="1">
        <f>IF('Залишки в регіоні'!$B1299=Лист2!$A$1,'Залишки в регіоні'!$L1299,0)</f>
        <v>0</v>
      </c>
      <c r="B1299" s="1">
        <f>IF('Залишки в регіоні'!$B1299=Лист2!$B$1,'Залишки в регіоні'!$L1299,0)</f>
        <v>0</v>
      </c>
      <c r="C1299" s="1">
        <f>IF('Залишки в регіоні'!$B1299=Лист2!$C$1,'Залишки в регіоні'!$L1299,0)</f>
        <v>0</v>
      </c>
      <c r="D1299" s="1">
        <f>IF('Залишки в регіоні'!$B1299=Лист2!$D$1,'Залишки в регіоні'!$L1299,0)</f>
        <v>0</v>
      </c>
      <c r="E1299" s="1">
        <f>IF('Залишки в регіоні'!$B1299=Лист2!$E$1,'Залишки в регіоні'!$L1299,0)</f>
        <v>0</v>
      </c>
      <c r="F1299" s="1">
        <f>IF('Залишки в регіоні'!$B1299=Лист2!$F$1,'Залишки в регіоні'!$L1299,0)</f>
        <v>0</v>
      </c>
      <c r="G1299" s="1">
        <f>IF('Залишки в регіоні'!$B1299=Лист2!$G$1,'Залишки в регіоні'!$L1299,0)</f>
        <v>0</v>
      </c>
      <c r="H1299" s="1">
        <f>IF('Залишки в регіоні'!$B1299=Лист2!$H$1,'Залишки в регіоні'!$L1299,0)</f>
        <v>0</v>
      </c>
      <c r="I1299" s="1">
        <f>IF('Залишки в регіоні'!$B1299=Лист2!$I$1,'Залишки в регіоні'!$L1299,0)</f>
        <v>0</v>
      </c>
      <c r="J1299" s="1">
        <f>IF('Залишки в регіоні'!$B1299=Лист2!$J$1,'Залишки в регіоні'!$L1299,0)</f>
        <v>0</v>
      </c>
      <c r="K1299" s="1">
        <f>IF('[1]Залишки в регіоні'!$B1299=[1]Лист2!$K$1,'[1]Залишки в регіоні'!$L1299,0)</f>
        <v>0</v>
      </c>
      <c r="L1299" s="1">
        <f>IF('[1]Залишки в регіоні'!$B1299=[1]Лист2!$L$1,'[1]Залишки в регіоні'!$L1299,0)</f>
        <v>0</v>
      </c>
    </row>
    <row r="1300" spans="1:12" x14ac:dyDescent="0.2">
      <c r="A1300" s="1">
        <f>IF('Залишки в регіоні'!$B1300=Лист2!$A$1,'Залишки в регіоні'!$L1300,0)</f>
        <v>0</v>
      </c>
      <c r="B1300" s="1">
        <f>IF('Залишки в регіоні'!$B1300=Лист2!$B$1,'Залишки в регіоні'!$L1300,0)</f>
        <v>0</v>
      </c>
      <c r="C1300" s="1">
        <f>IF('Залишки в регіоні'!$B1300=Лист2!$C$1,'Залишки в регіоні'!$L1300,0)</f>
        <v>0</v>
      </c>
      <c r="D1300" s="1">
        <f>IF('Залишки в регіоні'!$B1300=Лист2!$D$1,'Залишки в регіоні'!$L1300,0)</f>
        <v>0</v>
      </c>
      <c r="E1300" s="1">
        <f>IF('Залишки в регіоні'!$B1300=Лист2!$E$1,'Залишки в регіоні'!$L1300,0)</f>
        <v>0</v>
      </c>
      <c r="F1300" s="1">
        <f>IF('Залишки в регіоні'!$B1300=Лист2!$F$1,'Залишки в регіоні'!$L1300,0)</f>
        <v>0</v>
      </c>
      <c r="G1300" s="1">
        <f>IF('Залишки в регіоні'!$B1300=Лист2!$G$1,'Залишки в регіоні'!$L1300,0)</f>
        <v>0</v>
      </c>
      <c r="H1300" s="1">
        <f>IF('Залишки в регіоні'!$B1300=Лист2!$H$1,'Залишки в регіоні'!$L1300,0)</f>
        <v>0</v>
      </c>
      <c r="I1300" s="1">
        <f>IF('Залишки в регіоні'!$B1300=Лист2!$I$1,'Залишки в регіоні'!$L1300,0)</f>
        <v>0</v>
      </c>
      <c r="J1300" s="1">
        <f>IF('Залишки в регіоні'!$B1300=Лист2!$J$1,'Залишки в регіоні'!$L1300,0)</f>
        <v>0</v>
      </c>
      <c r="K1300" s="1">
        <f>IF('[1]Залишки в регіоні'!$B1300=[1]Лист2!$K$1,'[1]Залишки в регіоні'!$L1300,0)</f>
        <v>0</v>
      </c>
      <c r="L1300" s="1">
        <f>IF('[1]Залишки в регіоні'!$B1300=[1]Лист2!$L$1,'[1]Залишки в регіоні'!$L1300,0)</f>
        <v>0</v>
      </c>
    </row>
    <row r="1301" spans="1:12" x14ac:dyDescent="0.2">
      <c r="A1301" s="1">
        <f>IF('Залишки в регіоні'!$B1301=Лист2!$A$1,'Залишки в регіоні'!$L1301,0)</f>
        <v>0</v>
      </c>
      <c r="B1301" s="1">
        <f>IF('Залишки в регіоні'!$B1301=Лист2!$B$1,'Залишки в регіоні'!$L1301,0)</f>
        <v>0</v>
      </c>
      <c r="C1301" s="1">
        <f>IF('Залишки в регіоні'!$B1301=Лист2!$C$1,'Залишки в регіоні'!$L1301,0)</f>
        <v>0</v>
      </c>
      <c r="D1301" s="1">
        <f>IF('Залишки в регіоні'!$B1301=Лист2!$D$1,'Залишки в регіоні'!$L1301,0)</f>
        <v>0</v>
      </c>
      <c r="E1301" s="1">
        <f>IF('Залишки в регіоні'!$B1301=Лист2!$E$1,'Залишки в регіоні'!$L1301,0)</f>
        <v>0</v>
      </c>
      <c r="F1301" s="1">
        <f>IF('Залишки в регіоні'!$B1301=Лист2!$F$1,'Залишки в регіоні'!$L1301,0)</f>
        <v>0</v>
      </c>
      <c r="G1301" s="1">
        <f>IF('Залишки в регіоні'!$B1301=Лист2!$G$1,'Залишки в регіоні'!$L1301,0)</f>
        <v>0</v>
      </c>
      <c r="H1301" s="1">
        <f>IF('Залишки в регіоні'!$B1301=Лист2!$H$1,'Залишки в регіоні'!$L1301,0)</f>
        <v>0</v>
      </c>
      <c r="I1301" s="1">
        <f>IF('Залишки в регіоні'!$B1301=Лист2!$I$1,'Залишки в регіоні'!$L1301,0)</f>
        <v>0</v>
      </c>
      <c r="J1301" s="1">
        <f>IF('Залишки в регіоні'!$B1301=Лист2!$J$1,'Залишки в регіоні'!$L1301,0)</f>
        <v>0</v>
      </c>
      <c r="K1301" s="1">
        <f>IF('[1]Залишки в регіоні'!$B1301=[1]Лист2!$K$1,'[1]Залишки в регіоні'!$L1301,0)</f>
        <v>0</v>
      </c>
      <c r="L1301" s="1">
        <f>IF('[1]Залишки в регіоні'!$B1301=[1]Лист2!$L$1,'[1]Залишки в регіоні'!$L1301,0)</f>
        <v>0</v>
      </c>
    </row>
    <row r="1302" spans="1:12" x14ac:dyDescent="0.2">
      <c r="A1302" s="1">
        <f>IF('Залишки в регіоні'!$B1302=Лист2!$A$1,'Залишки в регіоні'!$L1302,0)</f>
        <v>0</v>
      </c>
      <c r="B1302" s="1">
        <f>IF('Залишки в регіоні'!$B1302=Лист2!$B$1,'Залишки в регіоні'!$L1302,0)</f>
        <v>0</v>
      </c>
      <c r="C1302" s="1">
        <f>IF('Залишки в регіоні'!$B1302=Лист2!$C$1,'Залишки в регіоні'!$L1302,0)</f>
        <v>0</v>
      </c>
      <c r="D1302" s="1">
        <f>IF('Залишки в регіоні'!$B1302=Лист2!$D$1,'Залишки в регіоні'!$L1302,0)</f>
        <v>0</v>
      </c>
      <c r="E1302" s="1">
        <f>IF('Залишки в регіоні'!$B1302=Лист2!$E$1,'Залишки в регіоні'!$L1302,0)</f>
        <v>0</v>
      </c>
      <c r="F1302" s="1">
        <f>IF('Залишки в регіоні'!$B1302=Лист2!$F$1,'Залишки в регіоні'!$L1302,0)</f>
        <v>0</v>
      </c>
      <c r="G1302" s="1">
        <f>IF('Залишки в регіоні'!$B1302=Лист2!$G$1,'Залишки в регіоні'!$L1302,0)</f>
        <v>0</v>
      </c>
      <c r="H1302" s="1">
        <f>IF('Залишки в регіоні'!$B1302=Лист2!$H$1,'Залишки в регіоні'!$L1302,0)</f>
        <v>0</v>
      </c>
      <c r="I1302" s="1">
        <f>IF('Залишки в регіоні'!$B1302=Лист2!$I$1,'Залишки в регіоні'!$L1302,0)</f>
        <v>0</v>
      </c>
      <c r="J1302" s="1">
        <f>IF('Залишки в регіоні'!$B1302=Лист2!$J$1,'Залишки в регіоні'!$L1302,0)</f>
        <v>0</v>
      </c>
      <c r="K1302" s="1">
        <f>IF('[1]Залишки в регіоні'!$B1302=[1]Лист2!$K$1,'[1]Залишки в регіоні'!$L1302,0)</f>
        <v>0</v>
      </c>
      <c r="L1302" s="1">
        <f>IF('[1]Залишки в регіоні'!$B1302=[1]Лист2!$L$1,'[1]Залишки в регіоні'!$L1302,0)</f>
        <v>0</v>
      </c>
    </row>
    <row r="1303" spans="1:12" x14ac:dyDescent="0.2">
      <c r="A1303" s="1">
        <f>IF('Залишки в регіоні'!$B1303=Лист2!$A$1,'Залишки в регіоні'!$L1303,0)</f>
        <v>0</v>
      </c>
      <c r="B1303" s="1">
        <f>IF('Залишки в регіоні'!$B1303=Лист2!$B$1,'Залишки в регіоні'!$L1303,0)</f>
        <v>0</v>
      </c>
      <c r="C1303" s="1">
        <f>IF('Залишки в регіоні'!$B1303=Лист2!$C$1,'Залишки в регіоні'!$L1303,0)</f>
        <v>0</v>
      </c>
      <c r="D1303" s="1">
        <f>IF('Залишки в регіоні'!$B1303=Лист2!$D$1,'Залишки в регіоні'!$L1303,0)</f>
        <v>0</v>
      </c>
      <c r="E1303" s="1">
        <f>IF('Залишки в регіоні'!$B1303=Лист2!$E$1,'Залишки в регіоні'!$L1303,0)</f>
        <v>0</v>
      </c>
      <c r="F1303" s="1">
        <f>IF('Залишки в регіоні'!$B1303=Лист2!$F$1,'Залишки в регіоні'!$L1303,0)</f>
        <v>0</v>
      </c>
      <c r="G1303" s="1">
        <f>IF('Залишки в регіоні'!$B1303=Лист2!$G$1,'Залишки в регіоні'!$L1303,0)</f>
        <v>0</v>
      </c>
      <c r="H1303" s="1">
        <f>IF('Залишки в регіоні'!$B1303=Лист2!$H$1,'Залишки в регіоні'!$L1303,0)</f>
        <v>0</v>
      </c>
      <c r="I1303" s="1">
        <f>IF('Залишки в регіоні'!$B1303=Лист2!$I$1,'Залишки в регіоні'!$L1303,0)</f>
        <v>0</v>
      </c>
      <c r="J1303" s="1">
        <f>IF('Залишки в регіоні'!$B1303=Лист2!$J$1,'Залишки в регіоні'!$L1303,0)</f>
        <v>0</v>
      </c>
      <c r="K1303" s="1">
        <f>IF('[1]Залишки в регіоні'!$B1303=[1]Лист2!$K$1,'[1]Залишки в регіоні'!$L1303,0)</f>
        <v>0</v>
      </c>
      <c r="L1303" s="1">
        <f>IF('[1]Залишки в регіоні'!$B1303=[1]Лист2!$L$1,'[1]Залишки в регіоні'!$L1303,0)</f>
        <v>0</v>
      </c>
    </row>
    <row r="1304" spans="1:12" x14ac:dyDescent="0.2">
      <c r="A1304" s="1">
        <f>IF('Залишки в регіоні'!$B1304=Лист2!$A$1,'Залишки в регіоні'!$L1304,0)</f>
        <v>0</v>
      </c>
      <c r="B1304" s="1">
        <f>IF('Залишки в регіоні'!$B1304=Лист2!$B$1,'Залишки в регіоні'!$L1304,0)</f>
        <v>0</v>
      </c>
      <c r="C1304" s="1">
        <f>IF('Залишки в регіоні'!$B1304=Лист2!$C$1,'Залишки в регіоні'!$L1304,0)</f>
        <v>0</v>
      </c>
      <c r="D1304" s="1">
        <f>IF('Залишки в регіоні'!$B1304=Лист2!$D$1,'Залишки в регіоні'!$L1304,0)</f>
        <v>0</v>
      </c>
      <c r="E1304" s="1">
        <f>IF('Залишки в регіоні'!$B1304=Лист2!$E$1,'Залишки в регіоні'!$L1304,0)</f>
        <v>0</v>
      </c>
      <c r="F1304" s="1">
        <f>IF('Залишки в регіоні'!$B1304=Лист2!$F$1,'Залишки в регіоні'!$L1304,0)</f>
        <v>0</v>
      </c>
      <c r="G1304" s="1">
        <f>IF('Залишки в регіоні'!$B1304=Лист2!$G$1,'Залишки в регіоні'!$L1304,0)</f>
        <v>0</v>
      </c>
      <c r="H1304" s="1">
        <f>IF('Залишки в регіоні'!$B1304=Лист2!$H$1,'Залишки в регіоні'!$L1304,0)</f>
        <v>0</v>
      </c>
      <c r="I1304" s="1">
        <f>IF('Залишки в регіоні'!$B1304=Лист2!$I$1,'Залишки в регіоні'!$L1304,0)</f>
        <v>0</v>
      </c>
      <c r="J1304" s="1">
        <f>IF('Залишки в регіоні'!$B1304=Лист2!$J$1,'Залишки в регіоні'!$L1304,0)</f>
        <v>0</v>
      </c>
      <c r="K1304" s="1">
        <f>IF('[1]Залишки в регіоні'!$B1304=[1]Лист2!$K$1,'[1]Залишки в регіоні'!$L1304,0)</f>
        <v>0</v>
      </c>
      <c r="L1304" s="1">
        <f>IF('[1]Залишки в регіоні'!$B1304=[1]Лист2!$L$1,'[1]Залишки в регіоні'!$L1304,0)</f>
        <v>0</v>
      </c>
    </row>
    <row r="1305" spans="1:12" x14ac:dyDescent="0.2">
      <c r="A1305" s="1">
        <f>IF('Залишки в регіоні'!$B1305=Лист2!$A$1,'Залишки в регіоні'!$L1305,0)</f>
        <v>0</v>
      </c>
      <c r="B1305" s="1">
        <f>IF('Залишки в регіоні'!$B1305=Лист2!$B$1,'Залишки в регіоні'!$L1305,0)</f>
        <v>0</v>
      </c>
      <c r="C1305" s="1">
        <f>IF('Залишки в регіоні'!$B1305=Лист2!$C$1,'Залишки в регіоні'!$L1305,0)</f>
        <v>0</v>
      </c>
      <c r="D1305" s="1">
        <f>IF('Залишки в регіоні'!$B1305=Лист2!$D$1,'Залишки в регіоні'!$L1305,0)</f>
        <v>0</v>
      </c>
      <c r="E1305" s="1">
        <f>IF('Залишки в регіоні'!$B1305=Лист2!$E$1,'Залишки в регіоні'!$L1305,0)</f>
        <v>0</v>
      </c>
      <c r="F1305" s="1">
        <f>IF('Залишки в регіоні'!$B1305=Лист2!$F$1,'Залишки в регіоні'!$L1305,0)</f>
        <v>0</v>
      </c>
      <c r="G1305" s="1">
        <f>IF('Залишки в регіоні'!$B1305=Лист2!$G$1,'Залишки в регіоні'!$L1305,0)</f>
        <v>0</v>
      </c>
      <c r="H1305" s="1">
        <f>IF('Залишки в регіоні'!$B1305=Лист2!$H$1,'Залишки в регіоні'!$L1305,0)</f>
        <v>0</v>
      </c>
      <c r="I1305" s="1">
        <f>IF('Залишки в регіоні'!$B1305=Лист2!$I$1,'Залишки в регіоні'!$L1305,0)</f>
        <v>0</v>
      </c>
      <c r="J1305" s="1">
        <f>IF('Залишки в регіоні'!$B1305=Лист2!$J$1,'Залишки в регіоні'!$L1305,0)</f>
        <v>0</v>
      </c>
      <c r="K1305" s="1">
        <f>IF('[1]Залишки в регіоні'!$B1305=[1]Лист2!$K$1,'[1]Залишки в регіоні'!$L1305,0)</f>
        <v>0</v>
      </c>
      <c r="L1305" s="1">
        <f>IF('[1]Залишки в регіоні'!$B1305=[1]Лист2!$L$1,'[1]Залишки в регіоні'!$L1305,0)</f>
        <v>0</v>
      </c>
    </row>
    <row r="1306" spans="1:12" x14ac:dyDescent="0.2">
      <c r="A1306" s="1">
        <f>IF('Залишки в регіоні'!$B1306=Лист2!$A$1,'Залишки в регіоні'!$L1306,0)</f>
        <v>0</v>
      </c>
      <c r="B1306" s="1">
        <f>IF('Залишки в регіоні'!$B1306=Лист2!$B$1,'Залишки в регіоні'!$L1306,0)</f>
        <v>0</v>
      </c>
      <c r="C1306" s="1">
        <f>IF('Залишки в регіоні'!$B1306=Лист2!$C$1,'Залишки в регіоні'!$L1306,0)</f>
        <v>0</v>
      </c>
      <c r="D1306" s="1">
        <f>IF('Залишки в регіоні'!$B1306=Лист2!$D$1,'Залишки в регіоні'!$L1306,0)</f>
        <v>0</v>
      </c>
      <c r="E1306" s="1">
        <f>IF('Залишки в регіоні'!$B1306=Лист2!$E$1,'Залишки в регіоні'!$L1306,0)</f>
        <v>0</v>
      </c>
      <c r="F1306" s="1">
        <f>IF('Залишки в регіоні'!$B1306=Лист2!$F$1,'Залишки в регіоні'!$L1306,0)</f>
        <v>0</v>
      </c>
      <c r="G1306" s="1">
        <f>IF('Залишки в регіоні'!$B1306=Лист2!$G$1,'Залишки в регіоні'!$L1306,0)</f>
        <v>0</v>
      </c>
      <c r="H1306" s="1">
        <f>IF('Залишки в регіоні'!$B1306=Лист2!$H$1,'Залишки в регіоні'!$L1306,0)</f>
        <v>0</v>
      </c>
      <c r="I1306" s="1">
        <f>IF('Залишки в регіоні'!$B1306=Лист2!$I$1,'Залишки в регіоні'!$L1306,0)</f>
        <v>0</v>
      </c>
      <c r="J1306" s="1">
        <f>IF('Залишки в регіоні'!$B1306=Лист2!$J$1,'Залишки в регіоні'!$L1306,0)</f>
        <v>0</v>
      </c>
      <c r="K1306" s="1">
        <f>IF('[1]Залишки в регіоні'!$B1306=[1]Лист2!$K$1,'[1]Залишки в регіоні'!$L1306,0)</f>
        <v>0</v>
      </c>
      <c r="L1306" s="1">
        <f>IF('[1]Залишки в регіоні'!$B1306=[1]Лист2!$L$1,'[1]Залишки в регіоні'!$L1306,0)</f>
        <v>0</v>
      </c>
    </row>
    <row r="1307" spans="1:12" x14ac:dyDescent="0.2">
      <c r="A1307" s="1">
        <f>IF('Залишки в регіоні'!$B1307=Лист2!$A$1,'Залишки в регіоні'!$L1307,0)</f>
        <v>0</v>
      </c>
      <c r="B1307" s="1">
        <f>IF('Залишки в регіоні'!$B1307=Лист2!$B$1,'Залишки в регіоні'!$L1307,0)</f>
        <v>0</v>
      </c>
      <c r="C1307" s="1">
        <f>IF('Залишки в регіоні'!$B1307=Лист2!$C$1,'Залишки в регіоні'!$L1307,0)</f>
        <v>0</v>
      </c>
      <c r="D1307" s="1">
        <f>IF('Залишки в регіоні'!$B1307=Лист2!$D$1,'Залишки в регіоні'!$L1307,0)</f>
        <v>0</v>
      </c>
      <c r="E1307" s="1">
        <f>IF('Залишки в регіоні'!$B1307=Лист2!$E$1,'Залишки в регіоні'!$L1307,0)</f>
        <v>0</v>
      </c>
      <c r="F1307" s="1">
        <f>IF('Залишки в регіоні'!$B1307=Лист2!$F$1,'Залишки в регіоні'!$L1307,0)</f>
        <v>0</v>
      </c>
      <c r="G1307" s="1">
        <f>IF('Залишки в регіоні'!$B1307=Лист2!$G$1,'Залишки в регіоні'!$L1307,0)</f>
        <v>0</v>
      </c>
      <c r="H1307" s="1">
        <f>IF('Залишки в регіоні'!$B1307=Лист2!$H$1,'Залишки в регіоні'!$L1307,0)</f>
        <v>0</v>
      </c>
      <c r="I1307" s="1">
        <f>IF('Залишки в регіоні'!$B1307=Лист2!$I$1,'Залишки в регіоні'!$L1307,0)</f>
        <v>0</v>
      </c>
      <c r="J1307" s="1">
        <f>IF('Залишки в регіоні'!$B1307=Лист2!$J$1,'Залишки в регіоні'!$L1307,0)</f>
        <v>0</v>
      </c>
      <c r="K1307" s="1">
        <f>IF('[1]Залишки в регіоні'!$B1307=[1]Лист2!$K$1,'[1]Залишки в регіоні'!$L1307,0)</f>
        <v>0</v>
      </c>
      <c r="L1307" s="1">
        <f>IF('[1]Залишки в регіоні'!$B1307=[1]Лист2!$L$1,'[1]Залишки в регіоні'!$L1307,0)</f>
        <v>0</v>
      </c>
    </row>
    <row r="1308" spans="1:12" x14ac:dyDescent="0.2">
      <c r="A1308" s="1">
        <f>IF('Залишки в регіоні'!$B1308=Лист2!$A$1,'Залишки в регіоні'!$L1308,0)</f>
        <v>0</v>
      </c>
      <c r="B1308" s="1">
        <f>IF('Залишки в регіоні'!$B1308=Лист2!$B$1,'Залишки в регіоні'!$L1308,0)</f>
        <v>0</v>
      </c>
      <c r="C1308" s="1">
        <f>IF('Залишки в регіоні'!$B1308=Лист2!$C$1,'Залишки в регіоні'!$L1308,0)</f>
        <v>0</v>
      </c>
      <c r="D1308" s="1">
        <f>IF('Залишки в регіоні'!$B1308=Лист2!$D$1,'Залишки в регіоні'!$L1308,0)</f>
        <v>0</v>
      </c>
      <c r="E1308" s="1">
        <f>IF('Залишки в регіоні'!$B1308=Лист2!$E$1,'Залишки в регіоні'!$L1308,0)</f>
        <v>0</v>
      </c>
      <c r="F1308" s="1">
        <f>IF('Залишки в регіоні'!$B1308=Лист2!$F$1,'Залишки в регіоні'!$L1308,0)</f>
        <v>0</v>
      </c>
      <c r="G1308" s="1">
        <f>IF('Залишки в регіоні'!$B1308=Лист2!$G$1,'Залишки в регіоні'!$L1308,0)</f>
        <v>0</v>
      </c>
      <c r="H1308" s="1">
        <f>IF('Залишки в регіоні'!$B1308=Лист2!$H$1,'Залишки в регіоні'!$L1308,0)</f>
        <v>0</v>
      </c>
      <c r="I1308" s="1">
        <f>IF('Залишки в регіоні'!$B1308=Лист2!$I$1,'Залишки в регіоні'!$L1308,0)</f>
        <v>0</v>
      </c>
      <c r="J1308" s="1">
        <f>IF('Залишки в регіоні'!$B1308=Лист2!$J$1,'Залишки в регіоні'!$L1308,0)</f>
        <v>0</v>
      </c>
      <c r="K1308" s="1">
        <f>IF('[1]Залишки в регіоні'!$B1308=[1]Лист2!$K$1,'[1]Залишки в регіоні'!$L1308,0)</f>
        <v>0</v>
      </c>
      <c r="L1308" s="1">
        <f>IF('[1]Залишки в регіоні'!$B1308=[1]Лист2!$L$1,'[1]Залишки в регіоні'!$L1308,0)</f>
        <v>0</v>
      </c>
    </row>
    <row r="1309" spans="1:12" x14ac:dyDescent="0.2">
      <c r="A1309" s="1">
        <f>IF('Залишки в регіоні'!$B1309=Лист2!$A$1,'Залишки в регіоні'!$L1309,0)</f>
        <v>0</v>
      </c>
      <c r="B1309" s="1">
        <f>IF('Залишки в регіоні'!$B1309=Лист2!$B$1,'Залишки в регіоні'!$L1309,0)</f>
        <v>0</v>
      </c>
      <c r="C1309" s="1">
        <f>IF('Залишки в регіоні'!$B1309=Лист2!$C$1,'Залишки в регіоні'!$L1309,0)</f>
        <v>0</v>
      </c>
      <c r="D1309" s="1">
        <f>IF('Залишки в регіоні'!$B1309=Лист2!$D$1,'Залишки в регіоні'!$L1309,0)</f>
        <v>0</v>
      </c>
      <c r="E1309" s="1">
        <f>IF('Залишки в регіоні'!$B1309=Лист2!$E$1,'Залишки в регіоні'!$L1309,0)</f>
        <v>0</v>
      </c>
      <c r="F1309" s="1">
        <f>IF('Залишки в регіоні'!$B1309=Лист2!$F$1,'Залишки в регіоні'!$L1309,0)</f>
        <v>0</v>
      </c>
      <c r="G1309" s="1">
        <f>IF('Залишки в регіоні'!$B1309=Лист2!$G$1,'Залишки в регіоні'!$L1309,0)</f>
        <v>0</v>
      </c>
      <c r="H1309" s="1">
        <f>IF('Залишки в регіоні'!$B1309=Лист2!$H$1,'Залишки в регіоні'!$L1309,0)</f>
        <v>0</v>
      </c>
      <c r="I1309" s="1">
        <f>IF('Залишки в регіоні'!$B1309=Лист2!$I$1,'Залишки в регіоні'!$L1309,0)</f>
        <v>0</v>
      </c>
      <c r="J1309" s="1">
        <f>IF('Залишки в регіоні'!$B1309=Лист2!$J$1,'Залишки в регіоні'!$L1309,0)</f>
        <v>0</v>
      </c>
      <c r="K1309" s="1">
        <f>IF('[1]Залишки в регіоні'!$B1309=[1]Лист2!$K$1,'[1]Залишки в регіоні'!$L1309,0)</f>
        <v>0</v>
      </c>
      <c r="L1309" s="1">
        <f>IF('[1]Залишки в регіоні'!$B1309=[1]Лист2!$L$1,'[1]Залишки в регіоні'!$L1309,0)</f>
        <v>0</v>
      </c>
    </row>
    <row r="1310" spans="1:12" x14ac:dyDescent="0.2">
      <c r="A1310" s="1">
        <f>IF('Залишки в регіоні'!$B1310=Лист2!$A$1,'Залишки в регіоні'!$L1310,0)</f>
        <v>0</v>
      </c>
      <c r="B1310" s="1">
        <f>IF('Залишки в регіоні'!$B1310=Лист2!$B$1,'Залишки в регіоні'!$L1310,0)</f>
        <v>0</v>
      </c>
      <c r="C1310" s="1">
        <f>IF('Залишки в регіоні'!$B1310=Лист2!$C$1,'Залишки в регіоні'!$L1310,0)</f>
        <v>0</v>
      </c>
      <c r="D1310" s="1">
        <f>IF('Залишки в регіоні'!$B1310=Лист2!$D$1,'Залишки в регіоні'!$L1310,0)</f>
        <v>0</v>
      </c>
      <c r="E1310" s="1">
        <f>IF('Залишки в регіоні'!$B1310=Лист2!$E$1,'Залишки в регіоні'!$L1310,0)</f>
        <v>0</v>
      </c>
      <c r="F1310" s="1">
        <f>IF('Залишки в регіоні'!$B1310=Лист2!$F$1,'Залишки в регіоні'!$L1310,0)</f>
        <v>0</v>
      </c>
      <c r="G1310" s="1">
        <f>IF('Залишки в регіоні'!$B1310=Лист2!$G$1,'Залишки в регіоні'!$L1310,0)</f>
        <v>0</v>
      </c>
      <c r="H1310" s="1">
        <f>IF('Залишки в регіоні'!$B1310=Лист2!$H$1,'Залишки в регіоні'!$L1310,0)</f>
        <v>0</v>
      </c>
      <c r="I1310" s="1">
        <f>IF('Залишки в регіоні'!$B1310=Лист2!$I$1,'Залишки в регіоні'!$L1310,0)</f>
        <v>0</v>
      </c>
      <c r="J1310" s="1">
        <f>IF('Залишки в регіоні'!$B1310=Лист2!$J$1,'Залишки в регіоні'!$L1310,0)</f>
        <v>0</v>
      </c>
      <c r="K1310" s="1">
        <f>IF('[1]Залишки в регіоні'!$B1310=[1]Лист2!$K$1,'[1]Залишки в регіоні'!$L1310,0)</f>
        <v>0</v>
      </c>
      <c r="L1310" s="1">
        <f>IF('[1]Залишки в регіоні'!$B1310=[1]Лист2!$L$1,'[1]Залишки в регіоні'!$L1310,0)</f>
        <v>0</v>
      </c>
    </row>
    <row r="1311" spans="1:12" x14ac:dyDescent="0.2">
      <c r="A1311" s="1">
        <f>IF('Залишки в регіоні'!$B1311=Лист2!$A$1,'Залишки в регіоні'!$L1311,0)</f>
        <v>0</v>
      </c>
      <c r="B1311" s="1">
        <f>IF('Залишки в регіоні'!$B1311=Лист2!$B$1,'Залишки в регіоні'!$L1311,0)</f>
        <v>0</v>
      </c>
      <c r="C1311" s="1">
        <f>IF('Залишки в регіоні'!$B1311=Лист2!$C$1,'Залишки в регіоні'!$L1311,0)</f>
        <v>0</v>
      </c>
      <c r="D1311" s="1">
        <f>IF('Залишки в регіоні'!$B1311=Лист2!$D$1,'Залишки в регіоні'!$L1311,0)</f>
        <v>0</v>
      </c>
      <c r="E1311" s="1">
        <f>IF('Залишки в регіоні'!$B1311=Лист2!$E$1,'Залишки в регіоні'!$L1311,0)</f>
        <v>0</v>
      </c>
      <c r="F1311" s="1">
        <f>IF('Залишки в регіоні'!$B1311=Лист2!$F$1,'Залишки в регіоні'!$L1311,0)</f>
        <v>0</v>
      </c>
      <c r="G1311" s="1">
        <f>IF('Залишки в регіоні'!$B1311=Лист2!$G$1,'Залишки в регіоні'!$L1311,0)</f>
        <v>0</v>
      </c>
      <c r="H1311" s="1">
        <f>IF('Залишки в регіоні'!$B1311=Лист2!$H$1,'Залишки в регіоні'!$L1311,0)</f>
        <v>0</v>
      </c>
      <c r="I1311" s="1">
        <f>IF('Залишки в регіоні'!$B1311=Лист2!$I$1,'Залишки в регіоні'!$L1311,0)</f>
        <v>0</v>
      </c>
      <c r="J1311" s="1">
        <f>IF('Залишки в регіоні'!$B1311=Лист2!$J$1,'Залишки в регіоні'!$L1311,0)</f>
        <v>0</v>
      </c>
      <c r="K1311" s="1">
        <f>IF('[1]Залишки в регіоні'!$B1311=[1]Лист2!$K$1,'[1]Залишки в регіоні'!$L1311,0)</f>
        <v>0</v>
      </c>
      <c r="L1311" s="1">
        <f>IF('[1]Залишки в регіоні'!$B1311=[1]Лист2!$L$1,'[1]Залишки в регіоні'!$L1311,0)</f>
        <v>0</v>
      </c>
    </row>
    <row r="1312" spans="1:12" x14ac:dyDescent="0.2">
      <c r="A1312" s="1">
        <f>IF('Залишки в регіоні'!$B1312=Лист2!$A$1,'Залишки в регіоні'!$L1312,0)</f>
        <v>0</v>
      </c>
      <c r="B1312" s="1">
        <f>IF('Залишки в регіоні'!$B1312=Лист2!$B$1,'Залишки в регіоні'!$L1312,0)</f>
        <v>0</v>
      </c>
      <c r="C1312" s="1">
        <f>IF('Залишки в регіоні'!$B1312=Лист2!$C$1,'Залишки в регіоні'!$L1312,0)</f>
        <v>0</v>
      </c>
      <c r="D1312" s="1">
        <f>IF('Залишки в регіоні'!$B1312=Лист2!$D$1,'Залишки в регіоні'!$L1312,0)</f>
        <v>0</v>
      </c>
      <c r="E1312" s="1">
        <f>IF('Залишки в регіоні'!$B1312=Лист2!$E$1,'Залишки в регіоні'!$L1312,0)</f>
        <v>0</v>
      </c>
      <c r="F1312" s="1">
        <f>IF('Залишки в регіоні'!$B1312=Лист2!$F$1,'Залишки в регіоні'!$L1312,0)</f>
        <v>0</v>
      </c>
      <c r="G1312" s="1">
        <f>IF('Залишки в регіоні'!$B1312=Лист2!$G$1,'Залишки в регіоні'!$L1312,0)</f>
        <v>0</v>
      </c>
      <c r="H1312" s="1">
        <f>IF('Залишки в регіоні'!$B1312=Лист2!$H$1,'Залишки в регіоні'!$L1312,0)</f>
        <v>0</v>
      </c>
      <c r="I1312" s="1">
        <f>IF('Залишки в регіоні'!$B1312=Лист2!$I$1,'Залишки в регіоні'!$L1312,0)</f>
        <v>0</v>
      </c>
      <c r="J1312" s="1">
        <f>IF('Залишки в регіоні'!$B1312=Лист2!$J$1,'Залишки в регіоні'!$L1312,0)</f>
        <v>0</v>
      </c>
      <c r="K1312" s="1">
        <f>IF('[1]Залишки в регіоні'!$B1312=[1]Лист2!$K$1,'[1]Залишки в регіоні'!$L1312,0)</f>
        <v>0</v>
      </c>
      <c r="L1312" s="1">
        <f>IF('[1]Залишки в регіоні'!$B1312=[1]Лист2!$L$1,'[1]Залишки в регіоні'!$L1312,0)</f>
        <v>0</v>
      </c>
    </row>
    <row r="1313" spans="1:12" x14ac:dyDescent="0.2">
      <c r="A1313" s="1">
        <f>IF('Залишки в регіоні'!$B1313=Лист2!$A$1,'Залишки в регіоні'!$L1313,0)</f>
        <v>0</v>
      </c>
      <c r="B1313" s="1">
        <f>IF('Залишки в регіоні'!$B1313=Лист2!$B$1,'Залишки в регіоні'!$L1313,0)</f>
        <v>0</v>
      </c>
      <c r="C1313" s="1">
        <f>IF('Залишки в регіоні'!$B1313=Лист2!$C$1,'Залишки в регіоні'!$L1313,0)</f>
        <v>0</v>
      </c>
      <c r="D1313" s="1">
        <f>IF('Залишки в регіоні'!$B1313=Лист2!$D$1,'Залишки в регіоні'!$L1313,0)</f>
        <v>0</v>
      </c>
      <c r="E1313" s="1">
        <f>IF('Залишки в регіоні'!$B1313=Лист2!$E$1,'Залишки в регіоні'!$L1313,0)</f>
        <v>0</v>
      </c>
      <c r="F1313" s="1">
        <f>IF('Залишки в регіоні'!$B1313=Лист2!$F$1,'Залишки в регіоні'!$L1313,0)</f>
        <v>0</v>
      </c>
      <c r="G1313" s="1">
        <f>IF('Залишки в регіоні'!$B1313=Лист2!$G$1,'Залишки в регіоні'!$L1313,0)</f>
        <v>0</v>
      </c>
      <c r="H1313" s="1">
        <f>IF('Залишки в регіоні'!$B1313=Лист2!$H$1,'Залишки в регіоні'!$L1313,0)</f>
        <v>0</v>
      </c>
      <c r="I1313" s="1">
        <f>IF('Залишки в регіоні'!$B1313=Лист2!$I$1,'Залишки в регіоні'!$L1313,0)</f>
        <v>0</v>
      </c>
      <c r="J1313" s="1">
        <f>IF('Залишки в регіоні'!$B1313=Лист2!$J$1,'Залишки в регіоні'!$L1313,0)</f>
        <v>0</v>
      </c>
      <c r="K1313" s="1">
        <f>IF('[1]Залишки в регіоні'!$B1313=[1]Лист2!$K$1,'[1]Залишки в регіоні'!$L1313,0)</f>
        <v>0</v>
      </c>
      <c r="L1313" s="1">
        <f>IF('[1]Залишки в регіоні'!$B1313=[1]Лист2!$L$1,'[1]Залишки в регіоні'!$L1313,0)</f>
        <v>0</v>
      </c>
    </row>
    <row r="1314" spans="1:12" x14ac:dyDescent="0.2">
      <c r="A1314" s="1">
        <f>IF('Залишки в регіоні'!$B1314=Лист2!$A$1,'Залишки в регіоні'!$L1314,0)</f>
        <v>0</v>
      </c>
      <c r="B1314" s="1">
        <f>IF('Залишки в регіоні'!$B1314=Лист2!$B$1,'Залишки в регіоні'!$L1314,0)</f>
        <v>0</v>
      </c>
      <c r="C1314" s="1">
        <f>IF('Залишки в регіоні'!$B1314=Лист2!$C$1,'Залишки в регіоні'!$L1314,0)</f>
        <v>0</v>
      </c>
      <c r="D1314" s="1">
        <f>IF('Залишки в регіоні'!$B1314=Лист2!$D$1,'Залишки в регіоні'!$L1314,0)</f>
        <v>0</v>
      </c>
      <c r="E1314" s="1">
        <f>IF('Залишки в регіоні'!$B1314=Лист2!$E$1,'Залишки в регіоні'!$L1314,0)</f>
        <v>0</v>
      </c>
      <c r="F1314" s="1">
        <f>IF('Залишки в регіоні'!$B1314=Лист2!$F$1,'Залишки в регіоні'!$L1314,0)</f>
        <v>0</v>
      </c>
      <c r="G1314" s="1">
        <f>IF('Залишки в регіоні'!$B1314=Лист2!$G$1,'Залишки в регіоні'!$L1314,0)</f>
        <v>0</v>
      </c>
      <c r="H1314" s="1">
        <f>IF('Залишки в регіоні'!$B1314=Лист2!$H$1,'Залишки в регіоні'!$L1314,0)</f>
        <v>0</v>
      </c>
      <c r="I1314" s="1">
        <f>IF('Залишки в регіоні'!$B1314=Лист2!$I$1,'Залишки в регіоні'!$L1314,0)</f>
        <v>0</v>
      </c>
      <c r="J1314" s="1">
        <f>IF('Залишки в регіоні'!$B1314=Лист2!$J$1,'Залишки в регіоні'!$L1314,0)</f>
        <v>0</v>
      </c>
      <c r="K1314" s="1">
        <f>IF('[1]Залишки в регіоні'!$B1314=[1]Лист2!$K$1,'[1]Залишки в регіоні'!$L1314,0)</f>
        <v>0</v>
      </c>
      <c r="L1314" s="1">
        <f>IF('[1]Залишки в регіоні'!$B1314=[1]Лист2!$L$1,'[1]Залишки в регіоні'!$L1314,0)</f>
        <v>0</v>
      </c>
    </row>
    <row r="1315" spans="1:12" x14ac:dyDescent="0.2">
      <c r="A1315" s="1">
        <f>IF('Залишки в регіоні'!$B1315=Лист2!$A$1,'Залишки в регіоні'!$L1315,0)</f>
        <v>0</v>
      </c>
      <c r="B1315" s="1">
        <f>IF('Залишки в регіоні'!$B1315=Лист2!$B$1,'Залишки в регіоні'!$L1315,0)</f>
        <v>0</v>
      </c>
      <c r="C1315" s="1">
        <f>IF('Залишки в регіоні'!$B1315=Лист2!$C$1,'Залишки в регіоні'!$L1315,0)</f>
        <v>0</v>
      </c>
      <c r="D1315" s="1">
        <f>IF('Залишки в регіоні'!$B1315=Лист2!$D$1,'Залишки в регіоні'!$L1315,0)</f>
        <v>0</v>
      </c>
      <c r="E1315" s="1">
        <f>IF('Залишки в регіоні'!$B1315=Лист2!$E$1,'Залишки в регіоні'!$L1315,0)</f>
        <v>0</v>
      </c>
      <c r="F1315" s="1">
        <f>IF('Залишки в регіоні'!$B1315=Лист2!$F$1,'Залишки в регіоні'!$L1315,0)</f>
        <v>0</v>
      </c>
      <c r="G1315" s="1">
        <f>IF('Залишки в регіоні'!$B1315=Лист2!$G$1,'Залишки в регіоні'!$L1315,0)</f>
        <v>0</v>
      </c>
      <c r="H1315" s="1">
        <f>IF('Залишки в регіоні'!$B1315=Лист2!$H$1,'Залишки в регіоні'!$L1315,0)</f>
        <v>0</v>
      </c>
      <c r="I1315" s="1">
        <f>IF('Залишки в регіоні'!$B1315=Лист2!$I$1,'Залишки в регіоні'!$L1315,0)</f>
        <v>0</v>
      </c>
      <c r="J1315" s="1">
        <f>IF('Залишки в регіоні'!$B1315=Лист2!$J$1,'Залишки в регіоні'!$L1315,0)</f>
        <v>0</v>
      </c>
      <c r="K1315" s="1">
        <f>IF('[1]Залишки в регіоні'!$B1315=[1]Лист2!$K$1,'[1]Залишки в регіоні'!$L1315,0)</f>
        <v>0</v>
      </c>
      <c r="L1315" s="1">
        <f>IF('[1]Залишки в регіоні'!$B1315=[1]Лист2!$L$1,'[1]Залишки в регіоні'!$L1315,0)</f>
        <v>0</v>
      </c>
    </row>
    <row r="1316" spans="1:12" x14ac:dyDescent="0.2">
      <c r="A1316" s="1">
        <f>IF('Залишки в регіоні'!$B1316=Лист2!$A$1,'Залишки в регіоні'!$L1316,0)</f>
        <v>0</v>
      </c>
      <c r="B1316" s="1">
        <f>IF('Залишки в регіоні'!$B1316=Лист2!$B$1,'Залишки в регіоні'!$L1316,0)</f>
        <v>0</v>
      </c>
      <c r="C1316" s="1">
        <f>IF('Залишки в регіоні'!$B1316=Лист2!$C$1,'Залишки в регіоні'!$L1316,0)</f>
        <v>0</v>
      </c>
      <c r="D1316" s="1">
        <f>IF('Залишки в регіоні'!$B1316=Лист2!$D$1,'Залишки в регіоні'!$L1316,0)</f>
        <v>0</v>
      </c>
      <c r="E1316" s="1">
        <f>IF('Залишки в регіоні'!$B1316=Лист2!$E$1,'Залишки в регіоні'!$L1316,0)</f>
        <v>0</v>
      </c>
      <c r="F1316" s="1">
        <f>IF('Залишки в регіоні'!$B1316=Лист2!$F$1,'Залишки в регіоні'!$L1316,0)</f>
        <v>0</v>
      </c>
      <c r="G1316" s="1">
        <f>IF('Залишки в регіоні'!$B1316=Лист2!$G$1,'Залишки в регіоні'!$L1316,0)</f>
        <v>0</v>
      </c>
      <c r="H1316" s="1">
        <f>IF('Залишки в регіоні'!$B1316=Лист2!$H$1,'Залишки в регіоні'!$L1316,0)</f>
        <v>0</v>
      </c>
      <c r="I1316" s="1">
        <f>IF('Залишки в регіоні'!$B1316=Лист2!$I$1,'Залишки в регіоні'!$L1316,0)</f>
        <v>0</v>
      </c>
      <c r="J1316" s="1">
        <f>IF('Залишки в регіоні'!$B1316=Лист2!$J$1,'Залишки в регіоні'!$L1316,0)</f>
        <v>0</v>
      </c>
      <c r="K1316" s="1">
        <f>IF('[1]Залишки в регіоні'!$B1316=[1]Лист2!$K$1,'[1]Залишки в регіоні'!$L1316,0)</f>
        <v>0</v>
      </c>
      <c r="L1316" s="1">
        <f>IF('[1]Залишки в регіоні'!$B1316=[1]Лист2!$L$1,'[1]Залишки в регіоні'!$L1316,0)</f>
        <v>0</v>
      </c>
    </row>
    <row r="1317" spans="1:12" x14ac:dyDescent="0.2">
      <c r="A1317" s="1">
        <f>IF('Залишки в регіоні'!$B1317=Лист2!$A$1,'Залишки в регіоні'!$L1317,0)</f>
        <v>0</v>
      </c>
      <c r="B1317" s="1">
        <f>IF('Залишки в регіоні'!$B1317=Лист2!$B$1,'Залишки в регіоні'!$L1317,0)</f>
        <v>0</v>
      </c>
      <c r="C1317" s="1">
        <f>IF('Залишки в регіоні'!$B1317=Лист2!$C$1,'Залишки в регіоні'!$L1317,0)</f>
        <v>0</v>
      </c>
      <c r="D1317" s="1">
        <f>IF('Залишки в регіоні'!$B1317=Лист2!$D$1,'Залишки в регіоні'!$L1317,0)</f>
        <v>0</v>
      </c>
      <c r="E1317" s="1">
        <f>IF('Залишки в регіоні'!$B1317=Лист2!$E$1,'Залишки в регіоні'!$L1317,0)</f>
        <v>0</v>
      </c>
      <c r="F1317" s="1">
        <f>IF('Залишки в регіоні'!$B1317=Лист2!$F$1,'Залишки в регіоні'!$L1317,0)</f>
        <v>0</v>
      </c>
      <c r="G1317" s="1">
        <f>IF('Залишки в регіоні'!$B1317=Лист2!$G$1,'Залишки в регіоні'!$L1317,0)</f>
        <v>0</v>
      </c>
      <c r="H1317" s="1">
        <f>IF('Залишки в регіоні'!$B1317=Лист2!$H$1,'Залишки в регіоні'!$L1317,0)</f>
        <v>0</v>
      </c>
      <c r="I1317" s="1">
        <f>IF('Залишки в регіоні'!$B1317=Лист2!$I$1,'Залишки в регіоні'!$L1317,0)</f>
        <v>0</v>
      </c>
      <c r="J1317" s="1">
        <f>IF('Залишки в регіоні'!$B1317=Лист2!$J$1,'Залишки в регіоні'!$L1317,0)</f>
        <v>0</v>
      </c>
      <c r="K1317" s="1">
        <f>IF('[1]Залишки в регіоні'!$B1317=[1]Лист2!$K$1,'[1]Залишки в регіоні'!$L1317,0)</f>
        <v>0</v>
      </c>
      <c r="L1317" s="1">
        <f>IF('[1]Залишки в регіоні'!$B1317=[1]Лист2!$L$1,'[1]Залишки в регіоні'!$L1317,0)</f>
        <v>0</v>
      </c>
    </row>
    <row r="1318" spans="1:12" x14ac:dyDescent="0.2">
      <c r="A1318" s="1">
        <f>IF('Залишки в регіоні'!$B1318=Лист2!$A$1,'Залишки в регіоні'!$L1318,0)</f>
        <v>0</v>
      </c>
      <c r="B1318" s="1">
        <f>IF('Залишки в регіоні'!$B1318=Лист2!$B$1,'Залишки в регіоні'!$L1318,0)</f>
        <v>0</v>
      </c>
      <c r="C1318" s="1">
        <f>IF('Залишки в регіоні'!$B1318=Лист2!$C$1,'Залишки в регіоні'!$L1318,0)</f>
        <v>0</v>
      </c>
      <c r="D1318" s="1">
        <f>IF('Залишки в регіоні'!$B1318=Лист2!$D$1,'Залишки в регіоні'!$L1318,0)</f>
        <v>0</v>
      </c>
      <c r="E1318" s="1">
        <f>IF('Залишки в регіоні'!$B1318=Лист2!$E$1,'Залишки в регіоні'!$L1318,0)</f>
        <v>0</v>
      </c>
      <c r="F1318" s="1">
        <f>IF('Залишки в регіоні'!$B1318=Лист2!$F$1,'Залишки в регіоні'!$L1318,0)</f>
        <v>0</v>
      </c>
      <c r="G1318" s="1">
        <f>IF('Залишки в регіоні'!$B1318=Лист2!$G$1,'Залишки в регіоні'!$L1318,0)</f>
        <v>0</v>
      </c>
      <c r="H1318" s="1">
        <f>IF('Залишки в регіоні'!$B1318=Лист2!$H$1,'Залишки в регіоні'!$L1318,0)</f>
        <v>0</v>
      </c>
      <c r="I1318" s="1">
        <f>IF('Залишки в регіоні'!$B1318=Лист2!$I$1,'Залишки в регіоні'!$L1318,0)</f>
        <v>0</v>
      </c>
      <c r="J1318" s="1">
        <f>IF('Залишки в регіоні'!$B1318=Лист2!$J$1,'Залишки в регіоні'!$L1318,0)</f>
        <v>0</v>
      </c>
      <c r="K1318" s="1">
        <f>IF('[1]Залишки в регіоні'!$B1318=[1]Лист2!$K$1,'[1]Залишки в регіоні'!$L1318,0)</f>
        <v>0</v>
      </c>
      <c r="L1318" s="1">
        <f>IF('[1]Залишки в регіоні'!$B1318=[1]Лист2!$L$1,'[1]Залишки в регіоні'!$L1318,0)</f>
        <v>0</v>
      </c>
    </row>
    <row r="1319" spans="1:12" x14ac:dyDescent="0.2">
      <c r="A1319" s="1">
        <f>IF('Залишки в регіоні'!$B1319=Лист2!$A$1,'Залишки в регіоні'!$L1319,0)</f>
        <v>0</v>
      </c>
      <c r="B1319" s="1">
        <f>IF('Залишки в регіоні'!$B1319=Лист2!$B$1,'Залишки в регіоні'!$L1319,0)</f>
        <v>0</v>
      </c>
      <c r="C1319" s="1">
        <f>IF('Залишки в регіоні'!$B1319=Лист2!$C$1,'Залишки в регіоні'!$L1319,0)</f>
        <v>0</v>
      </c>
      <c r="D1319" s="1">
        <f>IF('Залишки в регіоні'!$B1319=Лист2!$D$1,'Залишки в регіоні'!$L1319,0)</f>
        <v>0</v>
      </c>
      <c r="E1319" s="1">
        <f>IF('Залишки в регіоні'!$B1319=Лист2!$E$1,'Залишки в регіоні'!$L1319,0)</f>
        <v>0</v>
      </c>
      <c r="F1319" s="1">
        <f>IF('Залишки в регіоні'!$B1319=Лист2!$F$1,'Залишки в регіоні'!$L1319,0)</f>
        <v>0</v>
      </c>
      <c r="G1319" s="1">
        <f>IF('Залишки в регіоні'!$B1319=Лист2!$G$1,'Залишки в регіоні'!$L1319,0)</f>
        <v>0</v>
      </c>
      <c r="H1319" s="1">
        <f>IF('Залишки в регіоні'!$B1319=Лист2!$H$1,'Залишки в регіоні'!$L1319,0)</f>
        <v>0</v>
      </c>
      <c r="I1319" s="1">
        <f>IF('Залишки в регіоні'!$B1319=Лист2!$I$1,'Залишки в регіоні'!$L1319,0)</f>
        <v>0</v>
      </c>
      <c r="J1319" s="1">
        <f>IF('Залишки в регіоні'!$B1319=Лист2!$J$1,'Залишки в регіоні'!$L1319,0)</f>
        <v>0</v>
      </c>
      <c r="K1319" s="1">
        <f>IF('[1]Залишки в регіоні'!$B1319=[1]Лист2!$K$1,'[1]Залишки в регіоні'!$L1319,0)</f>
        <v>0</v>
      </c>
      <c r="L1319" s="1">
        <f>IF('[1]Залишки в регіоні'!$B1319=[1]Лист2!$L$1,'[1]Залишки в регіоні'!$L1319,0)</f>
        <v>0</v>
      </c>
    </row>
    <row r="1320" spans="1:12" x14ac:dyDescent="0.2">
      <c r="A1320" s="1">
        <f>IF('Залишки в регіоні'!$B1320=Лист2!$A$1,'Залишки в регіоні'!$L1320,0)</f>
        <v>0</v>
      </c>
      <c r="B1320" s="1">
        <f>IF('Залишки в регіоні'!$B1320=Лист2!$B$1,'Залишки в регіоні'!$L1320,0)</f>
        <v>0</v>
      </c>
      <c r="C1320" s="1">
        <f>IF('Залишки в регіоні'!$B1320=Лист2!$C$1,'Залишки в регіоні'!$L1320,0)</f>
        <v>0</v>
      </c>
      <c r="D1320" s="1">
        <f>IF('Залишки в регіоні'!$B1320=Лист2!$D$1,'Залишки в регіоні'!$L1320,0)</f>
        <v>0</v>
      </c>
      <c r="E1320" s="1">
        <f>IF('Залишки в регіоні'!$B1320=Лист2!$E$1,'Залишки в регіоні'!$L1320,0)</f>
        <v>0</v>
      </c>
      <c r="F1320" s="1">
        <f>IF('Залишки в регіоні'!$B1320=Лист2!$F$1,'Залишки в регіоні'!$L1320,0)</f>
        <v>0</v>
      </c>
      <c r="G1320" s="1">
        <f>IF('Залишки в регіоні'!$B1320=Лист2!$G$1,'Залишки в регіоні'!$L1320,0)</f>
        <v>0</v>
      </c>
      <c r="H1320" s="1">
        <f>IF('Залишки в регіоні'!$B1320=Лист2!$H$1,'Залишки в регіоні'!$L1320,0)</f>
        <v>0</v>
      </c>
      <c r="I1320" s="1">
        <f>IF('Залишки в регіоні'!$B1320=Лист2!$I$1,'Залишки в регіоні'!$L1320,0)</f>
        <v>0</v>
      </c>
      <c r="J1320" s="1">
        <f>IF('Залишки в регіоні'!$B1320=Лист2!$J$1,'Залишки в регіоні'!$L1320,0)</f>
        <v>0</v>
      </c>
      <c r="K1320" s="1">
        <f>IF('[1]Залишки в регіоні'!$B1320=[1]Лист2!$K$1,'[1]Залишки в регіоні'!$L1320,0)</f>
        <v>0</v>
      </c>
      <c r="L1320" s="1">
        <f>IF('[1]Залишки в регіоні'!$B1320=[1]Лист2!$L$1,'[1]Залишки в регіоні'!$L1320,0)</f>
        <v>0</v>
      </c>
    </row>
    <row r="1321" spans="1:12" x14ac:dyDescent="0.2">
      <c r="A1321" s="1">
        <f>IF('Залишки в регіоні'!$B1321=Лист2!$A$1,'Залишки в регіоні'!$L1321,0)</f>
        <v>0</v>
      </c>
      <c r="B1321" s="1">
        <f>IF('Залишки в регіоні'!$B1321=Лист2!$B$1,'Залишки в регіоні'!$L1321,0)</f>
        <v>0</v>
      </c>
      <c r="C1321" s="1">
        <f>IF('Залишки в регіоні'!$B1321=Лист2!$C$1,'Залишки в регіоні'!$L1321,0)</f>
        <v>0</v>
      </c>
      <c r="D1321" s="1">
        <f>IF('Залишки в регіоні'!$B1321=Лист2!$D$1,'Залишки в регіоні'!$L1321,0)</f>
        <v>0</v>
      </c>
      <c r="E1321" s="1">
        <f>IF('Залишки в регіоні'!$B1321=Лист2!$E$1,'Залишки в регіоні'!$L1321,0)</f>
        <v>0</v>
      </c>
      <c r="F1321" s="1">
        <f>IF('Залишки в регіоні'!$B1321=Лист2!$F$1,'Залишки в регіоні'!$L1321,0)</f>
        <v>0</v>
      </c>
      <c r="G1321" s="1">
        <f>IF('Залишки в регіоні'!$B1321=Лист2!$G$1,'Залишки в регіоні'!$L1321,0)</f>
        <v>0</v>
      </c>
      <c r="H1321" s="1">
        <f>IF('Залишки в регіоні'!$B1321=Лист2!$H$1,'Залишки в регіоні'!$L1321,0)</f>
        <v>0</v>
      </c>
      <c r="I1321" s="1">
        <f>IF('Залишки в регіоні'!$B1321=Лист2!$I$1,'Залишки в регіоні'!$L1321,0)</f>
        <v>0</v>
      </c>
      <c r="J1321" s="1">
        <f>IF('Залишки в регіоні'!$B1321=Лист2!$J$1,'Залишки в регіоні'!$L1321,0)</f>
        <v>0</v>
      </c>
      <c r="K1321" s="1">
        <f>IF('[1]Залишки в регіоні'!$B1321=[1]Лист2!$K$1,'[1]Залишки в регіоні'!$L1321,0)</f>
        <v>0</v>
      </c>
      <c r="L1321" s="1">
        <f>IF('[1]Залишки в регіоні'!$B1321=[1]Лист2!$L$1,'[1]Залишки в регіоні'!$L1321,0)</f>
        <v>0</v>
      </c>
    </row>
    <row r="1322" spans="1:12" x14ac:dyDescent="0.2">
      <c r="A1322" s="1">
        <f>IF('Залишки в регіоні'!$B1322=Лист2!$A$1,'Залишки в регіоні'!$L1322,0)</f>
        <v>0</v>
      </c>
      <c r="B1322" s="1">
        <f>IF('Залишки в регіоні'!$B1322=Лист2!$B$1,'Залишки в регіоні'!$L1322,0)</f>
        <v>0</v>
      </c>
      <c r="C1322" s="1">
        <f>IF('Залишки в регіоні'!$B1322=Лист2!$C$1,'Залишки в регіоні'!$L1322,0)</f>
        <v>0</v>
      </c>
      <c r="D1322" s="1">
        <f>IF('Залишки в регіоні'!$B1322=Лист2!$D$1,'Залишки в регіоні'!$L1322,0)</f>
        <v>0</v>
      </c>
      <c r="E1322" s="1">
        <f>IF('Залишки в регіоні'!$B1322=Лист2!$E$1,'Залишки в регіоні'!$L1322,0)</f>
        <v>0</v>
      </c>
      <c r="F1322" s="1">
        <f>IF('Залишки в регіоні'!$B1322=Лист2!$F$1,'Залишки в регіоні'!$L1322,0)</f>
        <v>0</v>
      </c>
      <c r="G1322" s="1">
        <f>IF('Залишки в регіоні'!$B1322=Лист2!$G$1,'Залишки в регіоні'!$L1322,0)</f>
        <v>0</v>
      </c>
      <c r="H1322" s="1">
        <f>IF('Залишки в регіоні'!$B1322=Лист2!$H$1,'Залишки в регіоні'!$L1322,0)</f>
        <v>0</v>
      </c>
      <c r="I1322" s="1">
        <f>IF('Залишки в регіоні'!$B1322=Лист2!$I$1,'Залишки в регіоні'!$L1322,0)</f>
        <v>0</v>
      </c>
      <c r="J1322" s="1">
        <f>IF('Залишки в регіоні'!$B1322=Лист2!$J$1,'Залишки в регіоні'!$L1322,0)</f>
        <v>0</v>
      </c>
      <c r="K1322" s="1">
        <f>IF('[1]Залишки в регіоні'!$B1322=[1]Лист2!$K$1,'[1]Залишки в регіоні'!$L1322,0)</f>
        <v>0</v>
      </c>
      <c r="L1322" s="1">
        <f>IF('[1]Залишки в регіоні'!$B1322=[1]Лист2!$L$1,'[1]Залишки в регіоні'!$L1322,0)</f>
        <v>0</v>
      </c>
    </row>
    <row r="1323" spans="1:12" x14ac:dyDescent="0.2">
      <c r="A1323" s="1">
        <f>IF('Залишки в регіоні'!$B1323=Лист2!$A$1,'Залишки в регіоні'!$L1323,0)</f>
        <v>0</v>
      </c>
      <c r="B1323" s="1">
        <f>IF('Залишки в регіоні'!$B1323=Лист2!$B$1,'Залишки в регіоні'!$L1323,0)</f>
        <v>0</v>
      </c>
      <c r="C1323" s="1">
        <f>IF('Залишки в регіоні'!$B1323=Лист2!$C$1,'Залишки в регіоні'!$L1323,0)</f>
        <v>0</v>
      </c>
      <c r="D1323" s="1">
        <f>IF('Залишки в регіоні'!$B1323=Лист2!$D$1,'Залишки в регіоні'!$L1323,0)</f>
        <v>0</v>
      </c>
      <c r="E1323" s="1">
        <f>IF('Залишки в регіоні'!$B1323=Лист2!$E$1,'Залишки в регіоні'!$L1323,0)</f>
        <v>0</v>
      </c>
      <c r="F1323" s="1">
        <f>IF('Залишки в регіоні'!$B1323=Лист2!$F$1,'Залишки в регіоні'!$L1323,0)</f>
        <v>0</v>
      </c>
      <c r="G1323" s="1">
        <f>IF('Залишки в регіоні'!$B1323=Лист2!$G$1,'Залишки в регіоні'!$L1323,0)</f>
        <v>0</v>
      </c>
      <c r="H1323" s="1">
        <f>IF('Залишки в регіоні'!$B1323=Лист2!$H$1,'Залишки в регіоні'!$L1323,0)</f>
        <v>0</v>
      </c>
      <c r="I1323" s="1">
        <f>IF('Залишки в регіоні'!$B1323=Лист2!$I$1,'Залишки в регіоні'!$L1323,0)</f>
        <v>0</v>
      </c>
      <c r="J1323" s="1">
        <f>IF('Залишки в регіоні'!$B1323=Лист2!$J$1,'Залишки в регіоні'!$L1323,0)</f>
        <v>0</v>
      </c>
      <c r="K1323" s="1">
        <f>IF('[1]Залишки в регіоні'!$B1323=[1]Лист2!$K$1,'[1]Залишки в регіоні'!$L1323,0)</f>
        <v>0</v>
      </c>
      <c r="L1323" s="1">
        <f>IF('[1]Залишки в регіоні'!$B1323=[1]Лист2!$L$1,'[1]Залишки в регіоні'!$L1323,0)</f>
        <v>0</v>
      </c>
    </row>
    <row r="1324" spans="1:12" x14ac:dyDescent="0.2">
      <c r="A1324" s="1">
        <f>IF('Залишки в регіоні'!$B1324=Лист2!$A$1,'Залишки в регіоні'!$L1324,0)</f>
        <v>0</v>
      </c>
      <c r="B1324" s="1">
        <f>IF('Залишки в регіоні'!$B1324=Лист2!$B$1,'Залишки в регіоні'!$L1324,0)</f>
        <v>0</v>
      </c>
      <c r="C1324" s="1">
        <f>IF('Залишки в регіоні'!$B1324=Лист2!$C$1,'Залишки в регіоні'!$L1324,0)</f>
        <v>0</v>
      </c>
      <c r="D1324" s="1">
        <f>IF('Залишки в регіоні'!$B1324=Лист2!$D$1,'Залишки в регіоні'!$L1324,0)</f>
        <v>0</v>
      </c>
      <c r="E1324" s="1">
        <f>IF('Залишки в регіоні'!$B1324=Лист2!$E$1,'Залишки в регіоні'!$L1324,0)</f>
        <v>0</v>
      </c>
      <c r="F1324" s="1">
        <f>IF('Залишки в регіоні'!$B1324=Лист2!$F$1,'Залишки в регіоні'!$L1324,0)</f>
        <v>0</v>
      </c>
      <c r="G1324" s="1">
        <f>IF('Залишки в регіоні'!$B1324=Лист2!$G$1,'Залишки в регіоні'!$L1324,0)</f>
        <v>0</v>
      </c>
      <c r="H1324" s="1">
        <f>IF('Залишки в регіоні'!$B1324=Лист2!$H$1,'Залишки в регіоні'!$L1324,0)</f>
        <v>0</v>
      </c>
      <c r="I1324" s="1">
        <f>IF('Залишки в регіоні'!$B1324=Лист2!$I$1,'Залишки в регіоні'!$L1324,0)</f>
        <v>0</v>
      </c>
      <c r="J1324" s="1">
        <f>IF('Залишки в регіоні'!$B1324=Лист2!$J$1,'Залишки в регіоні'!$L1324,0)</f>
        <v>0</v>
      </c>
      <c r="K1324" s="1">
        <f>IF('[1]Залишки в регіоні'!$B1324=[1]Лист2!$K$1,'[1]Залишки в регіоні'!$L1324,0)</f>
        <v>0</v>
      </c>
      <c r="L1324" s="1">
        <f>IF('[1]Залишки в регіоні'!$B1324=[1]Лист2!$L$1,'[1]Залишки в регіоні'!$L1324,0)</f>
        <v>0</v>
      </c>
    </row>
    <row r="1325" spans="1:12" x14ac:dyDescent="0.2">
      <c r="A1325" s="1">
        <f>IF('Залишки в регіоні'!$B1325=Лист2!$A$1,'Залишки в регіоні'!$L1325,0)</f>
        <v>0</v>
      </c>
      <c r="B1325" s="1">
        <f>IF('Залишки в регіоні'!$B1325=Лист2!$B$1,'Залишки в регіоні'!$L1325,0)</f>
        <v>0</v>
      </c>
      <c r="C1325" s="1">
        <f>IF('Залишки в регіоні'!$B1325=Лист2!$C$1,'Залишки в регіоні'!$L1325,0)</f>
        <v>0</v>
      </c>
      <c r="D1325" s="1">
        <f>IF('Залишки в регіоні'!$B1325=Лист2!$D$1,'Залишки в регіоні'!$L1325,0)</f>
        <v>0</v>
      </c>
      <c r="E1325" s="1">
        <f>IF('Залишки в регіоні'!$B1325=Лист2!$E$1,'Залишки в регіоні'!$L1325,0)</f>
        <v>0</v>
      </c>
      <c r="F1325" s="1">
        <f>IF('Залишки в регіоні'!$B1325=Лист2!$F$1,'Залишки в регіоні'!$L1325,0)</f>
        <v>0</v>
      </c>
      <c r="G1325" s="1">
        <f>IF('Залишки в регіоні'!$B1325=Лист2!$G$1,'Залишки в регіоні'!$L1325,0)</f>
        <v>0</v>
      </c>
      <c r="H1325" s="1">
        <f>IF('Залишки в регіоні'!$B1325=Лист2!$H$1,'Залишки в регіоні'!$L1325,0)</f>
        <v>0</v>
      </c>
      <c r="I1325" s="1">
        <f>IF('Залишки в регіоні'!$B1325=Лист2!$I$1,'Залишки в регіоні'!$L1325,0)</f>
        <v>0</v>
      </c>
      <c r="J1325" s="1">
        <f>IF('Залишки в регіоні'!$B1325=Лист2!$J$1,'Залишки в регіоні'!$L1325,0)</f>
        <v>0</v>
      </c>
      <c r="K1325" s="1">
        <f>IF('[1]Залишки в регіоні'!$B1325=[1]Лист2!$K$1,'[1]Залишки в регіоні'!$L1325,0)</f>
        <v>0</v>
      </c>
      <c r="L1325" s="1">
        <f>IF('[1]Залишки в регіоні'!$B1325=[1]Лист2!$L$1,'[1]Залишки в регіоні'!$L1325,0)</f>
        <v>0</v>
      </c>
    </row>
    <row r="1326" spans="1:12" x14ac:dyDescent="0.2">
      <c r="A1326" s="1">
        <f>IF('Залишки в регіоні'!$B1326=Лист2!$A$1,'Залишки в регіоні'!$L1326,0)</f>
        <v>0</v>
      </c>
      <c r="B1326" s="1">
        <f>IF('Залишки в регіоні'!$B1326=Лист2!$B$1,'Залишки в регіоні'!$L1326,0)</f>
        <v>0</v>
      </c>
      <c r="C1326" s="1">
        <f>IF('Залишки в регіоні'!$B1326=Лист2!$C$1,'Залишки в регіоні'!$L1326,0)</f>
        <v>0</v>
      </c>
      <c r="D1326" s="1">
        <f>IF('Залишки в регіоні'!$B1326=Лист2!$D$1,'Залишки в регіоні'!$L1326,0)</f>
        <v>0</v>
      </c>
      <c r="E1326" s="1">
        <f>IF('Залишки в регіоні'!$B1326=Лист2!$E$1,'Залишки в регіоні'!$L1326,0)</f>
        <v>0</v>
      </c>
      <c r="F1326" s="1">
        <f>IF('Залишки в регіоні'!$B1326=Лист2!$F$1,'Залишки в регіоні'!$L1326,0)</f>
        <v>0</v>
      </c>
      <c r="G1326" s="1">
        <f>IF('Залишки в регіоні'!$B1326=Лист2!$G$1,'Залишки в регіоні'!$L1326,0)</f>
        <v>0</v>
      </c>
      <c r="H1326" s="1">
        <f>IF('Залишки в регіоні'!$B1326=Лист2!$H$1,'Залишки в регіоні'!$L1326,0)</f>
        <v>0</v>
      </c>
      <c r="I1326" s="1">
        <f>IF('Залишки в регіоні'!$B1326=Лист2!$I$1,'Залишки в регіоні'!$L1326,0)</f>
        <v>0</v>
      </c>
      <c r="J1326" s="1">
        <f>IF('Залишки в регіоні'!$B1326=Лист2!$J$1,'Залишки в регіоні'!$L1326,0)</f>
        <v>0</v>
      </c>
      <c r="K1326" s="1">
        <f>IF('[1]Залишки в регіоні'!$B1326=[1]Лист2!$K$1,'[1]Залишки в регіоні'!$L1326,0)</f>
        <v>0</v>
      </c>
      <c r="L1326" s="1">
        <f>IF('[1]Залишки в регіоні'!$B1326=[1]Лист2!$L$1,'[1]Залишки в регіоні'!$L1326,0)</f>
        <v>0</v>
      </c>
    </row>
    <row r="1327" spans="1:12" x14ac:dyDescent="0.2">
      <c r="A1327" s="1">
        <f>IF('Залишки в регіоні'!$B1327=Лист2!$A$1,'Залишки в регіоні'!$L1327,0)</f>
        <v>0</v>
      </c>
      <c r="B1327" s="1">
        <f>IF('Залишки в регіоні'!$B1327=Лист2!$B$1,'Залишки в регіоні'!$L1327,0)</f>
        <v>0</v>
      </c>
      <c r="C1327" s="1">
        <f>IF('Залишки в регіоні'!$B1327=Лист2!$C$1,'Залишки в регіоні'!$L1327,0)</f>
        <v>0</v>
      </c>
      <c r="D1327" s="1">
        <f>IF('Залишки в регіоні'!$B1327=Лист2!$D$1,'Залишки в регіоні'!$L1327,0)</f>
        <v>0</v>
      </c>
      <c r="E1327" s="1">
        <f>IF('Залишки в регіоні'!$B1327=Лист2!$E$1,'Залишки в регіоні'!$L1327,0)</f>
        <v>0</v>
      </c>
      <c r="F1327" s="1">
        <f>IF('Залишки в регіоні'!$B1327=Лист2!$F$1,'Залишки в регіоні'!$L1327,0)</f>
        <v>0</v>
      </c>
      <c r="G1327" s="1">
        <f>IF('Залишки в регіоні'!$B1327=Лист2!$G$1,'Залишки в регіоні'!$L1327,0)</f>
        <v>0</v>
      </c>
      <c r="H1327" s="1">
        <f>IF('Залишки в регіоні'!$B1327=Лист2!$H$1,'Залишки в регіоні'!$L1327,0)</f>
        <v>0</v>
      </c>
      <c r="I1327" s="1">
        <f>IF('Залишки в регіоні'!$B1327=Лист2!$I$1,'Залишки в регіоні'!$L1327,0)</f>
        <v>0</v>
      </c>
      <c r="J1327" s="1">
        <f>IF('Залишки в регіоні'!$B1327=Лист2!$J$1,'Залишки в регіоні'!$L1327,0)</f>
        <v>0</v>
      </c>
      <c r="K1327" s="1">
        <f>IF('[1]Залишки в регіоні'!$B1327=[1]Лист2!$K$1,'[1]Залишки в регіоні'!$L1327,0)</f>
        <v>0</v>
      </c>
      <c r="L1327" s="1">
        <f>IF('[1]Залишки в регіоні'!$B1327=[1]Лист2!$L$1,'[1]Залишки в регіоні'!$L1327,0)</f>
        <v>0</v>
      </c>
    </row>
    <row r="1328" spans="1:12" x14ac:dyDescent="0.2">
      <c r="A1328" s="1">
        <f>IF('Залишки в регіоні'!$B1328=Лист2!$A$1,'Залишки в регіоні'!$L1328,0)</f>
        <v>0</v>
      </c>
      <c r="B1328" s="1">
        <f>IF('Залишки в регіоні'!$B1328=Лист2!$B$1,'Залишки в регіоні'!$L1328,0)</f>
        <v>0</v>
      </c>
      <c r="C1328" s="1">
        <f>IF('Залишки в регіоні'!$B1328=Лист2!$C$1,'Залишки в регіоні'!$L1328,0)</f>
        <v>0</v>
      </c>
      <c r="D1328" s="1">
        <f>IF('Залишки в регіоні'!$B1328=Лист2!$D$1,'Залишки в регіоні'!$L1328,0)</f>
        <v>0</v>
      </c>
      <c r="E1328" s="1">
        <f>IF('Залишки в регіоні'!$B1328=Лист2!$E$1,'Залишки в регіоні'!$L1328,0)</f>
        <v>0</v>
      </c>
      <c r="F1328" s="1">
        <f>IF('Залишки в регіоні'!$B1328=Лист2!$F$1,'Залишки в регіоні'!$L1328,0)</f>
        <v>0</v>
      </c>
      <c r="G1328" s="1">
        <f>IF('Залишки в регіоні'!$B1328=Лист2!$G$1,'Залишки в регіоні'!$L1328,0)</f>
        <v>0</v>
      </c>
      <c r="H1328" s="1">
        <f>IF('Залишки в регіоні'!$B1328=Лист2!$H$1,'Залишки в регіоні'!$L1328,0)</f>
        <v>0</v>
      </c>
      <c r="I1328" s="1">
        <f>IF('Залишки в регіоні'!$B1328=Лист2!$I$1,'Залишки в регіоні'!$L1328,0)</f>
        <v>0</v>
      </c>
      <c r="J1328" s="1">
        <f>IF('Залишки в регіоні'!$B1328=Лист2!$J$1,'Залишки в регіоні'!$L1328,0)</f>
        <v>0</v>
      </c>
      <c r="K1328" s="1">
        <f>IF('[1]Залишки в регіоні'!$B1328=[1]Лист2!$K$1,'[1]Залишки в регіоні'!$L1328,0)</f>
        <v>0</v>
      </c>
      <c r="L1328" s="1">
        <f>IF('[1]Залишки в регіоні'!$B1328=[1]Лист2!$L$1,'[1]Залишки в регіоні'!$L1328,0)</f>
        <v>0</v>
      </c>
    </row>
    <row r="1329" spans="1:12" x14ac:dyDescent="0.2">
      <c r="A1329" s="1">
        <f>IF('Залишки в регіоні'!$B1329=Лист2!$A$1,'Залишки в регіоні'!$L1329,0)</f>
        <v>0</v>
      </c>
      <c r="B1329" s="1">
        <f>IF('Залишки в регіоні'!$B1329=Лист2!$B$1,'Залишки в регіоні'!$L1329,0)</f>
        <v>0</v>
      </c>
      <c r="C1329" s="1">
        <f>IF('Залишки в регіоні'!$B1329=Лист2!$C$1,'Залишки в регіоні'!$L1329,0)</f>
        <v>0</v>
      </c>
      <c r="D1329" s="1">
        <f>IF('Залишки в регіоні'!$B1329=Лист2!$D$1,'Залишки в регіоні'!$L1329,0)</f>
        <v>0</v>
      </c>
      <c r="E1329" s="1">
        <f>IF('Залишки в регіоні'!$B1329=Лист2!$E$1,'Залишки в регіоні'!$L1329,0)</f>
        <v>0</v>
      </c>
      <c r="F1329" s="1">
        <f>IF('Залишки в регіоні'!$B1329=Лист2!$F$1,'Залишки в регіоні'!$L1329,0)</f>
        <v>0</v>
      </c>
      <c r="G1329" s="1">
        <f>IF('Залишки в регіоні'!$B1329=Лист2!$G$1,'Залишки в регіоні'!$L1329,0)</f>
        <v>0</v>
      </c>
      <c r="H1329" s="1">
        <f>IF('Залишки в регіоні'!$B1329=Лист2!$H$1,'Залишки в регіоні'!$L1329,0)</f>
        <v>0</v>
      </c>
      <c r="I1329" s="1">
        <f>IF('Залишки в регіоні'!$B1329=Лист2!$I$1,'Залишки в регіоні'!$L1329,0)</f>
        <v>0</v>
      </c>
      <c r="J1329" s="1">
        <f>IF('Залишки в регіоні'!$B1329=Лист2!$J$1,'Залишки в регіоні'!$L1329,0)</f>
        <v>0</v>
      </c>
      <c r="K1329" s="1">
        <f>IF('[1]Залишки в регіоні'!$B1329=[1]Лист2!$K$1,'[1]Залишки в регіоні'!$L1329,0)</f>
        <v>0</v>
      </c>
      <c r="L1329" s="1">
        <f>IF('[1]Залишки в регіоні'!$B1329=[1]Лист2!$L$1,'[1]Залишки в регіоні'!$L1329,0)</f>
        <v>0</v>
      </c>
    </row>
    <row r="1330" spans="1:12" x14ac:dyDescent="0.2">
      <c r="A1330" s="1">
        <f>IF('Залишки в регіоні'!$B1330=Лист2!$A$1,'Залишки в регіоні'!$L1330,0)</f>
        <v>0</v>
      </c>
      <c r="B1330" s="1">
        <f>IF('Залишки в регіоні'!$B1330=Лист2!$B$1,'Залишки в регіоні'!$L1330,0)</f>
        <v>0</v>
      </c>
      <c r="C1330" s="1">
        <f>IF('Залишки в регіоні'!$B1330=Лист2!$C$1,'Залишки в регіоні'!$L1330,0)</f>
        <v>0</v>
      </c>
      <c r="D1330" s="1">
        <f>IF('Залишки в регіоні'!$B1330=Лист2!$D$1,'Залишки в регіоні'!$L1330,0)</f>
        <v>0</v>
      </c>
      <c r="E1330" s="1">
        <f>IF('Залишки в регіоні'!$B1330=Лист2!$E$1,'Залишки в регіоні'!$L1330,0)</f>
        <v>0</v>
      </c>
      <c r="F1330" s="1">
        <f>IF('Залишки в регіоні'!$B1330=Лист2!$F$1,'Залишки в регіоні'!$L1330,0)</f>
        <v>0</v>
      </c>
      <c r="G1330" s="1">
        <f>IF('Залишки в регіоні'!$B1330=Лист2!$G$1,'Залишки в регіоні'!$L1330,0)</f>
        <v>0</v>
      </c>
      <c r="H1330" s="1">
        <f>IF('Залишки в регіоні'!$B1330=Лист2!$H$1,'Залишки в регіоні'!$L1330,0)</f>
        <v>0</v>
      </c>
      <c r="I1330" s="1">
        <f>IF('Залишки в регіоні'!$B1330=Лист2!$I$1,'Залишки в регіоні'!$L1330,0)</f>
        <v>0</v>
      </c>
      <c r="J1330" s="1">
        <f>IF('Залишки в регіоні'!$B1330=Лист2!$J$1,'Залишки в регіоні'!$L1330,0)</f>
        <v>0</v>
      </c>
      <c r="K1330" s="1">
        <f>IF('[1]Залишки в регіоні'!$B1330=[1]Лист2!$K$1,'[1]Залишки в регіоні'!$L1330,0)</f>
        <v>0</v>
      </c>
      <c r="L1330" s="1">
        <f>IF('[1]Залишки в регіоні'!$B1330=[1]Лист2!$L$1,'[1]Залишки в регіоні'!$L1330,0)</f>
        <v>0</v>
      </c>
    </row>
    <row r="1331" spans="1:12" x14ac:dyDescent="0.2">
      <c r="A1331" s="1">
        <f>IF('Залишки в регіоні'!$B1331=Лист2!$A$1,'Залишки в регіоні'!$L1331,0)</f>
        <v>0</v>
      </c>
      <c r="B1331" s="1">
        <f>IF('Залишки в регіоні'!$B1331=Лист2!$B$1,'Залишки в регіоні'!$L1331,0)</f>
        <v>0</v>
      </c>
      <c r="C1331" s="1">
        <f>IF('Залишки в регіоні'!$B1331=Лист2!$C$1,'Залишки в регіоні'!$L1331,0)</f>
        <v>0</v>
      </c>
      <c r="D1331" s="1">
        <f>IF('Залишки в регіоні'!$B1331=Лист2!$D$1,'Залишки в регіоні'!$L1331,0)</f>
        <v>0</v>
      </c>
      <c r="E1331" s="1">
        <f>IF('Залишки в регіоні'!$B1331=Лист2!$E$1,'Залишки в регіоні'!$L1331,0)</f>
        <v>0</v>
      </c>
      <c r="F1331" s="1">
        <f>IF('Залишки в регіоні'!$B1331=Лист2!$F$1,'Залишки в регіоні'!$L1331,0)</f>
        <v>0</v>
      </c>
      <c r="G1331" s="1">
        <f>IF('Залишки в регіоні'!$B1331=Лист2!$G$1,'Залишки в регіоні'!$L1331,0)</f>
        <v>0</v>
      </c>
      <c r="H1331" s="1">
        <f>IF('Залишки в регіоні'!$B1331=Лист2!$H$1,'Залишки в регіоні'!$L1331,0)</f>
        <v>0</v>
      </c>
      <c r="I1331" s="1">
        <f>IF('Залишки в регіоні'!$B1331=Лист2!$I$1,'Залишки в регіоні'!$L1331,0)</f>
        <v>0</v>
      </c>
      <c r="J1331" s="1">
        <f>IF('Залишки в регіоні'!$B1331=Лист2!$J$1,'Залишки в регіоні'!$L1331,0)</f>
        <v>0</v>
      </c>
      <c r="K1331" s="1">
        <f>IF('[1]Залишки в регіоні'!$B1331=[1]Лист2!$K$1,'[1]Залишки в регіоні'!$L1331,0)</f>
        <v>0</v>
      </c>
      <c r="L1331" s="1">
        <f>IF('[1]Залишки в регіоні'!$B1331=[1]Лист2!$L$1,'[1]Залишки в регіоні'!$L1331,0)</f>
        <v>0</v>
      </c>
    </row>
    <row r="1332" spans="1:12" x14ac:dyDescent="0.2">
      <c r="A1332" s="1">
        <f>IF('Залишки в регіоні'!$B1332=Лист2!$A$1,'Залишки в регіоні'!$L1332,0)</f>
        <v>0</v>
      </c>
      <c r="B1332" s="1">
        <f>IF('Залишки в регіоні'!$B1332=Лист2!$B$1,'Залишки в регіоні'!$L1332,0)</f>
        <v>0</v>
      </c>
      <c r="C1332" s="1">
        <f>IF('Залишки в регіоні'!$B1332=Лист2!$C$1,'Залишки в регіоні'!$L1332,0)</f>
        <v>0</v>
      </c>
      <c r="D1332" s="1">
        <f>IF('Залишки в регіоні'!$B1332=Лист2!$D$1,'Залишки в регіоні'!$L1332,0)</f>
        <v>0</v>
      </c>
      <c r="E1332" s="1">
        <f>IF('Залишки в регіоні'!$B1332=Лист2!$E$1,'Залишки в регіоні'!$L1332,0)</f>
        <v>0</v>
      </c>
      <c r="F1332" s="1">
        <f>IF('Залишки в регіоні'!$B1332=Лист2!$F$1,'Залишки в регіоні'!$L1332,0)</f>
        <v>0</v>
      </c>
      <c r="G1332" s="1">
        <f>IF('Залишки в регіоні'!$B1332=Лист2!$G$1,'Залишки в регіоні'!$L1332,0)</f>
        <v>0</v>
      </c>
      <c r="H1332" s="1">
        <f>IF('Залишки в регіоні'!$B1332=Лист2!$H$1,'Залишки в регіоні'!$L1332,0)</f>
        <v>0</v>
      </c>
      <c r="I1332" s="1">
        <f>IF('Залишки в регіоні'!$B1332=Лист2!$I$1,'Залишки в регіоні'!$L1332,0)</f>
        <v>0</v>
      </c>
      <c r="J1332" s="1">
        <f>IF('Залишки в регіоні'!$B1332=Лист2!$J$1,'Залишки в регіоні'!$L1332,0)</f>
        <v>0</v>
      </c>
      <c r="K1332" s="1">
        <f>IF('[1]Залишки в регіоні'!$B1332=[1]Лист2!$K$1,'[1]Залишки в регіоні'!$L1332,0)</f>
        <v>0</v>
      </c>
      <c r="L1332" s="1">
        <f>IF('[1]Залишки в регіоні'!$B1332=[1]Лист2!$L$1,'[1]Залишки в регіоні'!$L1332,0)</f>
        <v>0</v>
      </c>
    </row>
    <row r="1333" spans="1:12" x14ac:dyDescent="0.2">
      <c r="A1333" s="1">
        <f>IF('Залишки в регіоні'!$B1333=Лист2!$A$1,'Залишки в регіоні'!$L1333,0)</f>
        <v>0</v>
      </c>
      <c r="B1333" s="1">
        <f>IF('Залишки в регіоні'!$B1333=Лист2!$B$1,'Залишки в регіоні'!$L1333,0)</f>
        <v>0</v>
      </c>
      <c r="C1333" s="1">
        <f>IF('Залишки в регіоні'!$B1333=Лист2!$C$1,'Залишки в регіоні'!$L1333,0)</f>
        <v>0</v>
      </c>
      <c r="D1333" s="1">
        <f>IF('Залишки в регіоні'!$B1333=Лист2!$D$1,'Залишки в регіоні'!$L1333,0)</f>
        <v>0</v>
      </c>
      <c r="E1333" s="1">
        <f>IF('Залишки в регіоні'!$B1333=Лист2!$E$1,'Залишки в регіоні'!$L1333,0)</f>
        <v>0</v>
      </c>
      <c r="F1333" s="1">
        <f>IF('Залишки в регіоні'!$B1333=Лист2!$F$1,'Залишки в регіоні'!$L1333,0)</f>
        <v>0</v>
      </c>
      <c r="G1333" s="1">
        <f>IF('Залишки в регіоні'!$B1333=Лист2!$G$1,'Залишки в регіоні'!$L1333,0)</f>
        <v>0</v>
      </c>
      <c r="H1333" s="1">
        <f>IF('Залишки в регіоні'!$B1333=Лист2!$H$1,'Залишки в регіоні'!$L1333,0)</f>
        <v>0</v>
      </c>
      <c r="I1333" s="1">
        <f>IF('Залишки в регіоні'!$B1333=Лист2!$I$1,'Залишки в регіоні'!$L1333,0)</f>
        <v>0</v>
      </c>
      <c r="J1333" s="1">
        <f>IF('Залишки в регіоні'!$B1333=Лист2!$J$1,'Залишки в регіоні'!$L1333,0)</f>
        <v>0</v>
      </c>
      <c r="K1333" s="1">
        <f>IF('[1]Залишки в регіоні'!$B1333=[1]Лист2!$K$1,'[1]Залишки в регіоні'!$L1333,0)</f>
        <v>0</v>
      </c>
      <c r="L1333" s="1">
        <f>IF('[1]Залишки в регіоні'!$B1333=[1]Лист2!$L$1,'[1]Залишки в регіоні'!$L1333,0)</f>
        <v>0</v>
      </c>
    </row>
    <row r="1334" spans="1:12" x14ac:dyDescent="0.2">
      <c r="A1334" s="1">
        <f>IF('Залишки в регіоні'!$B1334=Лист2!$A$1,'Залишки в регіоні'!$L1334,0)</f>
        <v>0</v>
      </c>
      <c r="B1334" s="1">
        <f>IF('Залишки в регіоні'!$B1334=Лист2!$B$1,'Залишки в регіоні'!$L1334,0)</f>
        <v>0</v>
      </c>
      <c r="C1334" s="1">
        <f>IF('Залишки в регіоні'!$B1334=Лист2!$C$1,'Залишки в регіоні'!$L1334,0)</f>
        <v>0</v>
      </c>
      <c r="D1334" s="1">
        <f>IF('Залишки в регіоні'!$B1334=Лист2!$D$1,'Залишки в регіоні'!$L1334,0)</f>
        <v>0</v>
      </c>
      <c r="E1334" s="1">
        <f>IF('Залишки в регіоні'!$B1334=Лист2!$E$1,'Залишки в регіоні'!$L1334,0)</f>
        <v>0</v>
      </c>
      <c r="F1334" s="1">
        <f>IF('Залишки в регіоні'!$B1334=Лист2!$F$1,'Залишки в регіоні'!$L1334,0)</f>
        <v>0</v>
      </c>
      <c r="G1334" s="1">
        <f>IF('Залишки в регіоні'!$B1334=Лист2!$G$1,'Залишки в регіоні'!$L1334,0)</f>
        <v>0</v>
      </c>
      <c r="H1334" s="1">
        <f>IF('Залишки в регіоні'!$B1334=Лист2!$H$1,'Залишки в регіоні'!$L1334,0)</f>
        <v>0</v>
      </c>
      <c r="I1334" s="1">
        <f>IF('Залишки в регіоні'!$B1334=Лист2!$I$1,'Залишки в регіоні'!$L1334,0)</f>
        <v>0</v>
      </c>
      <c r="J1334" s="1">
        <f>IF('Залишки в регіоні'!$B1334=Лист2!$J$1,'Залишки в регіоні'!$L1334,0)</f>
        <v>0</v>
      </c>
      <c r="K1334" s="1">
        <f>IF('[1]Залишки в регіоні'!$B1334=[1]Лист2!$K$1,'[1]Залишки в регіоні'!$L1334,0)</f>
        <v>0</v>
      </c>
      <c r="L1334" s="1">
        <f>IF('[1]Залишки в регіоні'!$B1334=[1]Лист2!$L$1,'[1]Залишки в регіоні'!$L1334,0)</f>
        <v>0</v>
      </c>
    </row>
    <row r="1335" spans="1:12" x14ac:dyDescent="0.2">
      <c r="A1335" s="1">
        <f>IF('Залишки в регіоні'!$B1335=Лист2!$A$1,'Залишки в регіоні'!$L1335,0)</f>
        <v>0</v>
      </c>
      <c r="B1335" s="1">
        <f>IF('Залишки в регіоні'!$B1335=Лист2!$B$1,'Залишки в регіоні'!$L1335,0)</f>
        <v>0</v>
      </c>
      <c r="C1335" s="1">
        <f>IF('Залишки в регіоні'!$B1335=Лист2!$C$1,'Залишки в регіоні'!$L1335,0)</f>
        <v>0</v>
      </c>
      <c r="D1335" s="1">
        <f>IF('Залишки в регіоні'!$B1335=Лист2!$D$1,'Залишки в регіоні'!$L1335,0)</f>
        <v>0</v>
      </c>
      <c r="E1335" s="1">
        <f>IF('Залишки в регіоні'!$B1335=Лист2!$E$1,'Залишки в регіоні'!$L1335,0)</f>
        <v>0</v>
      </c>
      <c r="F1335" s="1">
        <f>IF('Залишки в регіоні'!$B1335=Лист2!$F$1,'Залишки в регіоні'!$L1335,0)</f>
        <v>0</v>
      </c>
      <c r="G1335" s="1">
        <f>IF('Залишки в регіоні'!$B1335=Лист2!$G$1,'Залишки в регіоні'!$L1335,0)</f>
        <v>0</v>
      </c>
      <c r="H1335" s="1">
        <f>IF('Залишки в регіоні'!$B1335=Лист2!$H$1,'Залишки в регіоні'!$L1335,0)</f>
        <v>0</v>
      </c>
      <c r="I1335" s="1">
        <f>IF('Залишки в регіоні'!$B1335=Лист2!$I$1,'Залишки в регіоні'!$L1335,0)</f>
        <v>0</v>
      </c>
      <c r="J1335" s="1">
        <f>IF('Залишки в регіоні'!$B1335=Лист2!$J$1,'Залишки в регіоні'!$L1335,0)</f>
        <v>0</v>
      </c>
      <c r="K1335" s="1">
        <f>IF('[1]Залишки в регіоні'!$B1335=[1]Лист2!$K$1,'[1]Залишки в регіоні'!$L1335,0)</f>
        <v>0</v>
      </c>
      <c r="L1335" s="1">
        <f>IF('[1]Залишки в регіоні'!$B1335=[1]Лист2!$L$1,'[1]Залишки в регіоні'!$L1335,0)</f>
        <v>0</v>
      </c>
    </row>
    <row r="1336" spans="1:12" x14ac:dyDescent="0.2">
      <c r="A1336" s="1">
        <f>IF('Залишки в регіоні'!$B1336=Лист2!$A$1,'Залишки в регіоні'!$L1336,0)</f>
        <v>0</v>
      </c>
      <c r="B1336" s="1">
        <f>IF('Залишки в регіоні'!$B1336=Лист2!$B$1,'Залишки в регіоні'!$L1336,0)</f>
        <v>0</v>
      </c>
      <c r="C1336" s="1">
        <f>IF('Залишки в регіоні'!$B1336=Лист2!$C$1,'Залишки в регіоні'!$L1336,0)</f>
        <v>0</v>
      </c>
      <c r="D1336" s="1">
        <f>IF('Залишки в регіоні'!$B1336=Лист2!$D$1,'Залишки в регіоні'!$L1336,0)</f>
        <v>0</v>
      </c>
      <c r="E1336" s="1">
        <f>IF('Залишки в регіоні'!$B1336=Лист2!$E$1,'Залишки в регіоні'!$L1336,0)</f>
        <v>0</v>
      </c>
      <c r="F1336" s="1">
        <f>IF('Залишки в регіоні'!$B1336=Лист2!$F$1,'Залишки в регіоні'!$L1336,0)</f>
        <v>0</v>
      </c>
      <c r="G1336" s="1">
        <f>IF('Залишки в регіоні'!$B1336=Лист2!$G$1,'Залишки в регіоні'!$L1336,0)</f>
        <v>0</v>
      </c>
      <c r="H1336" s="1">
        <f>IF('Залишки в регіоні'!$B1336=Лист2!$H$1,'Залишки в регіоні'!$L1336,0)</f>
        <v>0</v>
      </c>
      <c r="I1336" s="1">
        <f>IF('Залишки в регіоні'!$B1336=Лист2!$I$1,'Залишки в регіоні'!$L1336,0)</f>
        <v>0</v>
      </c>
      <c r="J1336" s="1">
        <f>IF('Залишки в регіоні'!$B1336=Лист2!$J$1,'Залишки в регіоні'!$L1336,0)</f>
        <v>0</v>
      </c>
      <c r="K1336" s="1">
        <f>IF('[1]Залишки в регіоні'!$B1336=[1]Лист2!$K$1,'[1]Залишки в регіоні'!$L1336,0)</f>
        <v>0</v>
      </c>
      <c r="L1336" s="1">
        <f>IF('[1]Залишки в регіоні'!$B1336=[1]Лист2!$L$1,'[1]Залишки в регіоні'!$L1336,0)</f>
        <v>0</v>
      </c>
    </row>
    <row r="1337" spans="1:12" x14ac:dyDescent="0.2">
      <c r="A1337" s="1">
        <f>IF('Залишки в регіоні'!$B1337=Лист2!$A$1,'Залишки в регіоні'!$L1337,0)</f>
        <v>0</v>
      </c>
      <c r="B1337" s="1">
        <f>IF('Залишки в регіоні'!$B1337=Лист2!$B$1,'Залишки в регіоні'!$L1337,0)</f>
        <v>0</v>
      </c>
      <c r="C1337" s="1">
        <f>IF('Залишки в регіоні'!$B1337=Лист2!$C$1,'Залишки в регіоні'!$L1337,0)</f>
        <v>0</v>
      </c>
      <c r="D1337" s="1">
        <f>IF('Залишки в регіоні'!$B1337=Лист2!$D$1,'Залишки в регіоні'!$L1337,0)</f>
        <v>0</v>
      </c>
      <c r="E1337" s="1">
        <f>IF('Залишки в регіоні'!$B1337=Лист2!$E$1,'Залишки в регіоні'!$L1337,0)</f>
        <v>0</v>
      </c>
      <c r="F1337" s="1">
        <f>IF('Залишки в регіоні'!$B1337=Лист2!$F$1,'Залишки в регіоні'!$L1337,0)</f>
        <v>0</v>
      </c>
      <c r="G1337" s="1">
        <f>IF('Залишки в регіоні'!$B1337=Лист2!$G$1,'Залишки в регіоні'!$L1337,0)</f>
        <v>0</v>
      </c>
      <c r="H1337" s="1">
        <f>IF('Залишки в регіоні'!$B1337=Лист2!$H$1,'Залишки в регіоні'!$L1337,0)</f>
        <v>0</v>
      </c>
      <c r="I1337" s="1">
        <f>IF('Залишки в регіоні'!$B1337=Лист2!$I$1,'Залишки в регіоні'!$L1337,0)</f>
        <v>0</v>
      </c>
      <c r="J1337" s="1">
        <f>IF('Залишки в регіоні'!$B1337=Лист2!$J$1,'Залишки в регіоні'!$L1337,0)</f>
        <v>0</v>
      </c>
      <c r="K1337" s="1">
        <f>IF('[1]Залишки в регіоні'!$B1337=[1]Лист2!$K$1,'[1]Залишки в регіоні'!$L1337,0)</f>
        <v>0</v>
      </c>
      <c r="L1337" s="1">
        <f>IF('[1]Залишки в регіоні'!$B1337=[1]Лист2!$L$1,'[1]Залишки в регіоні'!$L1337,0)</f>
        <v>0</v>
      </c>
    </row>
    <row r="1338" spans="1:12" x14ac:dyDescent="0.2">
      <c r="A1338" s="1">
        <f>IF('Залишки в регіоні'!$B1338=Лист2!$A$1,'Залишки в регіоні'!$L1338,0)</f>
        <v>0</v>
      </c>
      <c r="B1338" s="1">
        <f>IF('Залишки в регіоні'!$B1338=Лист2!$B$1,'Залишки в регіоні'!$L1338,0)</f>
        <v>0</v>
      </c>
      <c r="C1338" s="1">
        <f>IF('Залишки в регіоні'!$B1338=Лист2!$C$1,'Залишки в регіоні'!$L1338,0)</f>
        <v>0</v>
      </c>
      <c r="D1338" s="1">
        <f>IF('Залишки в регіоні'!$B1338=Лист2!$D$1,'Залишки в регіоні'!$L1338,0)</f>
        <v>0</v>
      </c>
      <c r="E1338" s="1">
        <f>IF('Залишки в регіоні'!$B1338=Лист2!$E$1,'Залишки в регіоні'!$L1338,0)</f>
        <v>0</v>
      </c>
      <c r="F1338" s="1">
        <f>IF('Залишки в регіоні'!$B1338=Лист2!$F$1,'Залишки в регіоні'!$L1338,0)</f>
        <v>0</v>
      </c>
      <c r="G1338" s="1">
        <f>IF('Залишки в регіоні'!$B1338=Лист2!$G$1,'Залишки в регіоні'!$L1338,0)</f>
        <v>0</v>
      </c>
      <c r="H1338" s="1">
        <f>IF('Залишки в регіоні'!$B1338=Лист2!$H$1,'Залишки в регіоні'!$L1338,0)</f>
        <v>0</v>
      </c>
      <c r="I1338" s="1">
        <f>IF('Залишки в регіоні'!$B1338=Лист2!$I$1,'Залишки в регіоні'!$L1338,0)</f>
        <v>0</v>
      </c>
      <c r="J1338" s="1">
        <f>IF('Залишки в регіоні'!$B1338=Лист2!$J$1,'Залишки в регіоні'!$L1338,0)</f>
        <v>0</v>
      </c>
      <c r="K1338" s="1">
        <f>IF('[1]Залишки в регіоні'!$B1338=[1]Лист2!$K$1,'[1]Залишки в регіоні'!$L1338,0)</f>
        <v>0</v>
      </c>
      <c r="L1338" s="1">
        <f>IF('[1]Залишки в регіоні'!$B1338=[1]Лист2!$L$1,'[1]Залишки в регіоні'!$L1338,0)</f>
        <v>0</v>
      </c>
    </row>
    <row r="1339" spans="1:12" x14ac:dyDescent="0.2">
      <c r="A1339" s="1">
        <f>IF('Залишки в регіоні'!$B1339=Лист2!$A$1,'Залишки в регіоні'!$L1339,0)</f>
        <v>0</v>
      </c>
      <c r="B1339" s="1">
        <f>IF('Залишки в регіоні'!$B1339=Лист2!$B$1,'Залишки в регіоні'!$L1339,0)</f>
        <v>0</v>
      </c>
      <c r="C1339" s="1">
        <f>IF('Залишки в регіоні'!$B1339=Лист2!$C$1,'Залишки в регіоні'!$L1339,0)</f>
        <v>0</v>
      </c>
      <c r="D1339" s="1">
        <f>IF('Залишки в регіоні'!$B1339=Лист2!$D$1,'Залишки в регіоні'!$L1339,0)</f>
        <v>0</v>
      </c>
      <c r="E1339" s="1">
        <f>IF('Залишки в регіоні'!$B1339=Лист2!$E$1,'Залишки в регіоні'!$L1339,0)</f>
        <v>0</v>
      </c>
      <c r="F1339" s="1">
        <f>IF('Залишки в регіоні'!$B1339=Лист2!$F$1,'Залишки в регіоні'!$L1339,0)</f>
        <v>0</v>
      </c>
      <c r="G1339" s="1">
        <f>IF('Залишки в регіоні'!$B1339=Лист2!$G$1,'Залишки в регіоні'!$L1339,0)</f>
        <v>0</v>
      </c>
      <c r="H1339" s="1">
        <f>IF('Залишки в регіоні'!$B1339=Лист2!$H$1,'Залишки в регіоні'!$L1339,0)</f>
        <v>0</v>
      </c>
      <c r="I1339" s="1">
        <f>IF('Залишки в регіоні'!$B1339=Лист2!$I$1,'Залишки в регіоні'!$L1339,0)</f>
        <v>0</v>
      </c>
      <c r="J1339" s="1">
        <f>IF('Залишки в регіоні'!$B1339=Лист2!$J$1,'Залишки в регіоні'!$L1339,0)</f>
        <v>0</v>
      </c>
      <c r="K1339" s="1">
        <f>IF('[1]Залишки в регіоні'!$B1339=[1]Лист2!$K$1,'[1]Залишки в регіоні'!$L1339,0)</f>
        <v>0</v>
      </c>
      <c r="L1339" s="1">
        <f>IF('[1]Залишки в регіоні'!$B1339=[1]Лист2!$L$1,'[1]Залишки в регіоні'!$L1339,0)</f>
        <v>0</v>
      </c>
    </row>
    <row r="1340" spans="1:12" x14ac:dyDescent="0.2">
      <c r="A1340" s="1">
        <f>IF('Залишки в регіоні'!$B1340=Лист2!$A$1,'Залишки в регіоні'!$L1340,0)</f>
        <v>0</v>
      </c>
      <c r="B1340" s="1">
        <f>IF('Залишки в регіоні'!$B1340=Лист2!$B$1,'Залишки в регіоні'!$L1340,0)</f>
        <v>0</v>
      </c>
      <c r="C1340" s="1">
        <f>IF('Залишки в регіоні'!$B1340=Лист2!$C$1,'Залишки в регіоні'!$L1340,0)</f>
        <v>0</v>
      </c>
      <c r="D1340" s="1">
        <f>IF('Залишки в регіоні'!$B1340=Лист2!$D$1,'Залишки в регіоні'!$L1340,0)</f>
        <v>0</v>
      </c>
      <c r="E1340" s="1">
        <f>IF('Залишки в регіоні'!$B1340=Лист2!$E$1,'Залишки в регіоні'!$L1340,0)</f>
        <v>0</v>
      </c>
      <c r="F1340" s="1">
        <f>IF('Залишки в регіоні'!$B1340=Лист2!$F$1,'Залишки в регіоні'!$L1340,0)</f>
        <v>0</v>
      </c>
      <c r="G1340" s="1">
        <f>IF('Залишки в регіоні'!$B1340=Лист2!$G$1,'Залишки в регіоні'!$L1340,0)</f>
        <v>0</v>
      </c>
      <c r="H1340" s="1">
        <f>IF('Залишки в регіоні'!$B1340=Лист2!$H$1,'Залишки в регіоні'!$L1340,0)</f>
        <v>0</v>
      </c>
      <c r="I1340" s="1">
        <f>IF('Залишки в регіоні'!$B1340=Лист2!$I$1,'Залишки в регіоні'!$L1340,0)</f>
        <v>0</v>
      </c>
      <c r="J1340" s="1">
        <f>IF('Залишки в регіоні'!$B1340=Лист2!$J$1,'Залишки в регіоні'!$L1340,0)</f>
        <v>0</v>
      </c>
      <c r="K1340" s="1">
        <f>IF('[1]Залишки в регіоні'!$B1340=[1]Лист2!$K$1,'[1]Залишки в регіоні'!$L1340,0)</f>
        <v>0</v>
      </c>
      <c r="L1340" s="1">
        <f>IF('[1]Залишки в регіоні'!$B1340=[1]Лист2!$L$1,'[1]Залишки в регіоні'!$L1340,0)</f>
        <v>0</v>
      </c>
    </row>
    <row r="1341" spans="1:12" x14ac:dyDescent="0.2">
      <c r="A1341" s="1">
        <f>IF('Залишки в регіоні'!$B1341=Лист2!$A$1,'Залишки в регіоні'!$L1341,0)</f>
        <v>0</v>
      </c>
      <c r="B1341" s="1">
        <f>IF('Залишки в регіоні'!$B1341=Лист2!$B$1,'Залишки в регіоні'!$L1341,0)</f>
        <v>0</v>
      </c>
      <c r="C1341" s="1">
        <f>IF('Залишки в регіоні'!$B1341=Лист2!$C$1,'Залишки в регіоні'!$L1341,0)</f>
        <v>0</v>
      </c>
      <c r="D1341" s="1">
        <f>IF('Залишки в регіоні'!$B1341=Лист2!$D$1,'Залишки в регіоні'!$L1341,0)</f>
        <v>0</v>
      </c>
      <c r="E1341" s="1">
        <f>IF('Залишки в регіоні'!$B1341=Лист2!$E$1,'Залишки в регіоні'!$L1341,0)</f>
        <v>0</v>
      </c>
      <c r="F1341" s="1">
        <f>IF('Залишки в регіоні'!$B1341=Лист2!$F$1,'Залишки в регіоні'!$L1341,0)</f>
        <v>0</v>
      </c>
      <c r="G1341" s="1">
        <f>IF('Залишки в регіоні'!$B1341=Лист2!$G$1,'Залишки в регіоні'!$L1341,0)</f>
        <v>0</v>
      </c>
      <c r="H1341" s="1">
        <f>IF('Залишки в регіоні'!$B1341=Лист2!$H$1,'Залишки в регіоні'!$L1341,0)</f>
        <v>0</v>
      </c>
      <c r="I1341" s="1">
        <f>IF('Залишки в регіоні'!$B1341=Лист2!$I$1,'Залишки в регіоні'!$L1341,0)</f>
        <v>0</v>
      </c>
      <c r="J1341" s="1">
        <f>IF('Залишки в регіоні'!$B1341=Лист2!$J$1,'Залишки в регіоні'!$L1341,0)</f>
        <v>0</v>
      </c>
      <c r="K1341" s="1">
        <f>IF('[1]Залишки в регіоні'!$B1341=[1]Лист2!$K$1,'[1]Залишки в регіоні'!$L1341,0)</f>
        <v>0</v>
      </c>
      <c r="L1341" s="1">
        <f>IF('[1]Залишки в регіоні'!$B1341=[1]Лист2!$L$1,'[1]Залишки в регіоні'!$L1341,0)</f>
        <v>0</v>
      </c>
    </row>
    <row r="1342" spans="1:12" x14ac:dyDescent="0.2">
      <c r="A1342" s="1">
        <f>IF('Залишки в регіоні'!$B1342=Лист2!$A$1,'Залишки в регіоні'!$L1342,0)</f>
        <v>0</v>
      </c>
      <c r="B1342" s="1">
        <f>IF('Залишки в регіоні'!$B1342=Лист2!$B$1,'Залишки в регіоні'!$L1342,0)</f>
        <v>0</v>
      </c>
      <c r="C1342" s="1">
        <f>IF('Залишки в регіоні'!$B1342=Лист2!$C$1,'Залишки в регіоні'!$L1342,0)</f>
        <v>0</v>
      </c>
      <c r="D1342" s="1">
        <f>IF('Залишки в регіоні'!$B1342=Лист2!$D$1,'Залишки в регіоні'!$L1342,0)</f>
        <v>0</v>
      </c>
      <c r="E1342" s="1">
        <f>IF('Залишки в регіоні'!$B1342=Лист2!$E$1,'Залишки в регіоні'!$L1342,0)</f>
        <v>0</v>
      </c>
      <c r="F1342" s="1">
        <f>IF('Залишки в регіоні'!$B1342=Лист2!$F$1,'Залишки в регіоні'!$L1342,0)</f>
        <v>0</v>
      </c>
      <c r="G1342" s="1">
        <f>IF('Залишки в регіоні'!$B1342=Лист2!$G$1,'Залишки в регіоні'!$L1342,0)</f>
        <v>0</v>
      </c>
      <c r="H1342" s="1">
        <f>IF('Залишки в регіоні'!$B1342=Лист2!$H$1,'Залишки в регіоні'!$L1342,0)</f>
        <v>0</v>
      </c>
      <c r="I1342" s="1">
        <f>IF('Залишки в регіоні'!$B1342=Лист2!$I$1,'Залишки в регіоні'!$L1342,0)</f>
        <v>0</v>
      </c>
      <c r="J1342" s="1">
        <f>IF('Залишки в регіоні'!$B1342=Лист2!$J$1,'Залишки в регіоні'!$L1342,0)</f>
        <v>0</v>
      </c>
      <c r="K1342" s="1">
        <f>IF('[1]Залишки в регіоні'!$B1342=[1]Лист2!$K$1,'[1]Залишки в регіоні'!$L1342,0)</f>
        <v>0</v>
      </c>
      <c r="L1342" s="1">
        <f>IF('[1]Залишки в регіоні'!$B1342=[1]Лист2!$L$1,'[1]Залишки в регіоні'!$L1342,0)</f>
        <v>0</v>
      </c>
    </row>
    <row r="1343" spans="1:12" x14ac:dyDescent="0.2">
      <c r="A1343" s="1">
        <f>IF('Залишки в регіоні'!$B1343=Лист2!$A$1,'Залишки в регіоні'!$L1343,0)</f>
        <v>0</v>
      </c>
      <c r="B1343" s="1">
        <f>IF('Залишки в регіоні'!$B1343=Лист2!$B$1,'Залишки в регіоні'!$L1343,0)</f>
        <v>0</v>
      </c>
      <c r="C1343" s="1">
        <f>IF('Залишки в регіоні'!$B1343=Лист2!$C$1,'Залишки в регіоні'!$L1343,0)</f>
        <v>0</v>
      </c>
      <c r="D1343" s="1">
        <f>IF('Залишки в регіоні'!$B1343=Лист2!$D$1,'Залишки в регіоні'!$L1343,0)</f>
        <v>0</v>
      </c>
      <c r="E1343" s="1">
        <f>IF('Залишки в регіоні'!$B1343=Лист2!$E$1,'Залишки в регіоні'!$L1343,0)</f>
        <v>0</v>
      </c>
      <c r="F1343" s="1">
        <f>IF('Залишки в регіоні'!$B1343=Лист2!$F$1,'Залишки в регіоні'!$L1343,0)</f>
        <v>0</v>
      </c>
      <c r="G1343" s="1">
        <f>IF('Залишки в регіоні'!$B1343=Лист2!$G$1,'Залишки в регіоні'!$L1343,0)</f>
        <v>0</v>
      </c>
      <c r="H1343" s="1">
        <f>IF('Залишки в регіоні'!$B1343=Лист2!$H$1,'Залишки в регіоні'!$L1343,0)</f>
        <v>0</v>
      </c>
      <c r="I1343" s="1">
        <f>IF('Залишки в регіоні'!$B1343=Лист2!$I$1,'Залишки в регіоні'!$L1343,0)</f>
        <v>0</v>
      </c>
      <c r="J1343" s="1">
        <f>IF('Залишки в регіоні'!$B1343=Лист2!$J$1,'Залишки в регіоні'!$L1343,0)</f>
        <v>0</v>
      </c>
      <c r="K1343" s="1">
        <f>IF('[1]Залишки в регіоні'!$B1343=[1]Лист2!$K$1,'[1]Залишки в регіоні'!$L1343,0)</f>
        <v>0</v>
      </c>
      <c r="L1343" s="1">
        <f>IF('[1]Залишки в регіоні'!$B1343=[1]Лист2!$L$1,'[1]Залишки в регіоні'!$L1343,0)</f>
        <v>0</v>
      </c>
    </row>
    <row r="1344" spans="1:12" x14ac:dyDescent="0.2">
      <c r="A1344" s="1">
        <f>IF('Залишки в регіоні'!$B1344=Лист2!$A$1,'Залишки в регіоні'!$L1344,0)</f>
        <v>0</v>
      </c>
      <c r="B1344" s="1">
        <f>IF('Залишки в регіоні'!$B1344=Лист2!$B$1,'Залишки в регіоні'!$L1344,0)</f>
        <v>0</v>
      </c>
      <c r="C1344" s="1">
        <f>IF('Залишки в регіоні'!$B1344=Лист2!$C$1,'Залишки в регіоні'!$L1344,0)</f>
        <v>0</v>
      </c>
      <c r="D1344" s="1">
        <f>IF('Залишки в регіоні'!$B1344=Лист2!$D$1,'Залишки в регіоні'!$L1344,0)</f>
        <v>0</v>
      </c>
      <c r="E1344" s="1">
        <f>IF('Залишки в регіоні'!$B1344=Лист2!$E$1,'Залишки в регіоні'!$L1344,0)</f>
        <v>0</v>
      </c>
      <c r="F1344" s="1">
        <f>IF('Залишки в регіоні'!$B1344=Лист2!$F$1,'Залишки в регіоні'!$L1344,0)</f>
        <v>0</v>
      </c>
      <c r="G1344" s="1">
        <f>IF('Залишки в регіоні'!$B1344=Лист2!$G$1,'Залишки в регіоні'!$L1344,0)</f>
        <v>0</v>
      </c>
      <c r="H1344" s="1">
        <f>IF('Залишки в регіоні'!$B1344=Лист2!$H$1,'Залишки в регіоні'!$L1344,0)</f>
        <v>0</v>
      </c>
      <c r="I1344" s="1">
        <f>IF('Залишки в регіоні'!$B1344=Лист2!$I$1,'Залишки в регіоні'!$L1344,0)</f>
        <v>0</v>
      </c>
      <c r="J1344" s="1">
        <f>IF('Залишки в регіоні'!$B1344=Лист2!$J$1,'Залишки в регіоні'!$L1344,0)</f>
        <v>0</v>
      </c>
      <c r="K1344" s="1">
        <f>IF('[1]Залишки в регіоні'!$B1344=[1]Лист2!$K$1,'[1]Залишки в регіоні'!$L1344,0)</f>
        <v>0</v>
      </c>
      <c r="L1344" s="1">
        <f>IF('[1]Залишки в регіоні'!$B1344=[1]Лист2!$L$1,'[1]Залишки в регіоні'!$L1344,0)</f>
        <v>0</v>
      </c>
    </row>
    <row r="1345" spans="1:12" x14ac:dyDescent="0.2">
      <c r="A1345" s="1">
        <f>IF('Залишки в регіоні'!$B1345=Лист2!$A$1,'Залишки в регіоні'!$L1345,0)</f>
        <v>0</v>
      </c>
      <c r="B1345" s="1">
        <f>IF('Залишки в регіоні'!$B1345=Лист2!$B$1,'Залишки в регіоні'!$L1345,0)</f>
        <v>0</v>
      </c>
      <c r="C1345" s="1">
        <f>IF('Залишки в регіоні'!$B1345=Лист2!$C$1,'Залишки в регіоні'!$L1345,0)</f>
        <v>0</v>
      </c>
      <c r="D1345" s="1">
        <f>IF('Залишки в регіоні'!$B1345=Лист2!$D$1,'Залишки в регіоні'!$L1345,0)</f>
        <v>0</v>
      </c>
      <c r="E1345" s="1">
        <f>IF('Залишки в регіоні'!$B1345=Лист2!$E$1,'Залишки в регіоні'!$L1345,0)</f>
        <v>0</v>
      </c>
      <c r="F1345" s="1">
        <f>IF('Залишки в регіоні'!$B1345=Лист2!$F$1,'Залишки в регіоні'!$L1345,0)</f>
        <v>0</v>
      </c>
      <c r="G1345" s="1">
        <f>IF('Залишки в регіоні'!$B1345=Лист2!$G$1,'Залишки в регіоні'!$L1345,0)</f>
        <v>0</v>
      </c>
      <c r="H1345" s="1">
        <f>IF('Залишки в регіоні'!$B1345=Лист2!$H$1,'Залишки в регіоні'!$L1345,0)</f>
        <v>0</v>
      </c>
      <c r="I1345" s="1">
        <f>IF('Залишки в регіоні'!$B1345=Лист2!$I$1,'Залишки в регіоні'!$L1345,0)</f>
        <v>0</v>
      </c>
      <c r="J1345" s="1">
        <f>IF('Залишки в регіоні'!$B1345=Лист2!$J$1,'Залишки в регіоні'!$L1345,0)</f>
        <v>0</v>
      </c>
      <c r="K1345" s="1">
        <f>IF('[1]Залишки в регіоні'!$B1345=[1]Лист2!$K$1,'[1]Залишки в регіоні'!$L1345,0)</f>
        <v>0</v>
      </c>
      <c r="L1345" s="1">
        <f>IF('[1]Залишки в регіоні'!$B1345=[1]Лист2!$L$1,'[1]Залишки в регіоні'!$L1345,0)</f>
        <v>0</v>
      </c>
    </row>
    <row r="1346" spans="1:12" x14ac:dyDescent="0.2">
      <c r="A1346" s="1">
        <f>IF('Залишки в регіоні'!$B1346=Лист2!$A$1,'Залишки в регіоні'!$L1346,0)</f>
        <v>0</v>
      </c>
      <c r="B1346" s="1">
        <f>IF('Залишки в регіоні'!$B1346=Лист2!$B$1,'Залишки в регіоні'!$L1346,0)</f>
        <v>0</v>
      </c>
      <c r="C1346" s="1">
        <f>IF('Залишки в регіоні'!$B1346=Лист2!$C$1,'Залишки в регіоні'!$L1346,0)</f>
        <v>0</v>
      </c>
      <c r="D1346" s="1">
        <f>IF('Залишки в регіоні'!$B1346=Лист2!$D$1,'Залишки в регіоні'!$L1346,0)</f>
        <v>0</v>
      </c>
      <c r="E1346" s="1">
        <f>IF('Залишки в регіоні'!$B1346=Лист2!$E$1,'Залишки в регіоні'!$L1346,0)</f>
        <v>0</v>
      </c>
      <c r="F1346" s="1">
        <f>IF('Залишки в регіоні'!$B1346=Лист2!$F$1,'Залишки в регіоні'!$L1346,0)</f>
        <v>0</v>
      </c>
      <c r="G1346" s="1">
        <f>IF('Залишки в регіоні'!$B1346=Лист2!$G$1,'Залишки в регіоні'!$L1346,0)</f>
        <v>0</v>
      </c>
      <c r="H1346" s="1">
        <f>IF('Залишки в регіоні'!$B1346=Лист2!$H$1,'Залишки в регіоні'!$L1346,0)</f>
        <v>0</v>
      </c>
      <c r="I1346" s="1">
        <f>IF('Залишки в регіоні'!$B1346=Лист2!$I$1,'Залишки в регіоні'!$L1346,0)</f>
        <v>0</v>
      </c>
      <c r="J1346" s="1">
        <f>IF('Залишки в регіоні'!$B1346=Лист2!$J$1,'Залишки в регіоні'!$L1346,0)</f>
        <v>0</v>
      </c>
      <c r="K1346" s="1">
        <f>IF('[1]Залишки в регіоні'!$B1346=[1]Лист2!$K$1,'[1]Залишки в регіоні'!$L1346,0)</f>
        <v>0</v>
      </c>
      <c r="L1346" s="1">
        <f>IF('[1]Залишки в регіоні'!$B1346=[1]Лист2!$L$1,'[1]Залишки в регіоні'!$L1346,0)</f>
        <v>0</v>
      </c>
    </row>
    <row r="1347" spans="1:12" x14ac:dyDescent="0.2">
      <c r="A1347" s="1">
        <f>IF('Залишки в регіоні'!$B1347=Лист2!$A$1,'Залишки в регіоні'!$L1347,0)</f>
        <v>0</v>
      </c>
      <c r="B1347" s="1">
        <f>IF('Залишки в регіоні'!$B1347=Лист2!$B$1,'Залишки в регіоні'!$L1347,0)</f>
        <v>0</v>
      </c>
      <c r="C1347" s="1">
        <f>IF('Залишки в регіоні'!$B1347=Лист2!$C$1,'Залишки в регіоні'!$L1347,0)</f>
        <v>0</v>
      </c>
      <c r="D1347" s="1">
        <f>IF('Залишки в регіоні'!$B1347=Лист2!$D$1,'Залишки в регіоні'!$L1347,0)</f>
        <v>0</v>
      </c>
      <c r="E1347" s="1">
        <f>IF('Залишки в регіоні'!$B1347=Лист2!$E$1,'Залишки в регіоні'!$L1347,0)</f>
        <v>0</v>
      </c>
      <c r="F1347" s="1">
        <f>IF('Залишки в регіоні'!$B1347=Лист2!$F$1,'Залишки в регіоні'!$L1347,0)</f>
        <v>0</v>
      </c>
      <c r="G1347" s="1">
        <f>IF('Залишки в регіоні'!$B1347=Лист2!$G$1,'Залишки в регіоні'!$L1347,0)</f>
        <v>0</v>
      </c>
      <c r="H1347" s="1">
        <f>IF('Залишки в регіоні'!$B1347=Лист2!$H$1,'Залишки в регіоні'!$L1347,0)</f>
        <v>0</v>
      </c>
      <c r="I1347" s="1">
        <f>IF('Залишки в регіоні'!$B1347=Лист2!$I$1,'Залишки в регіоні'!$L1347,0)</f>
        <v>0</v>
      </c>
      <c r="J1347" s="1">
        <f>IF('Залишки в регіоні'!$B1347=Лист2!$J$1,'Залишки в регіоні'!$L1347,0)</f>
        <v>0</v>
      </c>
      <c r="K1347" s="1">
        <f>IF('[1]Залишки в регіоні'!$B1347=[1]Лист2!$K$1,'[1]Залишки в регіоні'!$L1347,0)</f>
        <v>0</v>
      </c>
      <c r="L1347" s="1">
        <f>IF('[1]Залишки в регіоні'!$B1347=[1]Лист2!$L$1,'[1]Залишки в регіоні'!$L1347,0)</f>
        <v>0</v>
      </c>
    </row>
    <row r="1348" spans="1:12" x14ac:dyDescent="0.2">
      <c r="A1348" s="1">
        <f>IF('Залишки в регіоні'!$B1348=Лист2!$A$1,'Залишки в регіоні'!$L1348,0)</f>
        <v>0</v>
      </c>
      <c r="B1348" s="1">
        <f>IF('Залишки в регіоні'!$B1348=Лист2!$B$1,'Залишки в регіоні'!$L1348,0)</f>
        <v>0</v>
      </c>
      <c r="C1348" s="1">
        <f>IF('Залишки в регіоні'!$B1348=Лист2!$C$1,'Залишки в регіоні'!$L1348,0)</f>
        <v>0</v>
      </c>
      <c r="D1348" s="1">
        <f>IF('Залишки в регіоні'!$B1348=Лист2!$D$1,'Залишки в регіоні'!$L1348,0)</f>
        <v>0</v>
      </c>
      <c r="E1348" s="1">
        <f>IF('Залишки в регіоні'!$B1348=Лист2!$E$1,'Залишки в регіоні'!$L1348,0)</f>
        <v>0</v>
      </c>
      <c r="F1348" s="1">
        <f>IF('Залишки в регіоні'!$B1348=Лист2!$F$1,'Залишки в регіоні'!$L1348,0)</f>
        <v>0</v>
      </c>
      <c r="G1348" s="1">
        <f>IF('Залишки в регіоні'!$B1348=Лист2!$G$1,'Залишки в регіоні'!$L1348,0)</f>
        <v>0</v>
      </c>
      <c r="H1348" s="1">
        <f>IF('Залишки в регіоні'!$B1348=Лист2!$H$1,'Залишки в регіоні'!$L1348,0)</f>
        <v>0</v>
      </c>
      <c r="I1348" s="1">
        <f>IF('Залишки в регіоні'!$B1348=Лист2!$I$1,'Залишки в регіоні'!$L1348,0)</f>
        <v>0</v>
      </c>
      <c r="J1348" s="1">
        <f>IF('Залишки в регіоні'!$B1348=Лист2!$J$1,'Залишки в регіоні'!$L1348,0)</f>
        <v>0</v>
      </c>
      <c r="K1348" s="1">
        <f>IF('[1]Залишки в регіоні'!$B1348=[1]Лист2!$K$1,'[1]Залишки в регіоні'!$L1348,0)</f>
        <v>0</v>
      </c>
      <c r="L1348" s="1">
        <f>IF('[1]Залишки в регіоні'!$B1348=[1]Лист2!$L$1,'[1]Залишки в регіоні'!$L1348,0)</f>
        <v>0</v>
      </c>
    </row>
    <row r="1349" spans="1:12" x14ac:dyDescent="0.2">
      <c r="A1349" s="1">
        <f>IF('Залишки в регіоні'!$B1349=Лист2!$A$1,'Залишки в регіоні'!$L1349,0)</f>
        <v>0</v>
      </c>
      <c r="B1349" s="1">
        <f>IF('Залишки в регіоні'!$B1349=Лист2!$B$1,'Залишки в регіоні'!$L1349,0)</f>
        <v>0</v>
      </c>
      <c r="C1349" s="1">
        <f>IF('Залишки в регіоні'!$B1349=Лист2!$C$1,'Залишки в регіоні'!$L1349,0)</f>
        <v>0</v>
      </c>
      <c r="D1349" s="1">
        <f>IF('Залишки в регіоні'!$B1349=Лист2!$D$1,'Залишки в регіоні'!$L1349,0)</f>
        <v>0</v>
      </c>
      <c r="E1349" s="1">
        <f>IF('Залишки в регіоні'!$B1349=Лист2!$E$1,'Залишки в регіоні'!$L1349,0)</f>
        <v>0</v>
      </c>
      <c r="F1349" s="1">
        <f>IF('Залишки в регіоні'!$B1349=Лист2!$F$1,'Залишки в регіоні'!$L1349,0)</f>
        <v>0</v>
      </c>
      <c r="G1349" s="1">
        <f>IF('Залишки в регіоні'!$B1349=Лист2!$G$1,'Залишки в регіоні'!$L1349,0)</f>
        <v>0</v>
      </c>
      <c r="H1349" s="1">
        <f>IF('Залишки в регіоні'!$B1349=Лист2!$H$1,'Залишки в регіоні'!$L1349,0)</f>
        <v>0</v>
      </c>
      <c r="I1349" s="1">
        <f>IF('Залишки в регіоні'!$B1349=Лист2!$I$1,'Залишки в регіоні'!$L1349,0)</f>
        <v>0</v>
      </c>
      <c r="J1349" s="1">
        <f>IF('Залишки в регіоні'!$B1349=Лист2!$J$1,'Залишки в регіоні'!$L1349,0)</f>
        <v>0</v>
      </c>
      <c r="K1349" s="1">
        <f>IF('[1]Залишки в регіоні'!$B1349=[1]Лист2!$K$1,'[1]Залишки в регіоні'!$L1349,0)</f>
        <v>0</v>
      </c>
      <c r="L1349" s="1">
        <f>IF('[1]Залишки в регіоні'!$B1349=[1]Лист2!$L$1,'[1]Залишки в регіоні'!$L1349,0)</f>
        <v>0</v>
      </c>
    </row>
    <row r="1350" spans="1:12" x14ac:dyDescent="0.2">
      <c r="A1350" s="1">
        <f>IF('Залишки в регіоні'!$B1350=Лист2!$A$1,'Залишки в регіоні'!$L1350,0)</f>
        <v>0</v>
      </c>
      <c r="B1350" s="1">
        <f>IF('Залишки в регіоні'!$B1350=Лист2!$B$1,'Залишки в регіоні'!$L1350,0)</f>
        <v>0</v>
      </c>
      <c r="C1350" s="1">
        <f>IF('Залишки в регіоні'!$B1350=Лист2!$C$1,'Залишки в регіоні'!$L1350,0)</f>
        <v>0</v>
      </c>
      <c r="D1350" s="1">
        <f>IF('Залишки в регіоні'!$B1350=Лист2!$D$1,'Залишки в регіоні'!$L1350,0)</f>
        <v>0</v>
      </c>
      <c r="E1350" s="1">
        <f>IF('Залишки в регіоні'!$B1350=Лист2!$E$1,'Залишки в регіоні'!$L1350,0)</f>
        <v>0</v>
      </c>
      <c r="F1350" s="1">
        <f>IF('Залишки в регіоні'!$B1350=Лист2!$F$1,'Залишки в регіоні'!$L1350,0)</f>
        <v>0</v>
      </c>
      <c r="G1350" s="1">
        <f>IF('Залишки в регіоні'!$B1350=Лист2!$G$1,'Залишки в регіоні'!$L1350,0)</f>
        <v>0</v>
      </c>
      <c r="H1350" s="1">
        <f>IF('Залишки в регіоні'!$B1350=Лист2!$H$1,'Залишки в регіоні'!$L1350,0)</f>
        <v>0</v>
      </c>
      <c r="I1350" s="1">
        <f>IF('Залишки в регіоні'!$B1350=Лист2!$I$1,'Залишки в регіоні'!$L1350,0)</f>
        <v>0</v>
      </c>
      <c r="J1350" s="1">
        <f>IF('Залишки в регіоні'!$B1350=Лист2!$J$1,'Залишки в регіоні'!$L1350,0)</f>
        <v>0</v>
      </c>
      <c r="K1350" s="1">
        <f>IF('[1]Залишки в регіоні'!$B1350=[1]Лист2!$K$1,'[1]Залишки в регіоні'!$L1350,0)</f>
        <v>0</v>
      </c>
      <c r="L1350" s="1">
        <f>IF('[1]Залишки в регіоні'!$B1350=[1]Лист2!$L$1,'[1]Залишки в регіоні'!$L1350,0)</f>
        <v>0</v>
      </c>
    </row>
    <row r="1351" spans="1:12" x14ac:dyDescent="0.2">
      <c r="A1351" s="1">
        <f>IF('Залишки в регіоні'!$B1351=Лист2!$A$1,'Залишки в регіоні'!$L1351,0)</f>
        <v>0</v>
      </c>
      <c r="B1351" s="1">
        <f>IF('Залишки в регіоні'!$B1351=Лист2!$B$1,'Залишки в регіоні'!$L1351,0)</f>
        <v>0</v>
      </c>
      <c r="C1351" s="1">
        <f>IF('Залишки в регіоні'!$B1351=Лист2!$C$1,'Залишки в регіоні'!$L1351,0)</f>
        <v>0</v>
      </c>
      <c r="D1351" s="1">
        <f>IF('Залишки в регіоні'!$B1351=Лист2!$D$1,'Залишки в регіоні'!$L1351,0)</f>
        <v>0</v>
      </c>
      <c r="E1351" s="1">
        <f>IF('Залишки в регіоні'!$B1351=Лист2!$E$1,'Залишки в регіоні'!$L1351,0)</f>
        <v>0</v>
      </c>
      <c r="F1351" s="1">
        <f>IF('Залишки в регіоні'!$B1351=Лист2!$F$1,'Залишки в регіоні'!$L1351,0)</f>
        <v>0</v>
      </c>
      <c r="G1351" s="1">
        <f>IF('Залишки в регіоні'!$B1351=Лист2!$G$1,'Залишки в регіоні'!$L1351,0)</f>
        <v>0</v>
      </c>
      <c r="H1351" s="1">
        <f>IF('Залишки в регіоні'!$B1351=Лист2!$H$1,'Залишки в регіоні'!$L1351,0)</f>
        <v>0</v>
      </c>
      <c r="I1351" s="1">
        <f>IF('Залишки в регіоні'!$B1351=Лист2!$I$1,'Залишки в регіоні'!$L1351,0)</f>
        <v>0</v>
      </c>
      <c r="J1351" s="1">
        <f>IF('Залишки в регіоні'!$B1351=Лист2!$J$1,'Залишки в регіоні'!$L1351,0)</f>
        <v>0</v>
      </c>
      <c r="K1351" s="1">
        <f>IF('[1]Залишки в регіоні'!$B1351=[1]Лист2!$K$1,'[1]Залишки в регіоні'!$L1351,0)</f>
        <v>0</v>
      </c>
      <c r="L1351" s="1">
        <f>IF('[1]Залишки в регіоні'!$B1351=[1]Лист2!$L$1,'[1]Залишки в регіоні'!$L1351,0)</f>
        <v>0</v>
      </c>
    </row>
    <row r="1352" spans="1:12" x14ac:dyDescent="0.2">
      <c r="A1352" s="1">
        <f>IF('Залишки в регіоні'!$B1352=Лист2!$A$1,'Залишки в регіоні'!$L1352,0)</f>
        <v>0</v>
      </c>
      <c r="B1352" s="1">
        <f>IF('Залишки в регіоні'!$B1352=Лист2!$B$1,'Залишки в регіоні'!$L1352,0)</f>
        <v>0</v>
      </c>
      <c r="C1352" s="1">
        <f>IF('Залишки в регіоні'!$B1352=Лист2!$C$1,'Залишки в регіоні'!$L1352,0)</f>
        <v>0</v>
      </c>
      <c r="D1352" s="1">
        <f>IF('Залишки в регіоні'!$B1352=Лист2!$D$1,'Залишки в регіоні'!$L1352,0)</f>
        <v>0</v>
      </c>
      <c r="E1352" s="1">
        <f>IF('Залишки в регіоні'!$B1352=Лист2!$E$1,'Залишки в регіоні'!$L1352,0)</f>
        <v>0</v>
      </c>
      <c r="F1352" s="1">
        <f>IF('Залишки в регіоні'!$B1352=Лист2!$F$1,'Залишки в регіоні'!$L1352,0)</f>
        <v>0</v>
      </c>
      <c r="G1352" s="1">
        <f>IF('Залишки в регіоні'!$B1352=Лист2!$G$1,'Залишки в регіоні'!$L1352,0)</f>
        <v>0</v>
      </c>
      <c r="H1352" s="1">
        <f>IF('Залишки в регіоні'!$B1352=Лист2!$H$1,'Залишки в регіоні'!$L1352,0)</f>
        <v>0</v>
      </c>
      <c r="I1352" s="1">
        <f>IF('Залишки в регіоні'!$B1352=Лист2!$I$1,'Залишки в регіоні'!$L1352,0)</f>
        <v>0</v>
      </c>
      <c r="J1352" s="1">
        <f>IF('Залишки в регіоні'!$B1352=Лист2!$J$1,'Залишки в регіоні'!$L1352,0)</f>
        <v>0</v>
      </c>
      <c r="K1352" s="1">
        <f>IF('[1]Залишки в регіоні'!$B1352=[1]Лист2!$K$1,'[1]Залишки в регіоні'!$L1352,0)</f>
        <v>0</v>
      </c>
      <c r="L1352" s="1">
        <f>IF('[1]Залишки в регіоні'!$B1352=[1]Лист2!$L$1,'[1]Залишки в регіоні'!$L1352,0)</f>
        <v>0</v>
      </c>
    </row>
    <row r="1353" spans="1:12" x14ac:dyDescent="0.2">
      <c r="A1353" s="1">
        <f>IF('Залишки в регіоні'!$B1353=Лист2!$A$1,'Залишки в регіоні'!$L1353,0)</f>
        <v>0</v>
      </c>
      <c r="B1353" s="1">
        <f>IF('Залишки в регіоні'!$B1353=Лист2!$B$1,'Залишки в регіоні'!$L1353,0)</f>
        <v>0</v>
      </c>
      <c r="C1353" s="1">
        <f>IF('Залишки в регіоні'!$B1353=Лист2!$C$1,'Залишки в регіоні'!$L1353,0)</f>
        <v>0</v>
      </c>
      <c r="D1353" s="1">
        <f>IF('Залишки в регіоні'!$B1353=Лист2!$D$1,'Залишки в регіоні'!$L1353,0)</f>
        <v>0</v>
      </c>
      <c r="E1353" s="1">
        <f>IF('Залишки в регіоні'!$B1353=Лист2!$E$1,'Залишки в регіоні'!$L1353,0)</f>
        <v>0</v>
      </c>
      <c r="F1353" s="1">
        <f>IF('Залишки в регіоні'!$B1353=Лист2!$F$1,'Залишки в регіоні'!$L1353,0)</f>
        <v>0</v>
      </c>
      <c r="G1353" s="1">
        <f>IF('Залишки в регіоні'!$B1353=Лист2!$G$1,'Залишки в регіоні'!$L1353,0)</f>
        <v>0</v>
      </c>
      <c r="H1353" s="1">
        <f>IF('Залишки в регіоні'!$B1353=Лист2!$H$1,'Залишки в регіоні'!$L1353,0)</f>
        <v>0</v>
      </c>
      <c r="I1353" s="1">
        <f>IF('Залишки в регіоні'!$B1353=Лист2!$I$1,'Залишки в регіоні'!$L1353,0)</f>
        <v>0</v>
      </c>
      <c r="J1353" s="1">
        <f>IF('Залишки в регіоні'!$B1353=Лист2!$J$1,'Залишки в регіоні'!$L1353,0)</f>
        <v>0</v>
      </c>
      <c r="K1353" s="1">
        <f>IF('[1]Залишки в регіоні'!$B1353=[1]Лист2!$K$1,'[1]Залишки в регіоні'!$L1353,0)</f>
        <v>0</v>
      </c>
      <c r="L1353" s="1">
        <f>IF('[1]Залишки в регіоні'!$B1353=[1]Лист2!$L$1,'[1]Залишки в регіоні'!$L1353,0)</f>
        <v>0</v>
      </c>
    </row>
    <row r="1354" spans="1:12" x14ac:dyDescent="0.2">
      <c r="A1354" s="1">
        <f>IF('Залишки в регіоні'!$B1354=Лист2!$A$1,'Залишки в регіоні'!$L1354,0)</f>
        <v>0</v>
      </c>
      <c r="B1354" s="1">
        <f>IF('Залишки в регіоні'!$B1354=Лист2!$B$1,'Залишки в регіоні'!$L1354,0)</f>
        <v>0</v>
      </c>
      <c r="C1354" s="1">
        <f>IF('Залишки в регіоні'!$B1354=Лист2!$C$1,'Залишки в регіоні'!$L1354,0)</f>
        <v>0</v>
      </c>
      <c r="D1354" s="1">
        <f>IF('Залишки в регіоні'!$B1354=Лист2!$D$1,'Залишки в регіоні'!$L1354,0)</f>
        <v>0</v>
      </c>
      <c r="E1354" s="1">
        <f>IF('Залишки в регіоні'!$B1354=Лист2!$E$1,'Залишки в регіоні'!$L1354,0)</f>
        <v>0</v>
      </c>
      <c r="F1354" s="1">
        <f>IF('Залишки в регіоні'!$B1354=Лист2!$F$1,'Залишки в регіоні'!$L1354,0)</f>
        <v>0</v>
      </c>
      <c r="G1354" s="1">
        <f>IF('Залишки в регіоні'!$B1354=Лист2!$G$1,'Залишки в регіоні'!$L1354,0)</f>
        <v>0</v>
      </c>
      <c r="H1354" s="1">
        <f>IF('Залишки в регіоні'!$B1354=Лист2!$H$1,'Залишки в регіоні'!$L1354,0)</f>
        <v>0</v>
      </c>
      <c r="I1354" s="1">
        <f>IF('Залишки в регіоні'!$B1354=Лист2!$I$1,'Залишки в регіоні'!$L1354,0)</f>
        <v>0</v>
      </c>
      <c r="J1354" s="1">
        <f>IF('Залишки в регіоні'!$B1354=Лист2!$J$1,'Залишки в регіоні'!$L1354,0)</f>
        <v>0</v>
      </c>
      <c r="K1354" s="1">
        <f>IF('[1]Залишки в регіоні'!$B1354=[1]Лист2!$K$1,'[1]Залишки в регіоні'!$L1354,0)</f>
        <v>0</v>
      </c>
      <c r="L1354" s="1">
        <f>IF('[1]Залишки в регіоні'!$B1354=[1]Лист2!$L$1,'[1]Залишки в регіоні'!$L1354,0)</f>
        <v>0</v>
      </c>
    </row>
    <row r="1355" spans="1:12" x14ac:dyDescent="0.2">
      <c r="A1355" s="1">
        <f>IF('Залишки в регіоні'!$B1355=Лист2!$A$1,'Залишки в регіоні'!$L1355,0)</f>
        <v>0</v>
      </c>
      <c r="B1355" s="1">
        <f>IF('Залишки в регіоні'!$B1355=Лист2!$B$1,'Залишки в регіоні'!$L1355,0)</f>
        <v>0</v>
      </c>
      <c r="C1355" s="1">
        <f>IF('Залишки в регіоні'!$B1355=Лист2!$C$1,'Залишки в регіоні'!$L1355,0)</f>
        <v>0</v>
      </c>
      <c r="D1355" s="1">
        <f>IF('Залишки в регіоні'!$B1355=Лист2!$D$1,'Залишки в регіоні'!$L1355,0)</f>
        <v>0</v>
      </c>
      <c r="E1355" s="1">
        <f>IF('Залишки в регіоні'!$B1355=Лист2!$E$1,'Залишки в регіоні'!$L1355,0)</f>
        <v>0</v>
      </c>
      <c r="F1355" s="1">
        <f>IF('Залишки в регіоні'!$B1355=Лист2!$F$1,'Залишки в регіоні'!$L1355,0)</f>
        <v>0</v>
      </c>
      <c r="G1355" s="1">
        <f>IF('Залишки в регіоні'!$B1355=Лист2!$G$1,'Залишки в регіоні'!$L1355,0)</f>
        <v>0</v>
      </c>
      <c r="H1355" s="1">
        <f>IF('Залишки в регіоні'!$B1355=Лист2!$H$1,'Залишки в регіоні'!$L1355,0)</f>
        <v>0</v>
      </c>
      <c r="I1355" s="1">
        <f>IF('Залишки в регіоні'!$B1355=Лист2!$I$1,'Залишки в регіоні'!$L1355,0)</f>
        <v>0</v>
      </c>
      <c r="J1355" s="1">
        <f>IF('Залишки в регіоні'!$B1355=Лист2!$J$1,'Залишки в регіоні'!$L1355,0)</f>
        <v>0</v>
      </c>
      <c r="K1355" s="1">
        <f>IF('[1]Залишки в регіоні'!$B1355=[1]Лист2!$K$1,'[1]Залишки в регіоні'!$L1355,0)</f>
        <v>0</v>
      </c>
      <c r="L1355" s="1">
        <f>IF('[1]Залишки в регіоні'!$B1355=[1]Лист2!$L$1,'[1]Залишки в регіоні'!$L1355,0)</f>
        <v>0</v>
      </c>
    </row>
    <row r="1356" spans="1:12" x14ac:dyDescent="0.2">
      <c r="A1356" s="1">
        <f>IF('Залишки в регіоні'!$B1356=Лист2!$A$1,'Залишки в регіоні'!$L1356,0)</f>
        <v>0</v>
      </c>
      <c r="B1356" s="1">
        <f>IF('Залишки в регіоні'!$B1356=Лист2!$B$1,'Залишки в регіоні'!$L1356,0)</f>
        <v>0</v>
      </c>
      <c r="C1356" s="1">
        <f>IF('Залишки в регіоні'!$B1356=Лист2!$C$1,'Залишки в регіоні'!$L1356,0)</f>
        <v>0</v>
      </c>
      <c r="D1356" s="1">
        <f>IF('Залишки в регіоні'!$B1356=Лист2!$D$1,'Залишки в регіоні'!$L1356,0)</f>
        <v>0</v>
      </c>
      <c r="E1356" s="1">
        <f>IF('Залишки в регіоні'!$B1356=Лист2!$E$1,'Залишки в регіоні'!$L1356,0)</f>
        <v>0</v>
      </c>
      <c r="F1356" s="1">
        <f>IF('Залишки в регіоні'!$B1356=Лист2!$F$1,'Залишки в регіоні'!$L1356,0)</f>
        <v>0</v>
      </c>
      <c r="G1356" s="1">
        <f>IF('Залишки в регіоні'!$B1356=Лист2!$G$1,'Залишки в регіоні'!$L1356,0)</f>
        <v>0</v>
      </c>
      <c r="H1356" s="1">
        <f>IF('Залишки в регіоні'!$B1356=Лист2!$H$1,'Залишки в регіоні'!$L1356,0)</f>
        <v>0</v>
      </c>
      <c r="I1356" s="1">
        <f>IF('Залишки в регіоні'!$B1356=Лист2!$I$1,'Залишки в регіоні'!$L1356,0)</f>
        <v>0</v>
      </c>
      <c r="J1356" s="1">
        <f>IF('Залишки в регіоні'!$B1356=Лист2!$J$1,'Залишки в регіоні'!$L1356,0)</f>
        <v>0</v>
      </c>
      <c r="K1356" s="1">
        <f>IF('[1]Залишки в регіоні'!$B1356=[1]Лист2!$K$1,'[1]Залишки в регіоні'!$L1356,0)</f>
        <v>0</v>
      </c>
      <c r="L1356" s="1">
        <f>IF('[1]Залишки в регіоні'!$B1356=[1]Лист2!$L$1,'[1]Залишки в регіоні'!$L1356,0)</f>
        <v>0</v>
      </c>
    </row>
    <row r="1357" spans="1:12" x14ac:dyDescent="0.2">
      <c r="A1357" s="1">
        <f>IF('Залишки в регіоні'!$B1357=Лист2!$A$1,'Залишки в регіоні'!$L1357,0)</f>
        <v>0</v>
      </c>
      <c r="B1357" s="1">
        <f>IF('Залишки в регіоні'!$B1357=Лист2!$B$1,'Залишки в регіоні'!$L1357,0)</f>
        <v>0</v>
      </c>
      <c r="C1357" s="1">
        <f>IF('Залишки в регіоні'!$B1357=Лист2!$C$1,'Залишки в регіоні'!$L1357,0)</f>
        <v>0</v>
      </c>
      <c r="D1357" s="1">
        <f>IF('Залишки в регіоні'!$B1357=Лист2!$D$1,'Залишки в регіоні'!$L1357,0)</f>
        <v>0</v>
      </c>
      <c r="E1357" s="1">
        <f>IF('Залишки в регіоні'!$B1357=Лист2!$E$1,'Залишки в регіоні'!$L1357,0)</f>
        <v>0</v>
      </c>
      <c r="F1357" s="1">
        <f>IF('Залишки в регіоні'!$B1357=Лист2!$F$1,'Залишки в регіоні'!$L1357,0)</f>
        <v>0</v>
      </c>
      <c r="G1357" s="1">
        <f>IF('Залишки в регіоні'!$B1357=Лист2!$G$1,'Залишки в регіоні'!$L1357,0)</f>
        <v>0</v>
      </c>
      <c r="H1357" s="1">
        <f>IF('Залишки в регіоні'!$B1357=Лист2!$H$1,'Залишки в регіоні'!$L1357,0)</f>
        <v>0</v>
      </c>
      <c r="I1357" s="1">
        <f>IF('Залишки в регіоні'!$B1357=Лист2!$I$1,'Залишки в регіоні'!$L1357,0)</f>
        <v>0</v>
      </c>
      <c r="J1357" s="1">
        <f>IF('Залишки в регіоні'!$B1357=Лист2!$J$1,'Залишки в регіоні'!$L1357,0)</f>
        <v>0</v>
      </c>
      <c r="K1357" s="1">
        <f>IF('[1]Залишки в регіоні'!$B1357=[1]Лист2!$K$1,'[1]Залишки в регіоні'!$L1357,0)</f>
        <v>0</v>
      </c>
      <c r="L1357" s="1">
        <f>IF('[1]Залишки в регіоні'!$B1357=[1]Лист2!$L$1,'[1]Залишки в регіоні'!$L1357,0)</f>
        <v>0</v>
      </c>
    </row>
    <row r="1358" spans="1:12" x14ac:dyDescent="0.2">
      <c r="A1358" s="1">
        <f>IF('Залишки в регіоні'!$B1358=Лист2!$A$1,'Залишки в регіоні'!$L1358,0)</f>
        <v>0</v>
      </c>
      <c r="B1358" s="1">
        <f>IF('Залишки в регіоні'!$B1358=Лист2!$B$1,'Залишки в регіоні'!$L1358,0)</f>
        <v>0</v>
      </c>
      <c r="C1358" s="1">
        <f>IF('Залишки в регіоні'!$B1358=Лист2!$C$1,'Залишки в регіоні'!$L1358,0)</f>
        <v>0</v>
      </c>
      <c r="D1358" s="1">
        <f>IF('Залишки в регіоні'!$B1358=Лист2!$D$1,'Залишки в регіоні'!$L1358,0)</f>
        <v>0</v>
      </c>
      <c r="E1358" s="1">
        <f>IF('Залишки в регіоні'!$B1358=Лист2!$E$1,'Залишки в регіоні'!$L1358,0)</f>
        <v>0</v>
      </c>
      <c r="F1358" s="1">
        <f>IF('Залишки в регіоні'!$B1358=Лист2!$F$1,'Залишки в регіоні'!$L1358,0)</f>
        <v>0</v>
      </c>
      <c r="G1358" s="1">
        <f>IF('Залишки в регіоні'!$B1358=Лист2!$G$1,'Залишки в регіоні'!$L1358,0)</f>
        <v>0</v>
      </c>
      <c r="H1358" s="1">
        <f>IF('Залишки в регіоні'!$B1358=Лист2!$H$1,'Залишки в регіоні'!$L1358,0)</f>
        <v>0</v>
      </c>
      <c r="I1358" s="1">
        <f>IF('Залишки в регіоні'!$B1358=Лист2!$I$1,'Залишки в регіоні'!$L1358,0)</f>
        <v>0</v>
      </c>
      <c r="J1358" s="1">
        <f>IF('Залишки в регіоні'!$B1358=Лист2!$J$1,'Залишки в регіоні'!$L1358,0)</f>
        <v>0</v>
      </c>
      <c r="K1358" s="1">
        <f>IF('[1]Залишки в регіоні'!$B1358=[1]Лист2!$K$1,'[1]Залишки в регіоні'!$L1358,0)</f>
        <v>0</v>
      </c>
      <c r="L1358" s="1">
        <f>IF('[1]Залишки в регіоні'!$B1358=[1]Лист2!$L$1,'[1]Залишки в регіоні'!$L1358,0)</f>
        <v>0</v>
      </c>
    </row>
    <row r="1359" spans="1:12" x14ac:dyDescent="0.2">
      <c r="A1359" s="1">
        <f>IF('Залишки в регіоні'!$B1359=Лист2!$A$1,'Залишки в регіоні'!$L1359,0)</f>
        <v>0</v>
      </c>
      <c r="B1359" s="1">
        <f>IF('Залишки в регіоні'!$B1359=Лист2!$B$1,'Залишки в регіоні'!$L1359,0)</f>
        <v>0</v>
      </c>
      <c r="C1359" s="1">
        <f>IF('Залишки в регіоні'!$B1359=Лист2!$C$1,'Залишки в регіоні'!$L1359,0)</f>
        <v>0</v>
      </c>
      <c r="D1359" s="1">
        <f>IF('Залишки в регіоні'!$B1359=Лист2!$D$1,'Залишки в регіоні'!$L1359,0)</f>
        <v>0</v>
      </c>
      <c r="E1359" s="1">
        <f>IF('Залишки в регіоні'!$B1359=Лист2!$E$1,'Залишки в регіоні'!$L1359,0)</f>
        <v>0</v>
      </c>
      <c r="F1359" s="1">
        <f>IF('Залишки в регіоні'!$B1359=Лист2!$F$1,'Залишки в регіоні'!$L1359,0)</f>
        <v>0</v>
      </c>
      <c r="G1359" s="1">
        <f>IF('Залишки в регіоні'!$B1359=Лист2!$G$1,'Залишки в регіоні'!$L1359,0)</f>
        <v>0</v>
      </c>
      <c r="H1359" s="1">
        <f>IF('Залишки в регіоні'!$B1359=Лист2!$H$1,'Залишки в регіоні'!$L1359,0)</f>
        <v>0</v>
      </c>
      <c r="I1359" s="1">
        <f>IF('Залишки в регіоні'!$B1359=Лист2!$I$1,'Залишки в регіоні'!$L1359,0)</f>
        <v>0</v>
      </c>
      <c r="J1359" s="1">
        <f>IF('Залишки в регіоні'!$B1359=Лист2!$J$1,'Залишки в регіоні'!$L1359,0)</f>
        <v>0</v>
      </c>
      <c r="K1359" s="1">
        <f>IF('[1]Залишки в регіоні'!$B1359=[1]Лист2!$K$1,'[1]Залишки в регіоні'!$L1359,0)</f>
        <v>0</v>
      </c>
      <c r="L1359" s="1">
        <f>IF('[1]Залишки в регіоні'!$B1359=[1]Лист2!$L$1,'[1]Залишки в регіоні'!$L1359,0)</f>
        <v>0</v>
      </c>
    </row>
    <row r="1360" spans="1:12" x14ac:dyDescent="0.2">
      <c r="A1360" s="1">
        <f>IF('Залишки в регіоні'!$B1360=Лист2!$A$1,'Залишки в регіоні'!$L1360,0)</f>
        <v>0</v>
      </c>
      <c r="B1360" s="1">
        <f>IF('Залишки в регіоні'!$B1360=Лист2!$B$1,'Залишки в регіоні'!$L1360,0)</f>
        <v>0</v>
      </c>
      <c r="C1360" s="1">
        <f>IF('Залишки в регіоні'!$B1360=Лист2!$C$1,'Залишки в регіоні'!$L1360,0)</f>
        <v>0</v>
      </c>
      <c r="D1360" s="1">
        <f>IF('Залишки в регіоні'!$B1360=Лист2!$D$1,'Залишки в регіоні'!$L1360,0)</f>
        <v>0</v>
      </c>
      <c r="E1360" s="1">
        <f>IF('Залишки в регіоні'!$B1360=Лист2!$E$1,'Залишки в регіоні'!$L1360,0)</f>
        <v>0</v>
      </c>
      <c r="F1360" s="1">
        <f>IF('Залишки в регіоні'!$B1360=Лист2!$F$1,'Залишки в регіоні'!$L1360,0)</f>
        <v>0</v>
      </c>
      <c r="G1360" s="1">
        <f>IF('Залишки в регіоні'!$B1360=Лист2!$G$1,'Залишки в регіоні'!$L1360,0)</f>
        <v>0</v>
      </c>
      <c r="H1360" s="1">
        <f>IF('Залишки в регіоні'!$B1360=Лист2!$H$1,'Залишки в регіоні'!$L1360,0)</f>
        <v>0</v>
      </c>
      <c r="I1360" s="1">
        <f>IF('Залишки в регіоні'!$B1360=Лист2!$I$1,'Залишки в регіоні'!$L1360,0)</f>
        <v>0</v>
      </c>
      <c r="J1360" s="1">
        <f>IF('Залишки в регіоні'!$B1360=Лист2!$J$1,'Залишки в регіоні'!$L1360,0)</f>
        <v>0</v>
      </c>
      <c r="K1360" s="1">
        <f>IF('[1]Залишки в регіоні'!$B1360=[1]Лист2!$K$1,'[1]Залишки в регіоні'!$L1360,0)</f>
        <v>0</v>
      </c>
      <c r="L1360" s="1">
        <f>IF('[1]Залишки в регіоні'!$B1360=[1]Лист2!$L$1,'[1]Залишки в регіоні'!$L1360,0)</f>
        <v>0</v>
      </c>
    </row>
    <row r="1361" spans="1:12" x14ac:dyDescent="0.2">
      <c r="A1361" s="1">
        <f>IF('Залишки в регіоні'!$B1361=Лист2!$A$1,'Залишки в регіоні'!$L1361,0)</f>
        <v>0</v>
      </c>
      <c r="B1361" s="1">
        <f>IF('Залишки в регіоні'!$B1361=Лист2!$B$1,'Залишки в регіоні'!$L1361,0)</f>
        <v>0</v>
      </c>
      <c r="C1361" s="1">
        <f>IF('Залишки в регіоні'!$B1361=Лист2!$C$1,'Залишки в регіоні'!$L1361,0)</f>
        <v>0</v>
      </c>
      <c r="D1361" s="1">
        <f>IF('Залишки в регіоні'!$B1361=Лист2!$D$1,'Залишки в регіоні'!$L1361,0)</f>
        <v>0</v>
      </c>
      <c r="E1361" s="1">
        <f>IF('Залишки в регіоні'!$B1361=Лист2!$E$1,'Залишки в регіоні'!$L1361,0)</f>
        <v>0</v>
      </c>
      <c r="F1361" s="1">
        <f>IF('Залишки в регіоні'!$B1361=Лист2!$F$1,'Залишки в регіоні'!$L1361,0)</f>
        <v>0</v>
      </c>
      <c r="G1361" s="1">
        <f>IF('Залишки в регіоні'!$B1361=Лист2!$G$1,'Залишки в регіоні'!$L1361,0)</f>
        <v>0</v>
      </c>
      <c r="H1361" s="1">
        <f>IF('Залишки в регіоні'!$B1361=Лист2!$H$1,'Залишки в регіоні'!$L1361,0)</f>
        <v>0</v>
      </c>
      <c r="I1361" s="1">
        <f>IF('Залишки в регіоні'!$B1361=Лист2!$I$1,'Залишки в регіоні'!$L1361,0)</f>
        <v>0</v>
      </c>
      <c r="J1361" s="1">
        <f>IF('Залишки в регіоні'!$B1361=Лист2!$J$1,'Залишки в регіоні'!$L1361,0)</f>
        <v>0</v>
      </c>
      <c r="K1361" s="1">
        <f>IF('[1]Залишки в регіоні'!$B1361=[1]Лист2!$K$1,'[1]Залишки в регіоні'!$L1361,0)</f>
        <v>0</v>
      </c>
      <c r="L1361" s="1">
        <f>IF('[1]Залишки в регіоні'!$B1361=[1]Лист2!$L$1,'[1]Залишки в регіоні'!$L1361,0)</f>
        <v>0</v>
      </c>
    </row>
    <row r="1362" spans="1:12" x14ac:dyDescent="0.2">
      <c r="A1362" s="1">
        <f>IF('Залишки в регіоні'!$B1362=Лист2!$A$1,'Залишки в регіоні'!$L1362,0)</f>
        <v>0</v>
      </c>
      <c r="B1362" s="1">
        <f>IF('Залишки в регіоні'!$B1362=Лист2!$B$1,'Залишки в регіоні'!$L1362,0)</f>
        <v>0</v>
      </c>
      <c r="C1362" s="1">
        <f>IF('Залишки в регіоні'!$B1362=Лист2!$C$1,'Залишки в регіоні'!$L1362,0)</f>
        <v>0</v>
      </c>
      <c r="D1362" s="1">
        <f>IF('Залишки в регіоні'!$B1362=Лист2!$D$1,'Залишки в регіоні'!$L1362,0)</f>
        <v>0</v>
      </c>
      <c r="E1362" s="1">
        <f>IF('Залишки в регіоні'!$B1362=Лист2!$E$1,'Залишки в регіоні'!$L1362,0)</f>
        <v>0</v>
      </c>
      <c r="F1362" s="1">
        <f>IF('Залишки в регіоні'!$B1362=Лист2!$F$1,'Залишки в регіоні'!$L1362,0)</f>
        <v>0</v>
      </c>
      <c r="G1362" s="1">
        <f>IF('Залишки в регіоні'!$B1362=Лист2!$G$1,'Залишки в регіоні'!$L1362,0)</f>
        <v>0</v>
      </c>
      <c r="H1362" s="1">
        <f>IF('Залишки в регіоні'!$B1362=Лист2!$H$1,'Залишки в регіоні'!$L1362,0)</f>
        <v>0</v>
      </c>
      <c r="I1362" s="1">
        <f>IF('Залишки в регіоні'!$B1362=Лист2!$I$1,'Залишки в регіоні'!$L1362,0)</f>
        <v>0</v>
      </c>
      <c r="J1362" s="1">
        <f>IF('Залишки в регіоні'!$B1362=Лист2!$J$1,'Залишки в регіоні'!$L1362,0)</f>
        <v>0</v>
      </c>
      <c r="K1362" s="1">
        <f>IF('[1]Залишки в регіоні'!$B1362=[1]Лист2!$K$1,'[1]Залишки в регіоні'!$L1362,0)</f>
        <v>0</v>
      </c>
      <c r="L1362" s="1">
        <f>IF('[1]Залишки в регіоні'!$B1362=[1]Лист2!$L$1,'[1]Залишки в регіоні'!$L1362,0)</f>
        <v>0</v>
      </c>
    </row>
    <row r="1363" spans="1:12" x14ac:dyDescent="0.2">
      <c r="A1363" s="1">
        <f>IF('Залишки в регіоні'!$B1363=Лист2!$A$1,'Залишки в регіоні'!$L1363,0)</f>
        <v>0</v>
      </c>
      <c r="B1363" s="1">
        <f>IF('Залишки в регіоні'!$B1363=Лист2!$B$1,'Залишки в регіоні'!$L1363,0)</f>
        <v>0</v>
      </c>
      <c r="C1363" s="1">
        <f>IF('Залишки в регіоні'!$B1363=Лист2!$C$1,'Залишки в регіоні'!$L1363,0)</f>
        <v>0</v>
      </c>
      <c r="D1363" s="1">
        <f>IF('Залишки в регіоні'!$B1363=Лист2!$D$1,'Залишки в регіоні'!$L1363,0)</f>
        <v>0</v>
      </c>
      <c r="E1363" s="1">
        <f>IF('Залишки в регіоні'!$B1363=Лист2!$E$1,'Залишки в регіоні'!$L1363,0)</f>
        <v>0</v>
      </c>
      <c r="F1363" s="1">
        <f>IF('Залишки в регіоні'!$B1363=Лист2!$F$1,'Залишки в регіоні'!$L1363,0)</f>
        <v>0</v>
      </c>
      <c r="G1363" s="1">
        <f>IF('Залишки в регіоні'!$B1363=Лист2!$G$1,'Залишки в регіоні'!$L1363,0)</f>
        <v>0</v>
      </c>
      <c r="H1363" s="1">
        <f>IF('Залишки в регіоні'!$B1363=Лист2!$H$1,'Залишки в регіоні'!$L1363,0)</f>
        <v>0</v>
      </c>
      <c r="I1363" s="1">
        <f>IF('Залишки в регіоні'!$B1363=Лист2!$I$1,'Залишки в регіоні'!$L1363,0)</f>
        <v>0</v>
      </c>
      <c r="J1363" s="1">
        <f>IF('Залишки в регіоні'!$B1363=Лист2!$J$1,'Залишки в регіоні'!$L1363,0)</f>
        <v>0</v>
      </c>
      <c r="K1363" s="1">
        <f>IF('[1]Залишки в регіоні'!$B1363=[1]Лист2!$K$1,'[1]Залишки в регіоні'!$L1363,0)</f>
        <v>0</v>
      </c>
      <c r="L1363" s="1">
        <f>IF('[1]Залишки в регіоні'!$B1363=[1]Лист2!$L$1,'[1]Залишки в регіоні'!$L1363,0)</f>
        <v>0</v>
      </c>
    </row>
    <row r="1364" spans="1:12" x14ac:dyDescent="0.2">
      <c r="A1364" s="1">
        <f>IF('Залишки в регіоні'!$B1364=Лист2!$A$1,'Залишки в регіоні'!$L1364,0)</f>
        <v>0</v>
      </c>
      <c r="B1364" s="1">
        <f>IF('Залишки в регіоні'!$B1364=Лист2!$B$1,'Залишки в регіоні'!$L1364,0)</f>
        <v>0</v>
      </c>
      <c r="C1364" s="1">
        <f>IF('Залишки в регіоні'!$B1364=Лист2!$C$1,'Залишки в регіоні'!$L1364,0)</f>
        <v>0</v>
      </c>
      <c r="D1364" s="1">
        <f>IF('Залишки в регіоні'!$B1364=Лист2!$D$1,'Залишки в регіоні'!$L1364,0)</f>
        <v>0</v>
      </c>
      <c r="E1364" s="1">
        <f>IF('Залишки в регіоні'!$B1364=Лист2!$E$1,'Залишки в регіоні'!$L1364,0)</f>
        <v>0</v>
      </c>
      <c r="F1364" s="1">
        <f>IF('Залишки в регіоні'!$B1364=Лист2!$F$1,'Залишки в регіоні'!$L1364,0)</f>
        <v>0</v>
      </c>
      <c r="G1364" s="1">
        <f>IF('Залишки в регіоні'!$B1364=Лист2!$G$1,'Залишки в регіоні'!$L1364,0)</f>
        <v>0</v>
      </c>
      <c r="H1364" s="1">
        <f>IF('Залишки в регіоні'!$B1364=Лист2!$H$1,'Залишки в регіоні'!$L1364,0)</f>
        <v>0</v>
      </c>
      <c r="I1364" s="1">
        <f>IF('Залишки в регіоні'!$B1364=Лист2!$I$1,'Залишки в регіоні'!$L1364,0)</f>
        <v>0</v>
      </c>
      <c r="J1364" s="1">
        <f>IF('Залишки в регіоні'!$B1364=Лист2!$J$1,'Залишки в регіоні'!$L1364,0)</f>
        <v>0</v>
      </c>
      <c r="K1364" s="1">
        <f>IF('[1]Залишки в регіоні'!$B1364=[1]Лист2!$K$1,'[1]Залишки в регіоні'!$L1364,0)</f>
        <v>0</v>
      </c>
      <c r="L1364" s="1">
        <f>IF('[1]Залишки в регіоні'!$B1364=[1]Лист2!$L$1,'[1]Залишки в регіоні'!$L1364,0)</f>
        <v>0</v>
      </c>
    </row>
    <row r="1365" spans="1:12" x14ac:dyDescent="0.2">
      <c r="A1365" s="1">
        <f>IF('Залишки в регіоні'!$B1365=Лист2!$A$1,'Залишки в регіоні'!$L1365,0)</f>
        <v>0</v>
      </c>
      <c r="B1365" s="1">
        <f>IF('Залишки в регіоні'!$B1365=Лист2!$B$1,'Залишки в регіоні'!$L1365,0)</f>
        <v>0</v>
      </c>
      <c r="C1365" s="1">
        <f>IF('Залишки в регіоні'!$B1365=Лист2!$C$1,'Залишки в регіоні'!$L1365,0)</f>
        <v>0</v>
      </c>
      <c r="D1365" s="1">
        <f>IF('Залишки в регіоні'!$B1365=Лист2!$D$1,'Залишки в регіоні'!$L1365,0)</f>
        <v>0</v>
      </c>
      <c r="E1365" s="1">
        <f>IF('Залишки в регіоні'!$B1365=Лист2!$E$1,'Залишки в регіоні'!$L1365,0)</f>
        <v>0</v>
      </c>
      <c r="F1365" s="1">
        <f>IF('Залишки в регіоні'!$B1365=Лист2!$F$1,'Залишки в регіоні'!$L1365,0)</f>
        <v>0</v>
      </c>
      <c r="G1365" s="1">
        <f>IF('Залишки в регіоні'!$B1365=Лист2!$G$1,'Залишки в регіоні'!$L1365,0)</f>
        <v>0</v>
      </c>
      <c r="H1365" s="1">
        <f>IF('Залишки в регіоні'!$B1365=Лист2!$H$1,'Залишки в регіоні'!$L1365,0)</f>
        <v>0</v>
      </c>
      <c r="I1365" s="1">
        <f>IF('Залишки в регіоні'!$B1365=Лист2!$I$1,'Залишки в регіоні'!$L1365,0)</f>
        <v>0</v>
      </c>
      <c r="J1365" s="1">
        <f>IF('Залишки в регіоні'!$B1365=Лист2!$J$1,'Залишки в регіоні'!$L1365,0)</f>
        <v>0</v>
      </c>
      <c r="K1365" s="1">
        <f>IF('[1]Залишки в регіоні'!$B1365=[1]Лист2!$K$1,'[1]Залишки в регіоні'!$L1365,0)</f>
        <v>0</v>
      </c>
      <c r="L1365" s="1">
        <f>IF('[1]Залишки в регіоні'!$B1365=[1]Лист2!$L$1,'[1]Залишки в регіоні'!$L1365,0)</f>
        <v>0</v>
      </c>
    </row>
    <row r="1366" spans="1:12" x14ac:dyDescent="0.2">
      <c r="A1366" s="1">
        <f>IF('Залишки в регіоні'!$B1366=Лист2!$A$1,'Залишки в регіоні'!$L1366,0)</f>
        <v>0</v>
      </c>
      <c r="B1366" s="1">
        <f>IF('Залишки в регіоні'!$B1366=Лист2!$B$1,'Залишки в регіоні'!$L1366,0)</f>
        <v>0</v>
      </c>
      <c r="C1366" s="1">
        <f>IF('Залишки в регіоні'!$B1366=Лист2!$C$1,'Залишки в регіоні'!$L1366,0)</f>
        <v>0</v>
      </c>
      <c r="D1366" s="1">
        <f>IF('Залишки в регіоні'!$B1366=Лист2!$D$1,'Залишки в регіоні'!$L1366,0)</f>
        <v>0</v>
      </c>
      <c r="E1366" s="1">
        <f>IF('Залишки в регіоні'!$B1366=Лист2!$E$1,'Залишки в регіоні'!$L1366,0)</f>
        <v>0</v>
      </c>
      <c r="F1366" s="1">
        <f>IF('Залишки в регіоні'!$B1366=Лист2!$F$1,'Залишки в регіоні'!$L1366,0)</f>
        <v>0</v>
      </c>
      <c r="G1366" s="1">
        <f>IF('Залишки в регіоні'!$B1366=Лист2!$G$1,'Залишки в регіоні'!$L1366,0)</f>
        <v>0</v>
      </c>
      <c r="H1366" s="1">
        <f>IF('Залишки в регіоні'!$B1366=Лист2!$H$1,'Залишки в регіоні'!$L1366,0)</f>
        <v>0</v>
      </c>
      <c r="I1366" s="1">
        <f>IF('Залишки в регіоні'!$B1366=Лист2!$I$1,'Залишки в регіоні'!$L1366,0)</f>
        <v>0</v>
      </c>
      <c r="J1366" s="1">
        <f>IF('Залишки в регіоні'!$B1366=Лист2!$J$1,'Залишки в регіоні'!$L1366,0)</f>
        <v>0</v>
      </c>
      <c r="K1366" s="1">
        <f>IF('[1]Залишки в регіоні'!$B1366=[1]Лист2!$K$1,'[1]Залишки в регіоні'!$L1366,0)</f>
        <v>0</v>
      </c>
      <c r="L1366" s="1">
        <f>IF('[1]Залишки в регіоні'!$B1366=[1]Лист2!$L$1,'[1]Залишки в регіоні'!$L1366,0)</f>
        <v>0</v>
      </c>
    </row>
    <row r="1367" spans="1:12" x14ac:dyDescent="0.2">
      <c r="A1367" s="1">
        <f>IF('Залишки в регіоні'!$B1367=Лист2!$A$1,'Залишки в регіоні'!$L1367,0)</f>
        <v>0</v>
      </c>
      <c r="B1367" s="1">
        <f>IF('Залишки в регіоні'!$B1367=Лист2!$B$1,'Залишки в регіоні'!$L1367,0)</f>
        <v>0</v>
      </c>
      <c r="C1367" s="1">
        <f>IF('Залишки в регіоні'!$B1367=Лист2!$C$1,'Залишки в регіоні'!$L1367,0)</f>
        <v>0</v>
      </c>
      <c r="D1367" s="1">
        <f>IF('Залишки в регіоні'!$B1367=Лист2!$D$1,'Залишки в регіоні'!$L1367,0)</f>
        <v>0</v>
      </c>
      <c r="E1367" s="1">
        <f>IF('Залишки в регіоні'!$B1367=Лист2!$E$1,'Залишки в регіоні'!$L1367,0)</f>
        <v>0</v>
      </c>
      <c r="F1367" s="1">
        <f>IF('Залишки в регіоні'!$B1367=Лист2!$F$1,'Залишки в регіоні'!$L1367,0)</f>
        <v>0</v>
      </c>
      <c r="G1367" s="1">
        <f>IF('Залишки в регіоні'!$B1367=Лист2!$G$1,'Залишки в регіоні'!$L1367,0)</f>
        <v>0</v>
      </c>
      <c r="H1367" s="1">
        <f>IF('Залишки в регіоні'!$B1367=Лист2!$H$1,'Залишки в регіоні'!$L1367,0)</f>
        <v>0</v>
      </c>
      <c r="I1367" s="1">
        <f>IF('Залишки в регіоні'!$B1367=Лист2!$I$1,'Залишки в регіоні'!$L1367,0)</f>
        <v>0</v>
      </c>
      <c r="J1367" s="1">
        <f>IF('Залишки в регіоні'!$B1367=Лист2!$J$1,'Залишки в регіоні'!$L1367,0)</f>
        <v>0</v>
      </c>
      <c r="K1367" s="1">
        <f>IF('[1]Залишки в регіоні'!$B1367=[1]Лист2!$K$1,'[1]Залишки в регіоні'!$L1367,0)</f>
        <v>0</v>
      </c>
      <c r="L1367" s="1">
        <f>IF('[1]Залишки в регіоні'!$B1367=[1]Лист2!$L$1,'[1]Залишки в регіоні'!$L1367,0)</f>
        <v>0</v>
      </c>
    </row>
    <row r="1368" spans="1:12" x14ac:dyDescent="0.2">
      <c r="A1368" s="1">
        <f>IF('Залишки в регіоні'!$B1368=Лист2!$A$1,'Залишки в регіоні'!$L1368,0)</f>
        <v>0</v>
      </c>
      <c r="B1368" s="1">
        <f>IF('Залишки в регіоні'!$B1368=Лист2!$B$1,'Залишки в регіоні'!$L1368,0)</f>
        <v>0</v>
      </c>
      <c r="C1368" s="1">
        <f>IF('Залишки в регіоні'!$B1368=Лист2!$C$1,'Залишки в регіоні'!$L1368,0)</f>
        <v>0</v>
      </c>
      <c r="D1368" s="1">
        <f>IF('Залишки в регіоні'!$B1368=Лист2!$D$1,'Залишки в регіоні'!$L1368,0)</f>
        <v>0</v>
      </c>
      <c r="E1368" s="1">
        <f>IF('Залишки в регіоні'!$B1368=Лист2!$E$1,'Залишки в регіоні'!$L1368,0)</f>
        <v>0</v>
      </c>
      <c r="F1368" s="1">
        <f>IF('Залишки в регіоні'!$B1368=Лист2!$F$1,'Залишки в регіоні'!$L1368,0)</f>
        <v>0</v>
      </c>
      <c r="G1368" s="1">
        <f>IF('Залишки в регіоні'!$B1368=Лист2!$G$1,'Залишки в регіоні'!$L1368,0)</f>
        <v>0</v>
      </c>
      <c r="H1368" s="1">
        <f>IF('Залишки в регіоні'!$B1368=Лист2!$H$1,'Залишки в регіоні'!$L1368,0)</f>
        <v>0</v>
      </c>
      <c r="I1368" s="1">
        <f>IF('Залишки в регіоні'!$B1368=Лист2!$I$1,'Залишки в регіоні'!$L1368,0)</f>
        <v>0</v>
      </c>
      <c r="J1368" s="1">
        <f>IF('Залишки в регіоні'!$B1368=Лист2!$J$1,'Залишки в регіоні'!$L1368,0)</f>
        <v>0</v>
      </c>
      <c r="K1368" s="1">
        <f>IF('[1]Залишки в регіоні'!$B1368=[1]Лист2!$K$1,'[1]Залишки в регіоні'!$L1368,0)</f>
        <v>0</v>
      </c>
      <c r="L1368" s="1">
        <f>IF('[1]Залишки в регіоні'!$B1368=[1]Лист2!$L$1,'[1]Залишки в регіоні'!$L1368,0)</f>
        <v>0</v>
      </c>
    </row>
    <row r="1369" spans="1:12" x14ac:dyDescent="0.2">
      <c r="A1369" s="1">
        <f>IF('Залишки в регіоні'!$B1369=Лист2!$A$1,'Залишки в регіоні'!$L1369,0)</f>
        <v>0</v>
      </c>
      <c r="B1369" s="1">
        <f>IF('Залишки в регіоні'!$B1369=Лист2!$B$1,'Залишки в регіоні'!$L1369,0)</f>
        <v>0</v>
      </c>
      <c r="C1369" s="1">
        <f>IF('Залишки в регіоні'!$B1369=Лист2!$C$1,'Залишки в регіоні'!$L1369,0)</f>
        <v>0</v>
      </c>
      <c r="D1369" s="1">
        <f>IF('Залишки в регіоні'!$B1369=Лист2!$D$1,'Залишки в регіоні'!$L1369,0)</f>
        <v>0</v>
      </c>
      <c r="E1369" s="1">
        <f>IF('Залишки в регіоні'!$B1369=Лист2!$E$1,'Залишки в регіоні'!$L1369,0)</f>
        <v>0</v>
      </c>
      <c r="F1369" s="1">
        <f>IF('Залишки в регіоні'!$B1369=Лист2!$F$1,'Залишки в регіоні'!$L1369,0)</f>
        <v>0</v>
      </c>
      <c r="G1369" s="1">
        <f>IF('Залишки в регіоні'!$B1369=Лист2!$G$1,'Залишки в регіоні'!$L1369,0)</f>
        <v>0</v>
      </c>
      <c r="H1369" s="1">
        <f>IF('Залишки в регіоні'!$B1369=Лист2!$H$1,'Залишки в регіоні'!$L1369,0)</f>
        <v>0</v>
      </c>
      <c r="I1369" s="1">
        <f>IF('Залишки в регіоні'!$B1369=Лист2!$I$1,'Залишки в регіоні'!$L1369,0)</f>
        <v>0</v>
      </c>
      <c r="J1369" s="1">
        <f>IF('Залишки в регіоні'!$B1369=Лист2!$J$1,'Залишки в регіоні'!$L1369,0)</f>
        <v>0</v>
      </c>
      <c r="K1369" s="1">
        <f>IF('[1]Залишки в регіоні'!$B1369=[1]Лист2!$K$1,'[1]Залишки в регіоні'!$L1369,0)</f>
        <v>0</v>
      </c>
      <c r="L1369" s="1">
        <f>IF('[1]Залишки в регіоні'!$B1369=[1]Лист2!$L$1,'[1]Залишки в регіоні'!$L1369,0)</f>
        <v>0</v>
      </c>
    </row>
    <row r="1370" spans="1:12" x14ac:dyDescent="0.2">
      <c r="A1370" s="1">
        <f>IF('Залишки в регіоні'!$B1370=Лист2!$A$1,'Залишки в регіоні'!$L1370,0)</f>
        <v>0</v>
      </c>
      <c r="B1370" s="1">
        <f>IF('Залишки в регіоні'!$B1370=Лист2!$B$1,'Залишки в регіоні'!$L1370,0)</f>
        <v>0</v>
      </c>
      <c r="C1370" s="1">
        <f>IF('Залишки в регіоні'!$B1370=Лист2!$C$1,'Залишки в регіоні'!$L1370,0)</f>
        <v>0</v>
      </c>
      <c r="D1370" s="1">
        <f>IF('Залишки в регіоні'!$B1370=Лист2!$D$1,'Залишки в регіоні'!$L1370,0)</f>
        <v>0</v>
      </c>
      <c r="E1370" s="1">
        <f>IF('Залишки в регіоні'!$B1370=Лист2!$E$1,'Залишки в регіоні'!$L1370,0)</f>
        <v>0</v>
      </c>
      <c r="F1370" s="1">
        <f>IF('Залишки в регіоні'!$B1370=Лист2!$F$1,'Залишки в регіоні'!$L1370,0)</f>
        <v>0</v>
      </c>
      <c r="G1370" s="1">
        <f>IF('Залишки в регіоні'!$B1370=Лист2!$G$1,'Залишки в регіоні'!$L1370,0)</f>
        <v>0</v>
      </c>
      <c r="H1370" s="1">
        <f>IF('Залишки в регіоні'!$B1370=Лист2!$H$1,'Залишки в регіоні'!$L1370,0)</f>
        <v>0</v>
      </c>
      <c r="I1370" s="1">
        <f>IF('Залишки в регіоні'!$B1370=Лист2!$I$1,'Залишки в регіоні'!$L1370,0)</f>
        <v>0</v>
      </c>
      <c r="J1370" s="1">
        <f>IF('Залишки в регіоні'!$B1370=Лист2!$J$1,'Залишки в регіоні'!$L1370,0)</f>
        <v>0</v>
      </c>
      <c r="K1370" s="1">
        <f>IF('[1]Залишки в регіоні'!$B1370=[1]Лист2!$K$1,'[1]Залишки в регіоні'!$L1370,0)</f>
        <v>0</v>
      </c>
      <c r="L1370" s="1">
        <f>IF('[1]Залишки в регіоні'!$B1370=[1]Лист2!$L$1,'[1]Залишки в регіоні'!$L1370,0)</f>
        <v>0</v>
      </c>
    </row>
    <row r="1371" spans="1:12" x14ac:dyDescent="0.2">
      <c r="A1371" s="1">
        <f>IF('Залишки в регіоні'!$B1371=Лист2!$A$1,'Залишки в регіоні'!$L1371,0)</f>
        <v>0</v>
      </c>
      <c r="B1371" s="1">
        <f>IF('Залишки в регіоні'!$B1371=Лист2!$B$1,'Залишки в регіоні'!$L1371,0)</f>
        <v>0</v>
      </c>
      <c r="C1371" s="1">
        <f>IF('Залишки в регіоні'!$B1371=Лист2!$C$1,'Залишки в регіоні'!$L1371,0)</f>
        <v>0</v>
      </c>
      <c r="D1371" s="1">
        <f>IF('Залишки в регіоні'!$B1371=Лист2!$D$1,'Залишки в регіоні'!$L1371,0)</f>
        <v>0</v>
      </c>
      <c r="E1371" s="1">
        <f>IF('Залишки в регіоні'!$B1371=Лист2!$E$1,'Залишки в регіоні'!$L1371,0)</f>
        <v>0</v>
      </c>
      <c r="F1371" s="1">
        <f>IF('Залишки в регіоні'!$B1371=Лист2!$F$1,'Залишки в регіоні'!$L1371,0)</f>
        <v>0</v>
      </c>
      <c r="G1371" s="1">
        <f>IF('Залишки в регіоні'!$B1371=Лист2!$G$1,'Залишки в регіоні'!$L1371,0)</f>
        <v>0</v>
      </c>
      <c r="H1371" s="1">
        <f>IF('Залишки в регіоні'!$B1371=Лист2!$H$1,'Залишки в регіоні'!$L1371,0)</f>
        <v>0</v>
      </c>
      <c r="I1371" s="1">
        <f>IF('Залишки в регіоні'!$B1371=Лист2!$I$1,'Залишки в регіоні'!$L1371,0)</f>
        <v>0</v>
      </c>
      <c r="J1371" s="1">
        <f>IF('Залишки в регіоні'!$B1371=Лист2!$J$1,'Залишки в регіоні'!$L1371,0)</f>
        <v>0</v>
      </c>
      <c r="K1371" s="1">
        <f>IF('[1]Залишки в регіоні'!$B1371=[1]Лист2!$K$1,'[1]Залишки в регіоні'!$L1371,0)</f>
        <v>0</v>
      </c>
      <c r="L1371" s="1">
        <f>IF('[1]Залишки в регіоні'!$B1371=[1]Лист2!$L$1,'[1]Залишки в регіоні'!$L1371,0)</f>
        <v>0</v>
      </c>
    </row>
    <row r="1372" spans="1:12" x14ac:dyDescent="0.2">
      <c r="A1372" s="1">
        <f>IF('Залишки в регіоні'!$B1372=Лист2!$A$1,'Залишки в регіоні'!$L1372,0)</f>
        <v>0</v>
      </c>
      <c r="B1372" s="1">
        <f>IF('Залишки в регіоні'!$B1372=Лист2!$B$1,'Залишки в регіоні'!$L1372,0)</f>
        <v>0</v>
      </c>
      <c r="C1372" s="1">
        <f>IF('Залишки в регіоні'!$B1372=Лист2!$C$1,'Залишки в регіоні'!$L1372,0)</f>
        <v>0</v>
      </c>
      <c r="D1372" s="1">
        <f>IF('Залишки в регіоні'!$B1372=Лист2!$D$1,'Залишки в регіоні'!$L1372,0)</f>
        <v>0</v>
      </c>
      <c r="E1372" s="1">
        <f>IF('Залишки в регіоні'!$B1372=Лист2!$E$1,'Залишки в регіоні'!$L1372,0)</f>
        <v>0</v>
      </c>
      <c r="F1372" s="1">
        <f>IF('Залишки в регіоні'!$B1372=Лист2!$F$1,'Залишки в регіоні'!$L1372,0)</f>
        <v>0</v>
      </c>
      <c r="G1372" s="1">
        <f>IF('Залишки в регіоні'!$B1372=Лист2!$G$1,'Залишки в регіоні'!$L1372,0)</f>
        <v>0</v>
      </c>
      <c r="H1372" s="1">
        <f>IF('Залишки в регіоні'!$B1372=Лист2!$H$1,'Залишки в регіоні'!$L1372,0)</f>
        <v>0</v>
      </c>
      <c r="I1372" s="1">
        <f>IF('Залишки в регіоні'!$B1372=Лист2!$I$1,'Залишки в регіоні'!$L1372,0)</f>
        <v>0</v>
      </c>
      <c r="J1372" s="1">
        <f>IF('Залишки в регіоні'!$B1372=Лист2!$J$1,'Залишки в регіоні'!$L1372,0)</f>
        <v>0</v>
      </c>
      <c r="K1372" s="1">
        <f>IF('[1]Залишки в регіоні'!$B1372=[1]Лист2!$K$1,'[1]Залишки в регіоні'!$L1372,0)</f>
        <v>0</v>
      </c>
      <c r="L1372" s="1">
        <f>IF('[1]Залишки в регіоні'!$B1372=[1]Лист2!$L$1,'[1]Залишки в регіоні'!$L1372,0)</f>
        <v>0</v>
      </c>
    </row>
    <row r="1373" spans="1:12" x14ac:dyDescent="0.2">
      <c r="A1373" s="1">
        <f>IF('Залишки в регіоні'!$B1373=Лист2!$A$1,'Залишки в регіоні'!$L1373,0)</f>
        <v>0</v>
      </c>
      <c r="B1373" s="1">
        <f>IF('Залишки в регіоні'!$B1373=Лист2!$B$1,'Залишки в регіоні'!$L1373,0)</f>
        <v>0</v>
      </c>
      <c r="C1373" s="1">
        <f>IF('Залишки в регіоні'!$B1373=Лист2!$C$1,'Залишки в регіоні'!$L1373,0)</f>
        <v>0</v>
      </c>
      <c r="D1373" s="1">
        <f>IF('Залишки в регіоні'!$B1373=Лист2!$D$1,'Залишки в регіоні'!$L1373,0)</f>
        <v>0</v>
      </c>
      <c r="E1373" s="1">
        <f>IF('Залишки в регіоні'!$B1373=Лист2!$E$1,'Залишки в регіоні'!$L1373,0)</f>
        <v>0</v>
      </c>
      <c r="F1373" s="1">
        <f>IF('Залишки в регіоні'!$B1373=Лист2!$F$1,'Залишки в регіоні'!$L1373,0)</f>
        <v>0</v>
      </c>
      <c r="G1373" s="1">
        <f>IF('Залишки в регіоні'!$B1373=Лист2!$G$1,'Залишки в регіоні'!$L1373,0)</f>
        <v>0</v>
      </c>
      <c r="H1373" s="1">
        <f>IF('Залишки в регіоні'!$B1373=Лист2!$H$1,'Залишки в регіоні'!$L1373,0)</f>
        <v>0</v>
      </c>
      <c r="I1373" s="1">
        <f>IF('Залишки в регіоні'!$B1373=Лист2!$I$1,'Залишки в регіоні'!$L1373,0)</f>
        <v>0</v>
      </c>
      <c r="J1373" s="1">
        <f>IF('Залишки в регіоні'!$B1373=Лист2!$J$1,'Залишки в регіоні'!$L1373,0)</f>
        <v>0</v>
      </c>
      <c r="K1373" s="1">
        <f>IF('[1]Залишки в регіоні'!$B1373=[1]Лист2!$K$1,'[1]Залишки в регіоні'!$L1373,0)</f>
        <v>0</v>
      </c>
      <c r="L1373" s="1">
        <f>IF('[1]Залишки в регіоні'!$B1373=[1]Лист2!$L$1,'[1]Залишки в регіоні'!$L1373,0)</f>
        <v>0</v>
      </c>
    </row>
    <row r="1374" spans="1:12" x14ac:dyDescent="0.2">
      <c r="A1374" s="1">
        <f>IF('Залишки в регіоні'!$B1374=Лист2!$A$1,'Залишки в регіоні'!$L1374,0)</f>
        <v>0</v>
      </c>
      <c r="B1374" s="1">
        <f>IF('Залишки в регіоні'!$B1374=Лист2!$B$1,'Залишки в регіоні'!$L1374,0)</f>
        <v>0</v>
      </c>
      <c r="C1374" s="1">
        <f>IF('Залишки в регіоні'!$B1374=Лист2!$C$1,'Залишки в регіоні'!$L1374,0)</f>
        <v>0</v>
      </c>
      <c r="D1374" s="1">
        <f>IF('Залишки в регіоні'!$B1374=Лист2!$D$1,'Залишки в регіоні'!$L1374,0)</f>
        <v>0</v>
      </c>
      <c r="E1374" s="1">
        <f>IF('Залишки в регіоні'!$B1374=Лист2!$E$1,'Залишки в регіоні'!$L1374,0)</f>
        <v>0</v>
      </c>
      <c r="F1374" s="1">
        <f>IF('Залишки в регіоні'!$B1374=Лист2!$F$1,'Залишки в регіоні'!$L1374,0)</f>
        <v>0</v>
      </c>
      <c r="G1374" s="1">
        <f>IF('Залишки в регіоні'!$B1374=Лист2!$G$1,'Залишки в регіоні'!$L1374,0)</f>
        <v>0</v>
      </c>
      <c r="H1374" s="1">
        <f>IF('Залишки в регіоні'!$B1374=Лист2!$H$1,'Залишки в регіоні'!$L1374,0)</f>
        <v>0</v>
      </c>
      <c r="I1374" s="1">
        <f>IF('Залишки в регіоні'!$B1374=Лист2!$I$1,'Залишки в регіоні'!$L1374,0)</f>
        <v>0</v>
      </c>
      <c r="J1374" s="1">
        <f>IF('Залишки в регіоні'!$B1374=Лист2!$J$1,'Залишки в регіоні'!$L1374,0)</f>
        <v>0</v>
      </c>
      <c r="K1374" s="1">
        <f>IF('[1]Залишки в регіоні'!$B1374=[1]Лист2!$K$1,'[1]Залишки в регіоні'!$L1374,0)</f>
        <v>0</v>
      </c>
      <c r="L1374" s="1">
        <f>IF('[1]Залишки в регіоні'!$B1374=[1]Лист2!$L$1,'[1]Залишки в регіоні'!$L1374,0)</f>
        <v>0</v>
      </c>
    </row>
    <row r="1375" spans="1:12" x14ac:dyDescent="0.2">
      <c r="A1375" s="1">
        <f>IF('Залишки в регіоні'!$B1375=Лист2!$A$1,'Залишки в регіоні'!$L1375,0)</f>
        <v>0</v>
      </c>
      <c r="B1375" s="1">
        <f>IF('Залишки в регіоні'!$B1375=Лист2!$B$1,'Залишки в регіоні'!$L1375,0)</f>
        <v>0</v>
      </c>
      <c r="C1375" s="1">
        <f>IF('Залишки в регіоні'!$B1375=Лист2!$C$1,'Залишки в регіоні'!$L1375,0)</f>
        <v>0</v>
      </c>
      <c r="D1375" s="1">
        <f>IF('Залишки в регіоні'!$B1375=Лист2!$D$1,'Залишки в регіоні'!$L1375,0)</f>
        <v>0</v>
      </c>
      <c r="E1375" s="1">
        <f>IF('Залишки в регіоні'!$B1375=Лист2!$E$1,'Залишки в регіоні'!$L1375,0)</f>
        <v>0</v>
      </c>
      <c r="F1375" s="1">
        <f>IF('Залишки в регіоні'!$B1375=Лист2!$F$1,'Залишки в регіоні'!$L1375,0)</f>
        <v>0</v>
      </c>
      <c r="G1375" s="1">
        <f>IF('Залишки в регіоні'!$B1375=Лист2!$G$1,'Залишки в регіоні'!$L1375,0)</f>
        <v>0</v>
      </c>
      <c r="H1375" s="1">
        <f>IF('Залишки в регіоні'!$B1375=Лист2!$H$1,'Залишки в регіоні'!$L1375,0)</f>
        <v>0</v>
      </c>
      <c r="I1375" s="1">
        <f>IF('Залишки в регіоні'!$B1375=Лист2!$I$1,'Залишки в регіоні'!$L1375,0)</f>
        <v>0</v>
      </c>
      <c r="J1375" s="1">
        <f>IF('Залишки в регіоні'!$B1375=Лист2!$J$1,'Залишки в регіоні'!$L1375,0)</f>
        <v>0</v>
      </c>
      <c r="K1375" s="1">
        <f>IF('[1]Залишки в регіоні'!$B1375=[1]Лист2!$K$1,'[1]Залишки в регіоні'!$L1375,0)</f>
        <v>0</v>
      </c>
      <c r="L1375" s="1">
        <f>IF('[1]Залишки в регіоні'!$B1375=[1]Лист2!$L$1,'[1]Залишки в регіоні'!$L1375,0)</f>
        <v>0</v>
      </c>
    </row>
    <row r="1376" spans="1:12" x14ac:dyDescent="0.2">
      <c r="A1376" s="1">
        <f>IF('Залишки в регіоні'!$B1376=Лист2!$A$1,'Залишки в регіоні'!$L1376,0)</f>
        <v>0</v>
      </c>
      <c r="B1376" s="1">
        <f>IF('Залишки в регіоні'!$B1376=Лист2!$B$1,'Залишки в регіоні'!$L1376,0)</f>
        <v>0</v>
      </c>
      <c r="C1376" s="1">
        <f>IF('Залишки в регіоні'!$B1376=Лист2!$C$1,'Залишки в регіоні'!$L1376,0)</f>
        <v>0</v>
      </c>
      <c r="D1376" s="1">
        <f>IF('Залишки в регіоні'!$B1376=Лист2!$D$1,'Залишки в регіоні'!$L1376,0)</f>
        <v>0</v>
      </c>
      <c r="E1376" s="1">
        <f>IF('Залишки в регіоні'!$B1376=Лист2!$E$1,'Залишки в регіоні'!$L1376,0)</f>
        <v>0</v>
      </c>
      <c r="F1376" s="1">
        <f>IF('Залишки в регіоні'!$B1376=Лист2!$F$1,'Залишки в регіоні'!$L1376,0)</f>
        <v>0</v>
      </c>
      <c r="G1376" s="1">
        <f>IF('Залишки в регіоні'!$B1376=Лист2!$G$1,'Залишки в регіоні'!$L1376,0)</f>
        <v>0</v>
      </c>
      <c r="H1376" s="1">
        <f>IF('Залишки в регіоні'!$B1376=Лист2!$H$1,'Залишки в регіоні'!$L1376,0)</f>
        <v>0</v>
      </c>
      <c r="I1376" s="1">
        <f>IF('Залишки в регіоні'!$B1376=Лист2!$I$1,'Залишки в регіоні'!$L1376,0)</f>
        <v>0</v>
      </c>
      <c r="J1376" s="1">
        <f>IF('Залишки в регіоні'!$B1376=Лист2!$J$1,'Залишки в регіоні'!$L1376,0)</f>
        <v>0</v>
      </c>
      <c r="K1376" s="1">
        <f>IF('[1]Залишки в регіоні'!$B1376=[1]Лист2!$K$1,'[1]Залишки в регіоні'!$L1376,0)</f>
        <v>0</v>
      </c>
      <c r="L1376" s="1">
        <f>IF('[1]Залишки в регіоні'!$B1376=[1]Лист2!$L$1,'[1]Залишки в регіоні'!$L1376,0)</f>
        <v>0</v>
      </c>
    </row>
    <row r="1377" spans="1:12" x14ac:dyDescent="0.2">
      <c r="A1377" s="1">
        <f>IF('Залишки в регіоні'!$B1377=Лист2!$A$1,'Залишки в регіоні'!$L1377,0)</f>
        <v>0</v>
      </c>
      <c r="B1377" s="1">
        <f>IF('Залишки в регіоні'!$B1377=Лист2!$B$1,'Залишки в регіоні'!$L1377,0)</f>
        <v>0</v>
      </c>
      <c r="C1377" s="1">
        <f>IF('Залишки в регіоні'!$B1377=Лист2!$C$1,'Залишки в регіоні'!$L1377,0)</f>
        <v>0</v>
      </c>
      <c r="D1377" s="1">
        <f>IF('Залишки в регіоні'!$B1377=Лист2!$D$1,'Залишки в регіоні'!$L1377,0)</f>
        <v>0</v>
      </c>
      <c r="E1377" s="1">
        <f>IF('Залишки в регіоні'!$B1377=Лист2!$E$1,'Залишки в регіоні'!$L1377,0)</f>
        <v>0</v>
      </c>
      <c r="F1377" s="1">
        <f>IF('Залишки в регіоні'!$B1377=Лист2!$F$1,'Залишки в регіоні'!$L1377,0)</f>
        <v>0</v>
      </c>
      <c r="G1377" s="1">
        <f>IF('Залишки в регіоні'!$B1377=Лист2!$G$1,'Залишки в регіоні'!$L1377,0)</f>
        <v>0</v>
      </c>
      <c r="H1377" s="1">
        <f>IF('Залишки в регіоні'!$B1377=Лист2!$H$1,'Залишки в регіоні'!$L1377,0)</f>
        <v>0</v>
      </c>
      <c r="I1377" s="1">
        <f>IF('Залишки в регіоні'!$B1377=Лист2!$I$1,'Залишки в регіоні'!$L1377,0)</f>
        <v>0</v>
      </c>
      <c r="J1377" s="1">
        <f>IF('Залишки в регіоні'!$B1377=Лист2!$J$1,'Залишки в регіоні'!$L1377,0)</f>
        <v>0</v>
      </c>
      <c r="K1377" s="1">
        <f>IF('[1]Залишки в регіоні'!$B1377=[1]Лист2!$K$1,'[1]Залишки в регіоні'!$L1377,0)</f>
        <v>0</v>
      </c>
      <c r="L1377" s="1">
        <f>IF('[1]Залишки в регіоні'!$B1377=[1]Лист2!$L$1,'[1]Залишки в регіоні'!$L1377,0)</f>
        <v>0</v>
      </c>
    </row>
    <row r="1378" spans="1:12" x14ac:dyDescent="0.2">
      <c r="A1378" s="1">
        <f>IF('Залишки в регіоні'!$B1378=Лист2!$A$1,'Залишки в регіоні'!$L1378,0)</f>
        <v>0</v>
      </c>
      <c r="B1378" s="1">
        <f>IF('Залишки в регіоні'!$B1378=Лист2!$B$1,'Залишки в регіоні'!$L1378,0)</f>
        <v>0</v>
      </c>
      <c r="C1378" s="1">
        <f>IF('Залишки в регіоні'!$B1378=Лист2!$C$1,'Залишки в регіоні'!$L1378,0)</f>
        <v>0</v>
      </c>
      <c r="D1378" s="1">
        <f>IF('Залишки в регіоні'!$B1378=Лист2!$D$1,'Залишки в регіоні'!$L1378,0)</f>
        <v>0</v>
      </c>
      <c r="E1378" s="1">
        <f>IF('Залишки в регіоні'!$B1378=Лист2!$E$1,'Залишки в регіоні'!$L1378,0)</f>
        <v>0</v>
      </c>
      <c r="F1378" s="1">
        <f>IF('Залишки в регіоні'!$B1378=Лист2!$F$1,'Залишки в регіоні'!$L1378,0)</f>
        <v>0</v>
      </c>
      <c r="G1378" s="1">
        <f>IF('Залишки в регіоні'!$B1378=Лист2!$G$1,'Залишки в регіоні'!$L1378,0)</f>
        <v>0</v>
      </c>
      <c r="H1378" s="1">
        <f>IF('Залишки в регіоні'!$B1378=Лист2!$H$1,'Залишки в регіоні'!$L1378,0)</f>
        <v>0</v>
      </c>
      <c r="I1378" s="1">
        <f>IF('Залишки в регіоні'!$B1378=Лист2!$I$1,'Залишки в регіоні'!$L1378,0)</f>
        <v>0</v>
      </c>
      <c r="J1378" s="1">
        <f>IF('Залишки в регіоні'!$B1378=Лист2!$J$1,'Залишки в регіоні'!$L1378,0)</f>
        <v>0</v>
      </c>
      <c r="K1378" s="1">
        <f>IF('[1]Залишки в регіоні'!$B1378=[1]Лист2!$K$1,'[1]Залишки в регіоні'!$L1378,0)</f>
        <v>0</v>
      </c>
      <c r="L1378" s="1">
        <f>IF('[1]Залишки в регіоні'!$B1378=[1]Лист2!$L$1,'[1]Залишки в регіоні'!$L1378,0)</f>
        <v>0</v>
      </c>
    </row>
    <row r="1379" spans="1:12" x14ac:dyDescent="0.2">
      <c r="A1379" s="1">
        <f>IF('Залишки в регіоні'!$B1379=Лист2!$A$1,'Залишки в регіоні'!$L1379,0)</f>
        <v>0</v>
      </c>
      <c r="B1379" s="1">
        <f>IF('Залишки в регіоні'!$B1379=Лист2!$B$1,'Залишки в регіоні'!$L1379,0)</f>
        <v>0</v>
      </c>
      <c r="C1379" s="1">
        <f>IF('Залишки в регіоні'!$B1379=Лист2!$C$1,'Залишки в регіоні'!$L1379,0)</f>
        <v>0</v>
      </c>
      <c r="D1379" s="1">
        <f>IF('Залишки в регіоні'!$B1379=Лист2!$D$1,'Залишки в регіоні'!$L1379,0)</f>
        <v>0</v>
      </c>
      <c r="E1379" s="1">
        <f>IF('Залишки в регіоні'!$B1379=Лист2!$E$1,'Залишки в регіоні'!$L1379,0)</f>
        <v>0</v>
      </c>
      <c r="F1379" s="1">
        <f>IF('Залишки в регіоні'!$B1379=Лист2!$F$1,'Залишки в регіоні'!$L1379,0)</f>
        <v>0</v>
      </c>
      <c r="G1379" s="1">
        <f>IF('Залишки в регіоні'!$B1379=Лист2!$G$1,'Залишки в регіоні'!$L1379,0)</f>
        <v>0</v>
      </c>
      <c r="H1379" s="1">
        <f>IF('Залишки в регіоні'!$B1379=Лист2!$H$1,'Залишки в регіоні'!$L1379,0)</f>
        <v>0</v>
      </c>
      <c r="I1379" s="1">
        <f>IF('Залишки в регіоні'!$B1379=Лист2!$I$1,'Залишки в регіоні'!$L1379,0)</f>
        <v>0</v>
      </c>
      <c r="J1379" s="1">
        <f>IF('Залишки в регіоні'!$B1379=Лист2!$J$1,'Залишки в регіоні'!$L1379,0)</f>
        <v>0</v>
      </c>
      <c r="K1379" s="1">
        <f>IF('[1]Залишки в регіоні'!$B1379=[1]Лист2!$K$1,'[1]Залишки в регіоні'!$L1379,0)</f>
        <v>0</v>
      </c>
      <c r="L1379" s="1">
        <f>IF('[1]Залишки в регіоні'!$B1379=[1]Лист2!$L$1,'[1]Залишки в регіоні'!$L1379,0)</f>
        <v>0</v>
      </c>
    </row>
    <row r="1380" spans="1:12" x14ac:dyDescent="0.2">
      <c r="A1380" s="1">
        <f>IF('Залишки в регіоні'!$B1380=Лист2!$A$1,'Залишки в регіоні'!$L1380,0)</f>
        <v>0</v>
      </c>
      <c r="B1380" s="1">
        <f>IF('Залишки в регіоні'!$B1380=Лист2!$B$1,'Залишки в регіоні'!$L1380,0)</f>
        <v>0</v>
      </c>
      <c r="C1380" s="1">
        <f>IF('Залишки в регіоні'!$B1380=Лист2!$C$1,'Залишки в регіоні'!$L1380,0)</f>
        <v>0</v>
      </c>
      <c r="D1380" s="1">
        <f>IF('Залишки в регіоні'!$B1380=Лист2!$D$1,'Залишки в регіоні'!$L1380,0)</f>
        <v>0</v>
      </c>
      <c r="E1380" s="1">
        <f>IF('Залишки в регіоні'!$B1380=Лист2!$E$1,'Залишки в регіоні'!$L1380,0)</f>
        <v>0</v>
      </c>
      <c r="F1380" s="1">
        <f>IF('Залишки в регіоні'!$B1380=Лист2!$F$1,'Залишки в регіоні'!$L1380,0)</f>
        <v>0</v>
      </c>
      <c r="G1380" s="1">
        <f>IF('Залишки в регіоні'!$B1380=Лист2!$G$1,'Залишки в регіоні'!$L1380,0)</f>
        <v>0</v>
      </c>
      <c r="H1380" s="1">
        <f>IF('Залишки в регіоні'!$B1380=Лист2!$H$1,'Залишки в регіоні'!$L1380,0)</f>
        <v>0</v>
      </c>
      <c r="I1380" s="1">
        <f>IF('Залишки в регіоні'!$B1380=Лист2!$I$1,'Залишки в регіоні'!$L1380,0)</f>
        <v>0</v>
      </c>
      <c r="J1380" s="1">
        <f>IF('Залишки в регіоні'!$B1380=Лист2!$J$1,'Залишки в регіоні'!$L1380,0)</f>
        <v>0</v>
      </c>
      <c r="K1380" s="1">
        <f>IF('[1]Залишки в регіоні'!$B1380=[1]Лист2!$K$1,'[1]Залишки в регіоні'!$L1380,0)</f>
        <v>0</v>
      </c>
      <c r="L1380" s="1">
        <f>IF('[1]Залишки в регіоні'!$B1380=[1]Лист2!$L$1,'[1]Залишки в регіоні'!$L1380,0)</f>
        <v>0</v>
      </c>
    </row>
    <row r="1381" spans="1:12" x14ac:dyDescent="0.2">
      <c r="A1381" s="1">
        <f>IF('Залишки в регіоні'!$B1381=Лист2!$A$1,'Залишки в регіоні'!$L1381,0)</f>
        <v>0</v>
      </c>
      <c r="B1381" s="1">
        <f>IF('Залишки в регіоні'!$B1381=Лист2!$B$1,'Залишки в регіоні'!$L1381,0)</f>
        <v>0</v>
      </c>
      <c r="C1381" s="1">
        <f>IF('Залишки в регіоні'!$B1381=Лист2!$C$1,'Залишки в регіоні'!$L1381,0)</f>
        <v>0</v>
      </c>
      <c r="D1381" s="1">
        <f>IF('Залишки в регіоні'!$B1381=Лист2!$D$1,'Залишки в регіоні'!$L1381,0)</f>
        <v>0</v>
      </c>
      <c r="E1381" s="1">
        <f>IF('Залишки в регіоні'!$B1381=Лист2!$E$1,'Залишки в регіоні'!$L1381,0)</f>
        <v>0</v>
      </c>
      <c r="F1381" s="1">
        <f>IF('Залишки в регіоні'!$B1381=Лист2!$F$1,'Залишки в регіоні'!$L1381,0)</f>
        <v>0</v>
      </c>
      <c r="G1381" s="1">
        <f>IF('Залишки в регіоні'!$B1381=Лист2!$G$1,'Залишки в регіоні'!$L1381,0)</f>
        <v>0</v>
      </c>
      <c r="H1381" s="1">
        <f>IF('Залишки в регіоні'!$B1381=Лист2!$H$1,'Залишки в регіоні'!$L1381,0)</f>
        <v>0</v>
      </c>
      <c r="I1381" s="1">
        <f>IF('Залишки в регіоні'!$B1381=Лист2!$I$1,'Залишки в регіоні'!$L1381,0)</f>
        <v>0</v>
      </c>
      <c r="J1381" s="1">
        <f>IF('Залишки в регіоні'!$B1381=Лист2!$J$1,'Залишки в регіоні'!$L1381,0)</f>
        <v>0</v>
      </c>
      <c r="K1381" s="1">
        <f>IF('[1]Залишки в регіоні'!$B1381=[1]Лист2!$K$1,'[1]Залишки в регіоні'!$L1381,0)</f>
        <v>0</v>
      </c>
      <c r="L1381" s="1">
        <f>IF('[1]Залишки в регіоні'!$B1381=[1]Лист2!$L$1,'[1]Залишки в регіоні'!$L1381,0)</f>
        <v>0</v>
      </c>
    </row>
    <row r="1382" spans="1:12" x14ac:dyDescent="0.2">
      <c r="A1382" s="1">
        <f>IF('Залишки в регіоні'!$B1382=Лист2!$A$1,'Залишки в регіоні'!$L1382,0)</f>
        <v>0</v>
      </c>
      <c r="B1382" s="1">
        <f>IF('Залишки в регіоні'!$B1382=Лист2!$B$1,'Залишки в регіоні'!$L1382,0)</f>
        <v>0</v>
      </c>
      <c r="C1382" s="1">
        <f>IF('Залишки в регіоні'!$B1382=Лист2!$C$1,'Залишки в регіоні'!$L1382,0)</f>
        <v>0</v>
      </c>
      <c r="D1382" s="1">
        <f>IF('Залишки в регіоні'!$B1382=Лист2!$D$1,'Залишки в регіоні'!$L1382,0)</f>
        <v>0</v>
      </c>
      <c r="E1382" s="1">
        <f>IF('Залишки в регіоні'!$B1382=Лист2!$E$1,'Залишки в регіоні'!$L1382,0)</f>
        <v>0</v>
      </c>
      <c r="F1382" s="1">
        <f>IF('Залишки в регіоні'!$B1382=Лист2!$F$1,'Залишки в регіоні'!$L1382,0)</f>
        <v>0</v>
      </c>
      <c r="G1382" s="1">
        <f>IF('Залишки в регіоні'!$B1382=Лист2!$G$1,'Залишки в регіоні'!$L1382,0)</f>
        <v>0</v>
      </c>
      <c r="H1382" s="1">
        <f>IF('Залишки в регіоні'!$B1382=Лист2!$H$1,'Залишки в регіоні'!$L1382,0)</f>
        <v>0</v>
      </c>
      <c r="I1382" s="1">
        <f>IF('Залишки в регіоні'!$B1382=Лист2!$I$1,'Залишки в регіоні'!$L1382,0)</f>
        <v>0</v>
      </c>
      <c r="J1382" s="1">
        <f>IF('Залишки в регіоні'!$B1382=Лист2!$J$1,'Залишки в регіоні'!$L1382,0)</f>
        <v>0</v>
      </c>
      <c r="K1382" s="1">
        <f>IF('[1]Залишки в регіоні'!$B1382=[1]Лист2!$K$1,'[1]Залишки в регіоні'!$L1382,0)</f>
        <v>0</v>
      </c>
      <c r="L1382" s="1">
        <f>IF('[1]Залишки в регіоні'!$B1382=[1]Лист2!$L$1,'[1]Залишки в регіоні'!$L1382,0)</f>
        <v>0</v>
      </c>
    </row>
    <row r="1383" spans="1:12" x14ac:dyDescent="0.2">
      <c r="A1383" s="1">
        <f>IF('Залишки в регіоні'!$B1383=Лист2!$A$1,'Залишки в регіоні'!$L1383,0)</f>
        <v>0</v>
      </c>
      <c r="B1383" s="1">
        <f>IF('Залишки в регіоні'!$B1383=Лист2!$B$1,'Залишки в регіоні'!$L1383,0)</f>
        <v>0</v>
      </c>
      <c r="C1383" s="1">
        <f>IF('Залишки в регіоні'!$B1383=Лист2!$C$1,'Залишки в регіоні'!$L1383,0)</f>
        <v>0</v>
      </c>
      <c r="D1383" s="1">
        <f>IF('Залишки в регіоні'!$B1383=Лист2!$D$1,'Залишки в регіоні'!$L1383,0)</f>
        <v>0</v>
      </c>
      <c r="E1383" s="1">
        <f>IF('Залишки в регіоні'!$B1383=Лист2!$E$1,'Залишки в регіоні'!$L1383,0)</f>
        <v>0</v>
      </c>
      <c r="F1383" s="1">
        <f>IF('Залишки в регіоні'!$B1383=Лист2!$F$1,'Залишки в регіоні'!$L1383,0)</f>
        <v>0</v>
      </c>
      <c r="G1383" s="1">
        <f>IF('Залишки в регіоні'!$B1383=Лист2!$G$1,'Залишки в регіоні'!$L1383,0)</f>
        <v>0</v>
      </c>
      <c r="H1383" s="1">
        <f>IF('Залишки в регіоні'!$B1383=Лист2!$H$1,'Залишки в регіоні'!$L1383,0)</f>
        <v>0</v>
      </c>
      <c r="I1383" s="1">
        <f>IF('Залишки в регіоні'!$B1383=Лист2!$I$1,'Залишки в регіоні'!$L1383,0)</f>
        <v>0</v>
      </c>
      <c r="J1383" s="1">
        <f>IF('Залишки в регіоні'!$B1383=Лист2!$J$1,'Залишки в регіоні'!$L1383,0)</f>
        <v>0</v>
      </c>
      <c r="K1383" s="1">
        <f>IF('[1]Залишки в регіоні'!$B1383=[1]Лист2!$K$1,'[1]Залишки в регіоні'!$L1383,0)</f>
        <v>0</v>
      </c>
      <c r="L1383" s="1">
        <f>IF('[1]Залишки в регіоні'!$B1383=[1]Лист2!$L$1,'[1]Залишки в регіоні'!$L1383,0)</f>
        <v>0</v>
      </c>
    </row>
    <row r="1384" spans="1:12" x14ac:dyDescent="0.2">
      <c r="A1384" s="1">
        <f>IF('Залишки в регіоні'!$B1384=Лист2!$A$1,'Залишки в регіоні'!$L1384,0)</f>
        <v>0</v>
      </c>
      <c r="B1384" s="1">
        <f>IF('Залишки в регіоні'!$B1384=Лист2!$B$1,'Залишки в регіоні'!$L1384,0)</f>
        <v>0</v>
      </c>
      <c r="C1384" s="1">
        <f>IF('Залишки в регіоні'!$B1384=Лист2!$C$1,'Залишки в регіоні'!$L1384,0)</f>
        <v>0</v>
      </c>
      <c r="D1384" s="1">
        <f>IF('Залишки в регіоні'!$B1384=Лист2!$D$1,'Залишки в регіоні'!$L1384,0)</f>
        <v>0</v>
      </c>
      <c r="E1384" s="1">
        <f>IF('Залишки в регіоні'!$B1384=Лист2!$E$1,'Залишки в регіоні'!$L1384,0)</f>
        <v>0</v>
      </c>
      <c r="F1384" s="1">
        <f>IF('Залишки в регіоні'!$B1384=Лист2!$F$1,'Залишки в регіоні'!$L1384,0)</f>
        <v>0</v>
      </c>
      <c r="G1384" s="1">
        <f>IF('Залишки в регіоні'!$B1384=Лист2!$G$1,'Залишки в регіоні'!$L1384,0)</f>
        <v>0</v>
      </c>
      <c r="H1384" s="1">
        <f>IF('Залишки в регіоні'!$B1384=Лист2!$H$1,'Залишки в регіоні'!$L1384,0)</f>
        <v>0</v>
      </c>
      <c r="I1384" s="1">
        <f>IF('Залишки в регіоні'!$B1384=Лист2!$I$1,'Залишки в регіоні'!$L1384,0)</f>
        <v>0</v>
      </c>
      <c r="J1384" s="1">
        <f>IF('Залишки в регіоні'!$B1384=Лист2!$J$1,'Залишки в регіоні'!$L1384,0)</f>
        <v>0</v>
      </c>
      <c r="K1384" s="1">
        <f>IF('[1]Залишки в регіоні'!$B1384=[1]Лист2!$K$1,'[1]Залишки в регіоні'!$L1384,0)</f>
        <v>0</v>
      </c>
      <c r="L1384" s="1">
        <f>IF('[1]Залишки в регіоні'!$B1384=[1]Лист2!$L$1,'[1]Залишки в регіоні'!$L1384,0)</f>
        <v>0</v>
      </c>
    </row>
    <row r="1385" spans="1:12" x14ac:dyDescent="0.2">
      <c r="A1385" s="1">
        <f>IF('Залишки в регіоні'!$B1385=Лист2!$A$1,'Залишки в регіоні'!$L1385,0)</f>
        <v>0</v>
      </c>
      <c r="B1385" s="1">
        <f>IF('Залишки в регіоні'!$B1385=Лист2!$B$1,'Залишки в регіоні'!$L1385,0)</f>
        <v>0</v>
      </c>
      <c r="C1385" s="1">
        <f>IF('Залишки в регіоні'!$B1385=Лист2!$C$1,'Залишки в регіоні'!$L1385,0)</f>
        <v>0</v>
      </c>
      <c r="D1385" s="1">
        <f>IF('Залишки в регіоні'!$B1385=Лист2!$D$1,'Залишки в регіоні'!$L1385,0)</f>
        <v>0</v>
      </c>
      <c r="E1385" s="1">
        <f>IF('Залишки в регіоні'!$B1385=Лист2!$E$1,'Залишки в регіоні'!$L1385,0)</f>
        <v>0</v>
      </c>
      <c r="F1385" s="1">
        <f>IF('Залишки в регіоні'!$B1385=Лист2!$F$1,'Залишки в регіоні'!$L1385,0)</f>
        <v>0</v>
      </c>
      <c r="G1385" s="1">
        <f>IF('Залишки в регіоні'!$B1385=Лист2!$G$1,'Залишки в регіоні'!$L1385,0)</f>
        <v>0</v>
      </c>
      <c r="H1385" s="1">
        <f>IF('Залишки в регіоні'!$B1385=Лист2!$H$1,'Залишки в регіоні'!$L1385,0)</f>
        <v>0</v>
      </c>
      <c r="I1385" s="1">
        <f>IF('Залишки в регіоні'!$B1385=Лист2!$I$1,'Залишки в регіоні'!$L1385,0)</f>
        <v>0</v>
      </c>
      <c r="J1385" s="1">
        <f>IF('Залишки в регіоні'!$B1385=Лист2!$J$1,'Залишки в регіоні'!$L1385,0)</f>
        <v>0</v>
      </c>
      <c r="K1385" s="1">
        <f>IF('[1]Залишки в регіоні'!$B1385=[1]Лист2!$K$1,'[1]Залишки в регіоні'!$L1385,0)</f>
        <v>0</v>
      </c>
      <c r="L1385" s="1">
        <f>IF('[1]Залишки в регіоні'!$B1385=[1]Лист2!$L$1,'[1]Залишки в регіоні'!$L1385,0)</f>
        <v>0</v>
      </c>
    </row>
    <row r="1386" spans="1:12" x14ac:dyDescent="0.2">
      <c r="A1386" s="1">
        <f>IF('Залишки в регіоні'!$B1386=Лист2!$A$1,'Залишки в регіоні'!$L1386,0)</f>
        <v>0</v>
      </c>
      <c r="B1386" s="1">
        <f>IF('Залишки в регіоні'!$B1386=Лист2!$B$1,'Залишки в регіоні'!$L1386,0)</f>
        <v>0</v>
      </c>
      <c r="C1386" s="1">
        <f>IF('Залишки в регіоні'!$B1386=Лист2!$C$1,'Залишки в регіоні'!$L1386,0)</f>
        <v>0</v>
      </c>
      <c r="D1386" s="1">
        <f>IF('Залишки в регіоні'!$B1386=Лист2!$D$1,'Залишки в регіоні'!$L1386,0)</f>
        <v>0</v>
      </c>
      <c r="E1386" s="1">
        <f>IF('Залишки в регіоні'!$B1386=Лист2!$E$1,'Залишки в регіоні'!$L1386,0)</f>
        <v>0</v>
      </c>
      <c r="F1386" s="1">
        <f>IF('Залишки в регіоні'!$B1386=Лист2!$F$1,'Залишки в регіоні'!$L1386,0)</f>
        <v>0</v>
      </c>
      <c r="G1386" s="1">
        <f>IF('Залишки в регіоні'!$B1386=Лист2!$G$1,'Залишки в регіоні'!$L1386,0)</f>
        <v>0</v>
      </c>
      <c r="H1386" s="1">
        <f>IF('Залишки в регіоні'!$B1386=Лист2!$H$1,'Залишки в регіоні'!$L1386,0)</f>
        <v>0</v>
      </c>
      <c r="I1386" s="1">
        <f>IF('Залишки в регіоні'!$B1386=Лист2!$I$1,'Залишки в регіоні'!$L1386,0)</f>
        <v>0</v>
      </c>
      <c r="J1386" s="1">
        <f>IF('Залишки в регіоні'!$B1386=Лист2!$J$1,'Залишки в регіоні'!$L1386,0)</f>
        <v>0</v>
      </c>
      <c r="K1386" s="1">
        <f>IF('[1]Залишки в регіоні'!$B1386=[1]Лист2!$K$1,'[1]Залишки в регіоні'!$L1386,0)</f>
        <v>0</v>
      </c>
      <c r="L1386" s="1">
        <f>IF('[1]Залишки в регіоні'!$B1386=[1]Лист2!$L$1,'[1]Залишки в регіоні'!$L1386,0)</f>
        <v>0</v>
      </c>
    </row>
    <row r="1387" spans="1:12" x14ac:dyDescent="0.2">
      <c r="A1387" s="1">
        <f>IF('Залишки в регіоні'!$B1387=Лист2!$A$1,'Залишки в регіоні'!$L1387,0)</f>
        <v>0</v>
      </c>
      <c r="B1387" s="1">
        <f>IF('Залишки в регіоні'!$B1387=Лист2!$B$1,'Залишки в регіоні'!$L1387,0)</f>
        <v>0</v>
      </c>
      <c r="C1387" s="1">
        <f>IF('Залишки в регіоні'!$B1387=Лист2!$C$1,'Залишки в регіоні'!$L1387,0)</f>
        <v>0</v>
      </c>
      <c r="D1387" s="1">
        <f>IF('Залишки в регіоні'!$B1387=Лист2!$D$1,'Залишки в регіоні'!$L1387,0)</f>
        <v>0</v>
      </c>
      <c r="E1387" s="1">
        <f>IF('Залишки в регіоні'!$B1387=Лист2!$E$1,'Залишки в регіоні'!$L1387,0)</f>
        <v>0</v>
      </c>
      <c r="F1387" s="1">
        <f>IF('Залишки в регіоні'!$B1387=Лист2!$F$1,'Залишки в регіоні'!$L1387,0)</f>
        <v>0</v>
      </c>
      <c r="G1387" s="1">
        <f>IF('Залишки в регіоні'!$B1387=Лист2!$G$1,'Залишки в регіоні'!$L1387,0)</f>
        <v>0</v>
      </c>
      <c r="H1387" s="1">
        <f>IF('Залишки в регіоні'!$B1387=Лист2!$H$1,'Залишки в регіоні'!$L1387,0)</f>
        <v>0</v>
      </c>
      <c r="I1387" s="1">
        <f>IF('Залишки в регіоні'!$B1387=Лист2!$I$1,'Залишки в регіоні'!$L1387,0)</f>
        <v>0</v>
      </c>
      <c r="J1387" s="1">
        <f>IF('Залишки в регіоні'!$B1387=Лист2!$J$1,'Залишки в регіоні'!$L1387,0)</f>
        <v>0</v>
      </c>
      <c r="K1387" s="1">
        <f>IF('[1]Залишки в регіоні'!$B1387=[1]Лист2!$K$1,'[1]Залишки в регіоні'!$L1387,0)</f>
        <v>0</v>
      </c>
      <c r="L1387" s="1">
        <f>IF('[1]Залишки в регіоні'!$B1387=[1]Лист2!$L$1,'[1]Залишки в регіоні'!$L1387,0)</f>
        <v>0</v>
      </c>
    </row>
    <row r="1388" spans="1:12" x14ac:dyDescent="0.2">
      <c r="A1388" s="1">
        <f>IF('Залишки в регіоні'!$B1388=Лист2!$A$1,'Залишки в регіоні'!$L1388,0)</f>
        <v>0</v>
      </c>
      <c r="B1388" s="1">
        <f>IF('Залишки в регіоні'!$B1388=Лист2!$B$1,'Залишки в регіоні'!$L1388,0)</f>
        <v>0</v>
      </c>
      <c r="C1388" s="1">
        <f>IF('Залишки в регіоні'!$B1388=Лист2!$C$1,'Залишки в регіоні'!$L1388,0)</f>
        <v>0</v>
      </c>
      <c r="D1388" s="1">
        <f>IF('Залишки в регіоні'!$B1388=Лист2!$D$1,'Залишки в регіоні'!$L1388,0)</f>
        <v>0</v>
      </c>
      <c r="E1388" s="1">
        <f>IF('Залишки в регіоні'!$B1388=Лист2!$E$1,'Залишки в регіоні'!$L1388,0)</f>
        <v>0</v>
      </c>
      <c r="F1388" s="1">
        <f>IF('Залишки в регіоні'!$B1388=Лист2!$F$1,'Залишки в регіоні'!$L1388,0)</f>
        <v>0</v>
      </c>
      <c r="G1388" s="1">
        <f>IF('Залишки в регіоні'!$B1388=Лист2!$G$1,'Залишки в регіоні'!$L1388,0)</f>
        <v>0</v>
      </c>
      <c r="H1388" s="1">
        <f>IF('Залишки в регіоні'!$B1388=Лист2!$H$1,'Залишки в регіоні'!$L1388,0)</f>
        <v>0</v>
      </c>
      <c r="I1388" s="1">
        <f>IF('Залишки в регіоні'!$B1388=Лист2!$I$1,'Залишки в регіоні'!$L1388,0)</f>
        <v>0</v>
      </c>
      <c r="J1388" s="1">
        <f>IF('Залишки в регіоні'!$B1388=Лист2!$J$1,'Залишки в регіоні'!$L1388,0)</f>
        <v>0</v>
      </c>
      <c r="K1388" s="1">
        <f>IF('[1]Залишки в регіоні'!$B1388=[1]Лист2!$K$1,'[1]Залишки в регіоні'!$L1388,0)</f>
        <v>0</v>
      </c>
      <c r="L1388" s="1">
        <f>IF('[1]Залишки в регіоні'!$B1388=[1]Лист2!$L$1,'[1]Залишки в регіоні'!$L1388,0)</f>
        <v>0</v>
      </c>
    </row>
    <row r="1389" spans="1:12" x14ac:dyDescent="0.2">
      <c r="A1389" s="1">
        <f>IF('Залишки в регіоні'!$B1389=Лист2!$A$1,'Залишки в регіоні'!$L1389,0)</f>
        <v>0</v>
      </c>
      <c r="B1389" s="1">
        <f>IF('Залишки в регіоні'!$B1389=Лист2!$B$1,'Залишки в регіоні'!$L1389,0)</f>
        <v>0</v>
      </c>
      <c r="C1389" s="1">
        <f>IF('Залишки в регіоні'!$B1389=Лист2!$C$1,'Залишки в регіоні'!$L1389,0)</f>
        <v>0</v>
      </c>
      <c r="D1389" s="1">
        <f>IF('Залишки в регіоні'!$B1389=Лист2!$D$1,'Залишки в регіоні'!$L1389,0)</f>
        <v>0</v>
      </c>
      <c r="E1389" s="1">
        <f>IF('Залишки в регіоні'!$B1389=Лист2!$E$1,'Залишки в регіоні'!$L1389,0)</f>
        <v>0</v>
      </c>
      <c r="F1389" s="1">
        <f>IF('Залишки в регіоні'!$B1389=Лист2!$F$1,'Залишки в регіоні'!$L1389,0)</f>
        <v>0</v>
      </c>
      <c r="G1389" s="1">
        <f>IF('Залишки в регіоні'!$B1389=Лист2!$G$1,'Залишки в регіоні'!$L1389,0)</f>
        <v>0</v>
      </c>
      <c r="H1389" s="1">
        <f>IF('Залишки в регіоні'!$B1389=Лист2!$H$1,'Залишки в регіоні'!$L1389,0)</f>
        <v>0</v>
      </c>
      <c r="I1389" s="1">
        <f>IF('Залишки в регіоні'!$B1389=Лист2!$I$1,'Залишки в регіоні'!$L1389,0)</f>
        <v>0</v>
      </c>
      <c r="J1389" s="1">
        <f>IF('Залишки в регіоні'!$B1389=Лист2!$J$1,'Залишки в регіоні'!$L1389,0)</f>
        <v>0</v>
      </c>
      <c r="K1389" s="1">
        <f>IF('[1]Залишки в регіоні'!$B1389=[1]Лист2!$K$1,'[1]Залишки в регіоні'!$L1389,0)</f>
        <v>0</v>
      </c>
      <c r="L1389" s="1">
        <f>IF('[1]Залишки в регіоні'!$B1389=[1]Лист2!$L$1,'[1]Залишки в регіоні'!$L1389,0)</f>
        <v>0</v>
      </c>
    </row>
    <row r="1390" spans="1:12" x14ac:dyDescent="0.2">
      <c r="A1390" s="1">
        <f>IF('Залишки в регіоні'!$B1390=Лист2!$A$1,'Залишки в регіоні'!$L1390,0)</f>
        <v>0</v>
      </c>
      <c r="B1390" s="1">
        <f>IF('Залишки в регіоні'!$B1390=Лист2!$B$1,'Залишки в регіоні'!$L1390,0)</f>
        <v>0</v>
      </c>
      <c r="C1390" s="1">
        <f>IF('Залишки в регіоні'!$B1390=Лист2!$C$1,'Залишки в регіоні'!$L1390,0)</f>
        <v>0</v>
      </c>
      <c r="D1390" s="1">
        <f>IF('Залишки в регіоні'!$B1390=Лист2!$D$1,'Залишки в регіоні'!$L1390,0)</f>
        <v>0</v>
      </c>
      <c r="E1390" s="1">
        <f>IF('Залишки в регіоні'!$B1390=Лист2!$E$1,'Залишки в регіоні'!$L1390,0)</f>
        <v>0</v>
      </c>
      <c r="F1390" s="1">
        <f>IF('Залишки в регіоні'!$B1390=Лист2!$F$1,'Залишки в регіоні'!$L1390,0)</f>
        <v>0</v>
      </c>
      <c r="G1390" s="1">
        <f>IF('Залишки в регіоні'!$B1390=Лист2!$G$1,'Залишки в регіоні'!$L1390,0)</f>
        <v>0</v>
      </c>
      <c r="H1390" s="1">
        <f>IF('Залишки в регіоні'!$B1390=Лист2!$H$1,'Залишки в регіоні'!$L1390,0)</f>
        <v>0</v>
      </c>
      <c r="I1390" s="1">
        <f>IF('Залишки в регіоні'!$B1390=Лист2!$I$1,'Залишки в регіоні'!$L1390,0)</f>
        <v>0</v>
      </c>
      <c r="J1390" s="1">
        <f>IF('Залишки в регіоні'!$B1390=Лист2!$J$1,'Залишки в регіоні'!$L1390,0)</f>
        <v>0</v>
      </c>
      <c r="K1390" s="1">
        <f>IF('[1]Залишки в регіоні'!$B1390=[1]Лист2!$K$1,'[1]Залишки в регіоні'!$L1390,0)</f>
        <v>0</v>
      </c>
      <c r="L1390" s="1">
        <f>IF('[1]Залишки в регіоні'!$B1390=[1]Лист2!$L$1,'[1]Залишки в регіоні'!$L1390,0)</f>
        <v>0</v>
      </c>
    </row>
    <row r="1391" spans="1:12" x14ac:dyDescent="0.2">
      <c r="A1391" s="1">
        <f>IF('Залишки в регіоні'!$B1391=Лист2!$A$1,'Залишки в регіоні'!$L1391,0)</f>
        <v>0</v>
      </c>
      <c r="B1391" s="1">
        <f>IF('Залишки в регіоні'!$B1391=Лист2!$B$1,'Залишки в регіоні'!$L1391,0)</f>
        <v>0</v>
      </c>
      <c r="C1391" s="1">
        <f>IF('Залишки в регіоні'!$B1391=Лист2!$C$1,'Залишки в регіоні'!$L1391,0)</f>
        <v>0</v>
      </c>
      <c r="D1391" s="1">
        <f>IF('Залишки в регіоні'!$B1391=Лист2!$D$1,'Залишки в регіоні'!$L1391,0)</f>
        <v>0</v>
      </c>
      <c r="E1391" s="1">
        <f>IF('Залишки в регіоні'!$B1391=Лист2!$E$1,'Залишки в регіоні'!$L1391,0)</f>
        <v>0</v>
      </c>
      <c r="F1391" s="1">
        <f>IF('Залишки в регіоні'!$B1391=Лист2!$F$1,'Залишки в регіоні'!$L1391,0)</f>
        <v>0</v>
      </c>
      <c r="G1391" s="1">
        <f>IF('Залишки в регіоні'!$B1391=Лист2!$G$1,'Залишки в регіоні'!$L1391,0)</f>
        <v>0</v>
      </c>
      <c r="H1391" s="1">
        <f>IF('Залишки в регіоні'!$B1391=Лист2!$H$1,'Залишки в регіоні'!$L1391,0)</f>
        <v>0</v>
      </c>
      <c r="I1391" s="1">
        <f>IF('Залишки в регіоні'!$B1391=Лист2!$I$1,'Залишки в регіоні'!$L1391,0)</f>
        <v>0</v>
      </c>
      <c r="J1391" s="1">
        <f>IF('Залишки в регіоні'!$B1391=Лист2!$J$1,'Залишки в регіоні'!$L1391,0)</f>
        <v>0</v>
      </c>
      <c r="K1391" s="1">
        <f>IF('[1]Залишки в регіоні'!$B1391=[1]Лист2!$K$1,'[1]Залишки в регіоні'!$L1391,0)</f>
        <v>0</v>
      </c>
      <c r="L1391" s="1">
        <f>IF('[1]Залишки в регіоні'!$B1391=[1]Лист2!$L$1,'[1]Залишки в регіоні'!$L1391,0)</f>
        <v>0</v>
      </c>
    </row>
    <row r="1392" spans="1:12" x14ac:dyDescent="0.2">
      <c r="A1392" s="1">
        <f>IF('Залишки в регіоні'!$B1392=Лист2!$A$1,'Залишки в регіоні'!$L1392,0)</f>
        <v>0</v>
      </c>
      <c r="B1392" s="1">
        <f>IF('Залишки в регіоні'!$B1392=Лист2!$B$1,'Залишки в регіоні'!$L1392,0)</f>
        <v>0</v>
      </c>
      <c r="C1392" s="1">
        <f>IF('Залишки в регіоні'!$B1392=Лист2!$C$1,'Залишки в регіоні'!$L1392,0)</f>
        <v>0</v>
      </c>
      <c r="D1392" s="1">
        <f>IF('Залишки в регіоні'!$B1392=Лист2!$D$1,'Залишки в регіоні'!$L1392,0)</f>
        <v>0</v>
      </c>
      <c r="E1392" s="1">
        <f>IF('Залишки в регіоні'!$B1392=Лист2!$E$1,'Залишки в регіоні'!$L1392,0)</f>
        <v>0</v>
      </c>
      <c r="F1392" s="1">
        <f>IF('Залишки в регіоні'!$B1392=Лист2!$F$1,'Залишки в регіоні'!$L1392,0)</f>
        <v>0</v>
      </c>
      <c r="G1392" s="1">
        <f>IF('Залишки в регіоні'!$B1392=Лист2!$G$1,'Залишки в регіоні'!$L1392,0)</f>
        <v>0</v>
      </c>
      <c r="H1392" s="1">
        <f>IF('Залишки в регіоні'!$B1392=Лист2!$H$1,'Залишки в регіоні'!$L1392,0)</f>
        <v>0</v>
      </c>
      <c r="I1392" s="1">
        <f>IF('Залишки в регіоні'!$B1392=Лист2!$I$1,'Залишки в регіоні'!$L1392,0)</f>
        <v>0</v>
      </c>
      <c r="J1392" s="1">
        <f>IF('Залишки в регіоні'!$B1392=Лист2!$J$1,'Залишки в регіоні'!$L1392,0)</f>
        <v>0</v>
      </c>
      <c r="K1392" s="1">
        <f>IF('[1]Залишки в регіоні'!$B1392=[1]Лист2!$K$1,'[1]Залишки в регіоні'!$L1392,0)</f>
        <v>0</v>
      </c>
      <c r="L1392" s="1">
        <f>IF('[1]Залишки в регіоні'!$B1392=[1]Лист2!$L$1,'[1]Залишки в регіоні'!$L1392,0)</f>
        <v>0</v>
      </c>
    </row>
    <row r="1393" spans="1:12" x14ac:dyDescent="0.2">
      <c r="A1393" s="1">
        <f>IF('Залишки в регіоні'!$B1393=Лист2!$A$1,'Залишки в регіоні'!$L1393,0)</f>
        <v>0</v>
      </c>
      <c r="B1393" s="1">
        <f>IF('Залишки в регіоні'!$B1393=Лист2!$B$1,'Залишки в регіоні'!$L1393,0)</f>
        <v>0</v>
      </c>
      <c r="C1393" s="1">
        <f>IF('Залишки в регіоні'!$B1393=Лист2!$C$1,'Залишки в регіоні'!$L1393,0)</f>
        <v>0</v>
      </c>
      <c r="D1393" s="1">
        <f>IF('Залишки в регіоні'!$B1393=Лист2!$D$1,'Залишки в регіоні'!$L1393,0)</f>
        <v>0</v>
      </c>
      <c r="E1393" s="1">
        <f>IF('Залишки в регіоні'!$B1393=Лист2!$E$1,'Залишки в регіоні'!$L1393,0)</f>
        <v>0</v>
      </c>
      <c r="F1393" s="1">
        <f>IF('Залишки в регіоні'!$B1393=Лист2!$F$1,'Залишки в регіоні'!$L1393,0)</f>
        <v>0</v>
      </c>
      <c r="G1393" s="1">
        <f>IF('Залишки в регіоні'!$B1393=Лист2!$G$1,'Залишки в регіоні'!$L1393,0)</f>
        <v>0</v>
      </c>
      <c r="H1393" s="1">
        <f>IF('Залишки в регіоні'!$B1393=Лист2!$H$1,'Залишки в регіоні'!$L1393,0)</f>
        <v>0</v>
      </c>
      <c r="I1393" s="1">
        <f>IF('Залишки в регіоні'!$B1393=Лист2!$I$1,'Залишки в регіоні'!$L1393,0)</f>
        <v>0</v>
      </c>
      <c r="J1393" s="1">
        <f>IF('Залишки в регіоні'!$B1393=Лист2!$J$1,'Залишки в регіоні'!$L1393,0)</f>
        <v>0</v>
      </c>
      <c r="K1393" s="1">
        <f>IF('[1]Залишки в регіоні'!$B1393=[1]Лист2!$K$1,'[1]Залишки в регіоні'!$L1393,0)</f>
        <v>0</v>
      </c>
      <c r="L1393" s="1">
        <f>IF('[1]Залишки в регіоні'!$B1393=[1]Лист2!$L$1,'[1]Залишки в регіоні'!$L1393,0)</f>
        <v>0</v>
      </c>
    </row>
    <row r="1394" spans="1:12" x14ac:dyDescent="0.2">
      <c r="A1394" s="1">
        <f>IF('Залишки в регіоні'!$B1394=Лист2!$A$1,'Залишки в регіоні'!$L1394,0)</f>
        <v>0</v>
      </c>
      <c r="B1394" s="1">
        <f>IF('Залишки в регіоні'!$B1394=Лист2!$B$1,'Залишки в регіоні'!$L1394,0)</f>
        <v>0</v>
      </c>
      <c r="C1394" s="1">
        <f>IF('Залишки в регіоні'!$B1394=Лист2!$C$1,'Залишки в регіоні'!$L1394,0)</f>
        <v>0</v>
      </c>
      <c r="D1394" s="1">
        <f>IF('Залишки в регіоні'!$B1394=Лист2!$D$1,'Залишки в регіоні'!$L1394,0)</f>
        <v>0</v>
      </c>
      <c r="E1394" s="1">
        <f>IF('Залишки в регіоні'!$B1394=Лист2!$E$1,'Залишки в регіоні'!$L1394,0)</f>
        <v>0</v>
      </c>
      <c r="F1394" s="1">
        <f>IF('Залишки в регіоні'!$B1394=Лист2!$F$1,'Залишки в регіоні'!$L1394,0)</f>
        <v>0</v>
      </c>
      <c r="G1394" s="1">
        <f>IF('Залишки в регіоні'!$B1394=Лист2!$G$1,'Залишки в регіоні'!$L1394,0)</f>
        <v>0</v>
      </c>
      <c r="H1394" s="1">
        <f>IF('Залишки в регіоні'!$B1394=Лист2!$H$1,'Залишки в регіоні'!$L1394,0)</f>
        <v>0</v>
      </c>
      <c r="I1394" s="1">
        <f>IF('Залишки в регіоні'!$B1394=Лист2!$I$1,'Залишки в регіоні'!$L1394,0)</f>
        <v>0</v>
      </c>
      <c r="J1394" s="1">
        <f>IF('Залишки в регіоні'!$B1394=Лист2!$J$1,'Залишки в регіоні'!$L1394,0)</f>
        <v>0</v>
      </c>
      <c r="K1394" s="1">
        <f>IF('[1]Залишки в регіоні'!$B1394=[1]Лист2!$K$1,'[1]Залишки в регіоні'!$L1394,0)</f>
        <v>0</v>
      </c>
      <c r="L1394" s="1">
        <f>IF('[1]Залишки в регіоні'!$B1394=[1]Лист2!$L$1,'[1]Залишки в регіоні'!$L1394,0)</f>
        <v>0</v>
      </c>
    </row>
    <row r="1395" spans="1:12" x14ac:dyDescent="0.2">
      <c r="A1395" s="1">
        <f>IF('Залишки в регіоні'!$B1395=Лист2!$A$1,'Залишки в регіоні'!$L1395,0)</f>
        <v>0</v>
      </c>
      <c r="B1395" s="1">
        <f>IF('Залишки в регіоні'!$B1395=Лист2!$B$1,'Залишки в регіоні'!$L1395,0)</f>
        <v>0</v>
      </c>
      <c r="C1395" s="1">
        <f>IF('Залишки в регіоні'!$B1395=Лист2!$C$1,'Залишки в регіоні'!$L1395,0)</f>
        <v>0</v>
      </c>
      <c r="D1395" s="1">
        <f>IF('Залишки в регіоні'!$B1395=Лист2!$D$1,'Залишки в регіоні'!$L1395,0)</f>
        <v>0</v>
      </c>
      <c r="E1395" s="1">
        <f>IF('Залишки в регіоні'!$B1395=Лист2!$E$1,'Залишки в регіоні'!$L1395,0)</f>
        <v>0</v>
      </c>
      <c r="F1395" s="1">
        <f>IF('Залишки в регіоні'!$B1395=Лист2!$F$1,'Залишки в регіоні'!$L1395,0)</f>
        <v>0</v>
      </c>
      <c r="G1395" s="1">
        <f>IF('Залишки в регіоні'!$B1395=Лист2!$G$1,'Залишки в регіоні'!$L1395,0)</f>
        <v>0</v>
      </c>
      <c r="H1395" s="1">
        <f>IF('Залишки в регіоні'!$B1395=Лист2!$H$1,'Залишки в регіоні'!$L1395,0)</f>
        <v>0</v>
      </c>
      <c r="I1395" s="1">
        <f>IF('Залишки в регіоні'!$B1395=Лист2!$I$1,'Залишки в регіоні'!$L1395,0)</f>
        <v>0</v>
      </c>
      <c r="J1395" s="1">
        <f>IF('Залишки в регіоні'!$B1395=Лист2!$J$1,'Залишки в регіоні'!$L1395,0)</f>
        <v>0</v>
      </c>
      <c r="K1395" s="1">
        <f>IF('[1]Залишки в регіоні'!$B1395=[1]Лист2!$K$1,'[1]Залишки в регіоні'!$L1395,0)</f>
        <v>0</v>
      </c>
      <c r="L1395" s="1">
        <f>IF('[1]Залишки в регіоні'!$B1395=[1]Лист2!$L$1,'[1]Залишки в регіоні'!$L1395,0)</f>
        <v>0</v>
      </c>
    </row>
    <row r="1396" spans="1:12" x14ac:dyDescent="0.2">
      <c r="A1396" s="1">
        <f>IF('Залишки в регіоні'!$B1396=Лист2!$A$1,'Залишки в регіоні'!$L1396,0)</f>
        <v>0</v>
      </c>
      <c r="B1396" s="1">
        <f>IF('Залишки в регіоні'!$B1396=Лист2!$B$1,'Залишки в регіоні'!$L1396,0)</f>
        <v>0</v>
      </c>
      <c r="C1396" s="1">
        <f>IF('Залишки в регіоні'!$B1396=Лист2!$C$1,'Залишки в регіоні'!$L1396,0)</f>
        <v>0</v>
      </c>
      <c r="D1396" s="1">
        <f>IF('Залишки в регіоні'!$B1396=Лист2!$D$1,'Залишки в регіоні'!$L1396,0)</f>
        <v>0</v>
      </c>
      <c r="E1396" s="1">
        <f>IF('Залишки в регіоні'!$B1396=Лист2!$E$1,'Залишки в регіоні'!$L1396,0)</f>
        <v>0</v>
      </c>
      <c r="F1396" s="1">
        <f>IF('Залишки в регіоні'!$B1396=Лист2!$F$1,'Залишки в регіоні'!$L1396,0)</f>
        <v>0</v>
      </c>
      <c r="G1396" s="1">
        <f>IF('Залишки в регіоні'!$B1396=Лист2!$G$1,'Залишки в регіоні'!$L1396,0)</f>
        <v>0</v>
      </c>
      <c r="H1396" s="1">
        <f>IF('Залишки в регіоні'!$B1396=Лист2!$H$1,'Залишки в регіоні'!$L1396,0)</f>
        <v>0</v>
      </c>
      <c r="I1396" s="1">
        <f>IF('Залишки в регіоні'!$B1396=Лист2!$I$1,'Залишки в регіоні'!$L1396,0)</f>
        <v>0</v>
      </c>
      <c r="J1396" s="1">
        <f>IF('Залишки в регіоні'!$B1396=Лист2!$J$1,'Залишки в регіоні'!$L1396,0)</f>
        <v>0</v>
      </c>
      <c r="K1396" s="1">
        <f>IF('[1]Залишки в регіоні'!$B1396=[1]Лист2!$K$1,'[1]Залишки в регіоні'!$L1396,0)</f>
        <v>0</v>
      </c>
      <c r="L1396" s="1">
        <f>IF('[1]Залишки в регіоні'!$B1396=[1]Лист2!$L$1,'[1]Залишки в регіоні'!$L1396,0)</f>
        <v>0</v>
      </c>
    </row>
    <row r="1397" spans="1:12" x14ac:dyDescent="0.2">
      <c r="A1397" s="1">
        <f>IF('Залишки в регіоні'!$B1397=Лист2!$A$1,'Залишки в регіоні'!$L1397,0)</f>
        <v>0</v>
      </c>
      <c r="B1397" s="1">
        <f>IF('Залишки в регіоні'!$B1397=Лист2!$B$1,'Залишки в регіоні'!$L1397,0)</f>
        <v>0</v>
      </c>
      <c r="C1397" s="1">
        <f>IF('Залишки в регіоні'!$B1397=Лист2!$C$1,'Залишки в регіоні'!$L1397,0)</f>
        <v>0</v>
      </c>
      <c r="D1397" s="1">
        <f>IF('Залишки в регіоні'!$B1397=Лист2!$D$1,'Залишки в регіоні'!$L1397,0)</f>
        <v>0</v>
      </c>
      <c r="E1397" s="1">
        <f>IF('Залишки в регіоні'!$B1397=Лист2!$E$1,'Залишки в регіоні'!$L1397,0)</f>
        <v>0</v>
      </c>
      <c r="F1397" s="1">
        <f>IF('Залишки в регіоні'!$B1397=Лист2!$F$1,'Залишки в регіоні'!$L1397,0)</f>
        <v>0</v>
      </c>
      <c r="G1397" s="1">
        <f>IF('Залишки в регіоні'!$B1397=Лист2!$G$1,'Залишки в регіоні'!$L1397,0)</f>
        <v>0</v>
      </c>
      <c r="H1397" s="1">
        <f>IF('Залишки в регіоні'!$B1397=Лист2!$H$1,'Залишки в регіоні'!$L1397,0)</f>
        <v>0</v>
      </c>
      <c r="I1397" s="1">
        <f>IF('Залишки в регіоні'!$B1397=Лист2!$I$1,'Залишки в регіоні'!$L1397,0)</f>
        <v>0</v>
      </c>
      <c r="J1397" s="1">
        <f>IF('Залишки в регіоні'!$B1397=Лист2!$J$1,'Залишки в регіоні'!$L1397,0)</f>
        <v>0</v>
      </c>
      <c r="K1397" s="1">
        <f>IF('[1]Залишки в регіоні'!$B1397=[1]Лист2!$K$1,'[1]Залишки в регіоні'!$L1397,0)</f>
        <v>0</v>
      </c>
      <c r="L1397" s="1">
        <f>IF('[1]Залишки в регіоні'!$B1397=[1]Лист2!$L$1,'[1]Залишки в регіоні'!$L1397,0)</f>
        <v>0</v>
      </c>
    </row>
    <row r="1398" spans="1:12" x14ac:dyDescent="0.2">
      <c r="A1398" s="1">
        <f>IF('Залишки в регіоні'!$B1398=Лист2!$A$1,'Залишки в регіоні'!$L1398,0)</f>
        <v>0</v>
      </c>
      <c r="B1398" s="1">
        <f>IF('Залишки в регіоні'!$B1398=Лист2!$B$1,'Залишки в регіоні'!$L1398,0)</f>
        <v>0</v>
      </c>
      <c r="C1398" s="1">
        <f>IF('Залишки в регіоні'!$B1398=Лист2!$C$1,'Залишки в регіоні'!$L1398,0)</f>
        <v>0</v>
      </c>
      <c r="D1398" s="1">
        <f>IF('Залишки в регіоні'!$B1398=Лист2!$D$1,'Залишки в регіоні'!$L1398,0)</f>
        <v>0</v>
      </c>
      <c r="E1398" s="1">
        <f>IF('Залишки в регіоні'!$B1398=Лист2!$E$1,'Залишки в регіоні'!$L1398,0)</f>
        <v>0</v>
      </c>
      <c r="F1398" s="1">
        <f>IF('Залишки в регіоні'!$B1398=Лист2!$F$1,'Залишки в регіоні'!$L1398,0)</f>
        <v>0</v>
      </c>
      <c r="G1398" s="1">
        <f>IF('Залишки в регіоні'!$B1398=Лист2!$G$1,'Залишки в регіоні'!$L1398,0)</f>
        <v>0</v>
      </c>
      <c r="H1398" s="1">
        <f>IF('Залишки в регіоні'!$B1398=Лист2!$H$1,'Залишки в регіоні'!$L1398,0)</f>
        <v>0</v>
      </c>
      <c r="I1398" s="1">
        <f>IF('Залишки в регіоні'!$B1398=Лист2!$I$1,'Залишки в регіоні'!$L1398,0)</f>
        <v>0</v>
      </c>
      <c r="J1398" s="1">
        <f>IF('Залишки в регіоні'!$B1398=Лист2!$J$1,'Залишки в регіоні'!$L1398,0)</f>
        <v>0</v>
      </c>
      <c r="K1398" s="1">
        <f>IF('[1]Залишки в регіоні'!$B1398=[1]Лист2!$K$1,'[1]Залишки в регіоні'!$L1398,0)</f>
        <v>0</v>
      </c>
      <c r="L1398" s="1">
        <f>IF('[1]Залишки в регіоні'!$B1398=[1]Лист2!$L$1,'[1]Залишки в регіоні'!$L1398,0)</f>
        <v>0</v>
      </c>
    </row>
    <row r="1399" spans="1:12" x14ac:dyDescent="0.2">
      <c r="A1399" s="1">
        <f>IF('Залишки в регіоні'!$B1399=Лист2!$A$1,'Залишки в регіоні'!$L1399,0)</f>
        <v>0</v>
      </c>
      <c r="B1399" s="1">
        <f>IF('Залишки в регіоні'!$B1399=Лист2!$B$1,'Залишки в регіоні'!$L1399,0)</f>
        <v>0</v>
      </c>
      <c r="C1399" s="1">
        <f>IF('Залишки в регіоні'!$B1399=Лист2!$C$1,'Залишки в регіоні'!$L1399,0)</f>
        <v>0</v>
      </c>
      <c r="D1399" s="1">
        <f>IF('Залишки в регіоні'!$B1399=Лист2!$D$1,'Залишки в регіоні'!$L1399,0)</f>
        <v>0</v>
      </c>
      <c r="E1399" s="1">
        <f>IF('Залишки в регіоні'!$B1399=Лист2!$E$1,'Залишки в регіоні'!$L1399,0)</f>
        <v>0</v>
      </c>
      <c r="F1399" s="1">
        <f>IF('Залишки в регіоні'!$B1399=Лист2!$F$1,'Залишки в регіоні'!$L1399,0)</f>
        <v>0</v>
      </c>
      <c r="G1399" s="1">
        <f>IF('Залишки в регіоні'!$B1399=Лист2!$G$1,'Залишки в регіоні'!$L1399,0)</f>
        <v>0</v>
      </c>
      <c r="H1399" s="1">
        <f>IF('Залишки в регіоні'!$B1399=Лист2!$H$1,'Залишки в регіоні'!$L1399,0)</f>
        <v>0</v>
      </c>
      <c r="I1399" s="1">
        <f>IF('Залишки в регіоні'!$B1399=Лист2!$I$1,'Залишки в регіоні'!$L1399,0)</f>
        <v>0</v>
      </c>
      <c r="J1399" s="1">
        <f>IF('Залишки в регіоні'!$B1399=Лист2!$J$1,'Залишки в регіоні'!$L1399,0)</f>
        <v>0</v>
      </c>
      <c r="K1399" s="1">
        <f>IF('[1]Залишки в регіоні'!$B1399=[1]Лист2!$K$1,'[1]Залишки в регіоні'!$L1399,0)</f>
        <v>0</v>
      </c>
      <c r="L1399" s="1">
        <f>IF('[1]Залишки в регіоні'!$B1399=[1]Лист2!$L$1,'[1]Залишки в регіоні'!$L1399,0)</f>
        <v>0</v>
      </c>
    </row>
    <row r="1400" spans="1:12" x14ac:dyDescent="0.2">
      <c r="A1400" s="1">
        <f>IF('Залишки в регіоні'!$B1400=Лист2!$A$1,'Залишки в регіоні'!$L1400,0)</f>
        <v>0</v>
      </c>
      <c r="B1400" s="1">
        <f>IF('Залишки в регіоні'!$B1400=Лист2!$B$1,'Залишки в регіоні'!$L1400,0)</f>
        <v>0</v>
      </c>
      <c r="C1400" s="1">
        <f>IF('Залишки в регіоні'!$B1400=Лист2!$C$1,'Залишки в регіоні'!$L1400,0)</f>
        <v>0</v>
      </c>
      <c r="D1400" s="1">
        <f>IF('Залишки в регіоні'!$B1400=Лист2!$D$1,'Залишки в регіоні'!$L1400,0)</f>
        <v>0</v>
      </c>
      <c r="E1400" s="1">
        <f>IF('Залишки в регіоні'!$B1400=Лист2!$E$1,'Залишки в регіоні'!$L1400,0)</f>
        <v>0</v>
      </c>
      <c r="F1400" s="1">
        <f>IF('Залишки в регіоні'!$B1400=Лист2!$F$1,'Залишки в регіоні'!$L1400,0)</f>
        <v>0</v>
      </c>
      <c r="G1400" s="1">
        <f>IF('Залишки в регіоні'!$B1400=Лист2!$G$1,'Залишки в регіоні'!$L1400,0)</f>
        <v>0</v>
      </c>
      <c r="H1400" s="1">
        <f>IF('Залишки в регіоні'!$B1400=Лист2!$H$1,'Залишки в регіоні'!$L1400,0)</f>
        <v>0</v>
      </c>
      <c r="I1400" s="1">
        <f>IF('Залишки в регіоні'!$B1400=Лист2!$I$1,'Залишки в регіоні'!$L1400,0)</f>
        <v>0</v>
      </c>
      <c r="J1400" s="1">
        <f>IF('Залишки в регіоні'!$B1400=Лист2!$J$1,'Залишки в регіоні'!$L1400,0)</f>
        <v>0</v>
      </c>
      <c r="K1400" s="1">
        <f>IF('[1]Залишки в регіоні'!$B1400=[1]Лист2!$K$1,'[1]Залишки в регіоні'!$L1400,0)</f>
        <v>0</v>
      </c>
      <c r="L1400" s="1">
        <f>IF('[1]Залишки в регіоні'!$B1400=[1]Лист2!$L$1,'[1]Залишки в регіоні'!$L1400,0)</f>
        <v>0</v>
      </c>
    </row>
    <row r="1401" spans="1:12" x14ac:dyDescent="0.2">
      <c r="A1401" s="1">
        <f>IF('Залишки в регіоні'!$B1401=Лист2!$A$1,'Залишки в регіоні'!$L1401,0)</f>
        <v>0</v>
      </c>
      <c r="B1401" s="1">
        <f>IF('Залишки в регіоні'!$B1401=Лист2!$B$1,'Залишки в регіоні'!$L1401,0)</f>
        <v>0</v>
      </c>
      <c r="C1401" s="1">
        <f>IF('Залишки в регіоні'!$B1401=Лист2!$C$1,'Залишки в регіоні'!$L1401,0)</f>
        <v>0</v>
      </c>
      <c r="D1401" s="1">
        <f>IF('Залишки в регіоні'!$B1401=Лист2!$D$1,'Залишки в регіоні'!$L1401,0)</f>
        <v>0</v>
      </c>
      <c r="E1401" s="1">
        <f>IF('Залишки в регіоні'!$B1401=Лист2!$E$1,'Залишки в регіоні'!$L1401,0)</f>
        <v>0</v>
      </c>
      <c r="F1401" s="1">
        <f>IF('Залишки в регіоні'!$B1401=Лист2!$F$1,'Залишки в регіоні'!$L1401,0)</f>
        <v>0</v>
      </c>
      <c r="G1401" s="1">
        <f>IF('Залишки в регіоні'!$B1401=Лист2!$G$1,'Залишки в регіоні'!$L1401,0)</f>
        <v>0</v>
      </c>
      <c r="H1401" s="1">
        <f>IF('Залишки в регіоні'!$B1401=Лист2!$H$1,'Залишки в регіоні'!$L1401,0)</f>
        <v>0</v>
      </c>
      <c r="I1401" s="1">
        <f>IF('Залишки в регіоні'!$B1401=Лист2!$I$1,'Залишки в регіоні'!$L1401,0)</f>
        <v>0</v>
      </c>
      <c r="J1401" s="1">
        <f>IF('Залишки в регіоні'!$B1401=Лист2!$J$1,'Залишки в регіоні'!$L1401,0)</f>
        <v>0</v>
      </c>
      <c r="K1401" s="1">
        <f>IF('[1]Залишки в регіоні'!$B1401=[1]Лист2!$K$1,'[1]Залишки в регіоні'!$L1401,0)</f>
        <v>0</v>
      </c>
      <c r="L1401" s="1">
        <f>IF('[1]Залишки в регіоні'!$B1401=[1]Лист2!$L$1,'[1]Залишки в регіоні'!$L1401,0)</f>
        <v>0</v>
      </c>
    </row>
    <row r="1402" spans="1:12" x14ac:dyDescent="0.2">
      <c r="A1402" s="1">
        <f>IF('Залишки в регіоні'!$B1402=Лист2!$A$1,'Залишки в регіоні'!$L1402,0)</f>
        <v>0</v>
      </c>
      <c r="B1402" s="1">
        <f>IF('Залишки в регіоні'!$B1402=Лист2!$B$1,'Залишки в регіоні'!$L1402,0)</f>
        <v>0</v>
      </c>
      <c r="C1402" s="1">
        <f>IF('Залишки в регіоні'!$B1402=Лист2!$C$1,'Залишки в регіоні'!$L1402,0)</f>
        <v>0</v>
      </c>
      <c r="D1402" s="1">
        <f>IF('Залишки в регіоні'!$B1402=Лист2!$D$1,'Залишки в регіоні'!$L1402,0)</f>
        <v>0</v>
      </c>
      <c r="E1402" s="1">
        <f>IF('Залишки в регіоні'!$B1402=Лист2!$E$1,'Залишки в регіоні'!$L1402,0)</f>
        <v>0</v>
      </c>
      <c r="F1402" s="1">
        <f>IF('Залишки в регіоні'!$B1402=Лист2!$F$1,'Залишки в регіоні'!$L1402,0)</f>
        <v>0</v>
      </c>
      <c r="G1402" s="1">
        <f>IF('Залишки в регіоні'!$B1402=Лист2!$G$1,'Залишки в регіоні'!$L1402,0)</f>
        <v>0</v>
      </c>
      <c r="H1402" s="1">
        <f>IF('Залишки в регіоні'!$B1402=Лист2!$H$1,'Залишки в регіоні'!$L1402,0)</f>
        <v>0</v>
      </c>
      <c r="I1402" s="1">
        <f>IF('Залишки в регіоні'!$B1402=Лист2!$I$1,'Залишки в регіоні'!$L1402,0)</f>
        <v>0</v>
      </c>
      <c r="J1402" s="1">
        <f>IF('Залишки в регіоні'!$B1402=Лист2!$J$1,'Залишки в регіоні'!$L1402,0)</f>
        <v>0</v>
      </c>
      <c r="K1402" s="1">
        <f>IF('[1]Залишки в регіоні'!$B1402=[1]Лист2!$K$1,'[1]Залишки в регіоні'!$L1402,0)</f>
        <v>0</v>
      </c>
      <c r="L1402" s="1">
        <f>IF('[1]Залишки в регіоні'!$B1402=[1]Лист2!$L$1,'[1]Залишки в регіоні'!$L1402,0)</f>
        <v>0</v>
      </c>
    </row>
    <row r="1403" spans="1:12" x14ac:dyDescent="0.2">
      <c r="A1403" s="1">
        <f>IF('Залишки в регіоні'!$B1403=Лист2!$A$1,'Залишки в регіоні'!$L1403,0)</f>
        <v>0</v>
      </c>
      <c r="B1403" s="1">
        <f>IF('Залишки в регіоні'!$B1403=Лист2!$B$1,'Залишки в регіоні'!$L1403,0)</f>
        <v>0</v>
      </c>
      <c r="C1403" s="1">
        <f>IF('Залишки в регіоні'!$B1403=Лист2!$C$1,'Залишки в регіоні'!$L1403,0)</f>
        <v>0</v>
      </c>
      <c r="D1403" s="1">
        <f>IF('Залишки в регіоні'!$B1403=Лист2!$D$1,'Залишки в регіоні'!$L1403,0)</f>
        <v>0</v>
      </c>
      <c r="E1403" s="1">
        <f>IF('Залишки в регіоні'!$B1403=Лист2!$E$1,'Залишки в регіоні'!$L1403,0)</f>
        <v>0</v>
      </c>
      <c r="F1403" s="1">
        <f>IF('Залишки в регіоні'!$B1403=Лист2!$F$1,'Залишки в регіоні'!$L1403,0)</f>
        <v>0</v>
      </c>
      <c r="G1403" s="1">
        <f>IF('Залишки в регіоні'!$B1403=Лист2!$G$1,'Залишки в регіоні'!$L1403,0)</f>
        <v>0</v>
      </c>
      <c r="H1403" s="1">
        <f>IF('Залишки в регіоні'!$B1403=Лист2!$H$1,'Залишки в регіоні'!$L1403,0)</f>
        <v>0</v>
      </c>
      <c r="I1403" s="1">
        <f>IF('Залишки в регіоні'!$B1403=Лист2!$I$1,'Залишки в регіоні'!$L1403,0)</f>
        <v>0</v>
      </c>
      <c r="J1403" s="1">
        <f>IF('Залишки в регіоні'!$B1403=Лист2!$J$1,'Залишки в регіоні'!$L1403,0)</f>
        <v>0</v>
      </c>
      <c r="K1403" s="1">
        <f>IF('[1]Залишки в регіоні'!$B1403=[1]Лист2!$K$1,'[1]Залишки в регіоні'!$L1403,0)</f>
        <v>0</v>
      </c>
      <c r="L1403" s="1">
        <f>IF('[1]Залишки в регіоні'!$B1403=[1]Лист2!$L$1,'[1]Залишки в регіоні'!$L1403,0)</f>
        <v>0</v>
      </c>
    </row>
    <row r="1404" spans="1:12" x14ac:dyDescent="0.2">
      <c r="A1404" s="1">
        <f>IF('Залишки в регіоні'!$B1404=Лист2!$A$1,'Залишки в регіоні'!$L1404,0)</f>
        <v>0</v>
      </c>
      <c r="B1404" s="1">
        <f>IF('Залишки в регіоні'!$B1404=Лист2!$B$1,'Залишки в регіоні'!$L1404,0)</f>
        <v>0</v>
      </c>
      <c r="C1404" s="1">
        <f>IF('Залишки в регіоні'!$B1404=Лист2!$C$1,'Залишки в регіоні'!$L1404,0)</f>
        <v>0</v>
      </c>
      <c r="D1404" s="1">
        <f>IF('Залишки в регіоні'!$B1404=Лист2!$D$1,'Залишки в регіоні'!$L1404,0)</f>
        <v>0</v>
      </c>
      <c r="E1404" s="1">
        <f>IF('Залишки в регіоні'!$B1404=Лист2!$E$1,'Залишки в регіоні'!$L1404,0)</f>
        <v>0</v>
      </c>
      <c r="F1404" s="1">
        <f>IF('Залишки в регіоні'!$B1404=Лист2!$F$1,'Залишки в регіоні'!$L1404,0)</f>
        <v>0</v>
      </c>
      <c r="G1404" s="1">
        <f>IF('Залишки в регіоні'!$B1404=Лист2!$G$1,'Залишки в регіоні'!$L1404,0)</f>
        <v>0</v>
      </c>
      <c r="H1404" s="1">
        <f>IF('Залишки в регіоні'!$B1404=Лист2!$H$1,'Залишки в регіоні'!$L1404,0)</f>
        <v>0</v>
      </c>
      <c r="I1404" s="1">
        <f>IF('Залишки в регіоні'!$B1404=Лист2!$I$1,'Залишки в регіоні'!$L1404,0)</f>
        <v>0</v>
      </c>
      <c r="J1404" s="1">
        <f>IF('Залишки в регіоні'!$B1404=Лист2!$J$1,'Залишки в регіоні'!$L1404,0)</f>
        <v>0</v>
      </c>
      <c r="K1404" s="1">
        <f>IF('[1]Залишки в регіоні'!$B1404=[1]Лист2!$K$1,'[1]Залишки в регіоні'!$L1404,0)</f>
        <v>0</v>
      </c>
      <c r="L1404" s="1">
        <f>IF('[1]Залишки в регіоні'!$B1404=[1]Лист2!$L$1,'[1]Залишки в регіоні'!$L1404,0)</f>
        <v>0</v>
      </c>
    </row>
    <row r="1405" spans="1:12" x14ac:dyDescent="0.2">
      <c r="A1405" s="1">
        <f>IF('Залишки в регіоні'!$B1405=Лист2!$A$1,'Залишки в регіоні'!$L1405,0)</f>
        <v>0</v>
      </c>
      <c r="B1405" s="1">
        <f>IF('Залишки в регіоні'!$B1405=Лист2!$B$1,'Залишки в регіоні'!$L1405,0)</f>
        <v>0</v>
      </c>
      <c r="C1405" s="1">
        <f>IF('Залишки в регіоні'!$B1405=Лист2!$C$1,'Залишки в регіоні'!$L1405,0)</f>
        <v>0</v>
      </c>
      <c r="D1405" s="1">
        <f>IF('Залишки в регіоні'!$B1405=Лист2!$D$1,'Залишки в регіоні'!$L1405,0)</f>
        <v>0</v>
      </c>
      <c r="E1405" s="1">
        <f>IF('Залишки в регіоні'!$B1405=Лист2!$E$1,'Залишки в регіоні'!$L1405,0)</f>
        <v>0</v>
      </c>
      <c r="F1405" s="1">
        <f>IF('Залишки в регіоні'!$B1405=Лист2!$F$1,'Залишки в регіоні'!$L1405,0)</f>
        <v>0</v>
      </c>
      <c r="G1405" s="1">
        <f>IF('Залишки в регіоні'!$B1405=Лист2!$G$1,'Залишки в регіоні'!$L1405,0)</f>
        <v>0</v>
      </c>
      <c r="H1405" s="1">
        <f>IF('Залишки в регіоні'!$B1405=Лист2!$H$1,'Залишки в регіоні'!$L1405,0)</f>
        <v>0</v>
      </c>
      <c r="I1405" s="1">
        <f>IF('Залишки в регіоні'!$B1405=Лист2!$I$1,'Залишки в регіоні'!$L1405,0)</f>
        <v>0</v>
      </c>
      <c r="J1405" s="1">
        <f>IF('Залишки в регіоні'!$B1405=Лист2!$J$1,'Залишки в регіоні'!$L1405,0)</f>
        <v>0</v>
      </c>
      <c r="K1405" s="1">
        <f>IF('[1]Залишки в регіоні'!$B1405=[1]Лист2!$K$1,'[1]Залишки в регіоні'!$L1405,0)</f>
        <v>0</v>
      </c>
      <c r="L1405" s="1">
        <f>IF('[1]Залишки в регіоні'!$B1405=[1]Лист2!$L$1,'[1]Залишки в регіоні'!$L1405,0)</f>
        <v>0</v>
      </c>
    </row>
    <row r="1406" spans="1:12" x14ac:dyDescent="0.2">
      <c r="A1406" s="1">
        <f>IF('Залишки в регіоні'!$B1406=Лист2!$A$1,'Залишки в регіоні'!$L1406,0)</f>
        <v>0</v>
      </c>
      <c r="B1406" s="1">
        <f>IF('Залишки в регіоні'!$B1406=Лист2!$B$1,'Залишки в регіоні'!$L1406,0)</f>
        <v>0</v>
      </c>
      <c r="C1406" s="1">
        <f>IF('Залишки в регіоні'!$B1406=Лист2!$C$1,'Залишки в регіоні'!$L1406,0)</f>
        <v>0</v>
      </c>
      <c r="D1406" s="1">
        <f>IF('Залишки в регіоні'!$B1406=Лист2!$D$1,'Залишки в регіоні'!$L1406,0)</f>
        <v>0</v>
      </c>
      <c r="E1406" s="1">
        <f>IF('Залишки в регіоні'!$B1406=Лист2!$E$1,'Залишки в регіоні'!$L1406,0)</f>
        <v>0</v>
      </c>
      <c r="F1406" s="1">
        <f>IF('Залишки в регіоні'!$B1406=Лист2!$F$1,'Залишки в регіоні'!$L1406,0)</f>
        <v>0</v>
      </c>
      <c r="G1406" s="1">
        <f>IF('Залишки в регіоні'!$B1406=Лист2!$G$1,'Залишки в регіоні'!$L1406,0)</f>
        <v>0</v>
      </c>
      <c r="H1406" s="1">
        <f>IF('Залишки в регіоні'!$B1406=Лист2!$H$1,'Залишки в регіоні'!$L1406,0)</f>
        <v>0</v>
      </c>
      <c r="I1406" s="1">
        <f>IF('Залишки в регіоні'!$B1406=Лист2!$I$1,'Залишки в регіоні'!$L1406,0)</f>
        <v>0</v>
      </c>
      <c r="J1406" s="1">
        <f>IF('Залишки в регіоні'!$B1406=Лист2!$J$1,'Залишки в регіоні'!$L1406,0)</f>
        <v>0</v>
      </c>
      <c r="K1406" s="1">
        <f>IF('[1]Залишки в регіоні'!$B1406=[1]Лист2!$K$1,'[1]Залишки в регіоні'!$L1406,0)</f>
        <v>0</v>
      </c>
      <c r="L1406" s="1">
        <f>IF('[1]Залишки в регіоні'!$B1406=[1]Лист2!$L$1,'[1]Залишки в регіоні'!$L1406,0)</f>
        <v>0</v>
      </c>
    </row>
    <row r="1407" spans="1:12" x14ac:dyDescent="0.2">
      <c r="A1407" s="1">
        <f>IF('Залишки в регіоні'!$B1407=Лист2!$A$1,'Залишки в регіоні'!$L1407,0)</f>
        <v>0</v>
      </c>
      <c r="B1407" s="1">
        <f>IF('Залишки в регіоні'!$B1407=Лист2!$B$1,'Залишки в регіоні'!$L1407,0)</f>
        <v>0</v>
      </c>
      <c r="C1407" s="1">
        <f>IF('Залишки в регіоні'!$B1407=Лист2!$C$1,'Залишки в регіоні'!$L1407,0)</f>
        <v>0</v>
      </c>
      <c r="D1407" s="1">
        <f>IF('Залишки в регіоні'!$B1407=Лист2!$D$1,'Залишки в регіоні'!$L1407,0)</f>
        <v>0</v>
      </c>
      <c r="E1407" s="1">
        <f>IF('Залишки в регіоні'!$B1407=Лист2!$E$1,'Залишки в регіоні'!$L1407,0)</f>
        <v>0</v>
      </c>
      <c r="F1407" s="1">
        <f>IF('Залишки в регіоні'!$B1407=Лист2!$F$1,'Залишки в регіоні'!$L1407,0)</f>
        <v>0</v>
      </c>
      <c r="G1407" s="1">
        <f>IF('Залишки в регіоні'!$B1407=Лист2!$G$1,'Залишки в регіоні'!$L1407,0)</f>
        <v>0</v>
      </c>
      <c r="H1407" s="1">
        <f>IF('Залишки в регіоні'!$B1407=Лист2!$H$1,'Залишки в регіоні'!$L1407,0)</f>
        <v>0</v>
      </c>
      <c r="I1407" s="1">
        <f>IF('Залишки в регіоні'!$B1407=Лист2!$I$1,'Залишки в регіоні'!$L1407,0)</f>
        <v>0</v>
      </c>
      <c r="J1407" s="1">
        <f>IF('Залишки в регіоні'!$B1407=Лист2!$J$1,'Залишки в регіоні'!$L1407,0)</f>
        <v>0</v>
      </c>
      <c r="K1407" s="1">
        <f>IF('[1]Залишки в регіоні'!$B1407=[1]Лист2!$K$1,'[1]Залишки в регіоні'!$L1407,0)</f>
        <v>0</v>
      </c>
      <c r="L1407" s="1">
        <f>IF('[1]Залишки в регіоні'!$B1407=[1]Лист2!$L$1,'[1]Залишки в регіоні'!$L1407,0)</f>
        <v>0</v>
      </c>
    </row>
    <row r="1408" spans="1:12" x14ac:dyDescent="0.2">
      <c r="A1408" s="1">
        <f>IF('Залишки в регіоні'!$B1408=Лист2!$A$1,'Залишки в регіоні'!$L1408,0)</f>
        <v>0</v>
      </c>
      <c r="B1408" s="1">
        <f>IF('Залишки в регіоні'!$B1408=Лист2!$B$1,'Залишки в регіоні'!$L1408,0)</f>
        <v>0</v>
      </c>
      <c r="C1408" s="1">
        <f>IF('Залишки в регіоні'!$B1408=Лист2!$C$1,'Залишки в регіоні'!$L1408,0)</f>
        <v>0</v>
      </c>
      <c r="D1408" s="1">
        <f>IF('Залишки в регіоні'!$B1408=Лист2!$D$1,'Залишки в регіоні'!$L1408,0)</f>
        <v>0</v>
      </c>
      <c r="E1408" s="1">
        <f>IF('Залишки в регіоні'!$B1408=Лист2!$E$1,'Залишки в регіоні'!$L1408,0)</f>
        <v>0</v>
      </c>
      <c r="F1408" s="1">
        <f>IF('Залишки в регіоні'!$B1408=Лист2!$F$1,'Залишки в регіоні'!$L1408,0)</f>
        <v>0</v>
      </c>
      <c r="G1408" s="1">
        <f>IF('Залишки в регіоні'!$B1408=Лист2!$G$1,'Залишки в регіоні'!$L1408,0)</f>
        <v>0</v>
      </c>
      <c r="H1408" s="1">
        <f>IF('Залишки в регіоні'!$B1408=Лист2!$H$1,'Залишки в регіоні'!$L1408,0)</f>
        <v>0</v>
      </c>
      <c r="I1408" s="1">
        <f>IF('Залишки в регіоні'!$B1408=Лист2!$I$1,'Залишки в регіоні'!$L1408,0)</f>
        <v>0</v>
      </c>
      <c r="J1408" s="1">
        <f>IF('Залишки в регіоні'!$B1408=Лист2!$J$1,'Залишки в регіоні'!$L1408,0)</f>
        <v>0</v>
      </c>
      <c r="K1408" s="1">
        <f>IF('[1]Залишки в регіоні'!$B1408=[1]Лист2!$K$1,'[1]Залишки в регіоні'!$L1408,0)</f>
        <v>0</v>
      </c>
      <c r="L1408" s="1">
        <f>IF('[1]Залишки в регіоні'!$B1408=[1]Лист2!$L$1,'[1]Залишки в регіоні'!$L1408,0)</f>
        <v>0</v>
      </c>
    </row>
    <row r="1409" spans="1:12" x14ac:dyDescent="0.2">
      <c r="A1409" s="1">
        <f>IF('Залишки в регіоні'!$B1409=Лист2!$A$1,'Залишки в регіоні'!$L1409,0)</f>
        <v>0</v>
      </c>
      <c r="B1409" s="1">
        <f>IF('Залишки в регіоні'!$B1409=Лист2!$B$1,'Залишки в регіоні'!$L1409,0)</f>
        <v>0</v>
      </c>
      <c r="C1409" s="1">
        <f>IF('Залишки в регіоні'!$B1409=Лист2!$C$1,'Залишки в регіоні'!$L1409,0)</f>
        <v>0</v>
      </c>
      <c r="D1409" s="1">
        <f>IF('Залишки в регіоні'!$B1409=Лист2!$D$1,'Залишки в регіоні'!$L1409,0)</f>
        <v>0</v>
      </c>
      <c r="E1409" s="1">
        <f>IF('Залишки в регіоні'!$B1409=Лист2!$E$1,'Залишки в регіоні'!$L1409,0)</f>
        <v>0</v>
      </c>
      <c r="F1409" s="1">
        <f>IF('Залишки в регіоні'!$B1409=Лист2!$F$1,'Залишки в регіоні'!$L1409,0)</f>
        <v>0</v>
      </c>
      <c r="G1409" s="1">
        <f>IF('Залишки в регіоні'!$B1409=Лист2!$G$1,'Залишки в регіоні'!$L1409,0)</f>
        <v>0</v>
      </c>
      <c r="H1409" s="1">
        <f>IF('Залишки в регіоні'!$B1409=Лист2!$H$1,'Залишки в регіоні'!$L1409,0)</f>
        <v>0</v>
      </c>
      <c r="I1409" s="1">
        <f>IF('Залишки в регіоні'!$B1409=Лист2!$I$1,'Залишки в регіоні'!$L1409,0)</f>
        <v>0</v>
      </c>
      <c r="J1409" s="1">
        <f>IF('Залишки в регіоні'!$B1409=Лист2!$J$1,'Залишки в регіоні'!$L1409,0)</f>
        <v>0</v>
      </c>
      <c r="K1409" s="1">
        <f>IF('[1]Залишки в регіоні'!$B1409=[1]Лист2!$K$1,'[1]Залишки в регіоні'!$L1409,0)</f>
        <v>0</v>
      </c>
      <c r="L1409" s="1">
        <f>IF('[1]Залишки в регіоні'!$B1409=[1]Лист2!$L$1,'[1]Залишки в регіоні'!$L1409,0)</f>
        <v>0</v>
      </c>
    </row>
    <row r="1410" spans="1:12" x14ac:dyDescent="0.2">
      <c r="A1410" s="1">
        <f>IF('Залишки в регіоні'!$B1410=Лист2!$A$1,'Залишки в регіоні'!$L1410,0)</f>
        <v>0</v>
      </c>
      <c r="B1410" s="1">
        <f>IF('Залишки в регіоні'!$B1410=Лист2!$B$1,'Залишки в регіоні'!$L1410,0)</f>
        <v>0</v>
      </c>
      <c r="C1410" s="1">
        <f>IF('Залишки в регіоні'!$B1410=Лист2!$C$1,'Залишки в регіоні'!$L1410,0)</f>
        <v>0</v>
      </c>
      <c r="D1410" s="1">
        <f>IF('Залишки в регіоні'!$B1410=Лист2!$D$1,'Залишки в регіоні'!$L1410,0)</f>
        <v>0</v>
      </c>
      <c r="E1410" s="1">
        <f>IF('Залишки в регіоні'!$B1410=Лист2!$E$1,'Залишки в регіоні'!$L1410,0)</f>
        <v>0</v>
      </c>
      <c r="F1410" s="1">
        <f>IF('Залишки в регіоні'!$B1410=Лист2!$F$1,'Залишки в регіоні'!$L1410,0)</f>
        <v>0</v>
      </c>
      <c r="G1410" s="1">
        <f>IF('Залишки в регіоні'!$B1410=Лист2!$G$1,'Залишки в регіоні'!$L1410,0)</f>
        <v>0</v>
      </c>
      <c r="H1410" s="1">
        <f>IF('Залишки в регіоні'!$B1410=Лист2!$H$1,'Залишки в регіоні'!$L1410,0)</f>
        <v>0</v>
      </c>
      <c r="I1410" s="1">
        <f>IF('Залишки в регіоні'!$B1410=Лист2!$I$1,'Залишки в регіоні'!$L1410,0)</f>
        <v>0</v>
      </c>
      <c r="J1410" s="1">
        <f>IF('Залишки в регіоні'!$B1410=Лист2!$J$1,'Залишки в регіоні'!$L1410,0)</f>
        <v>0</v>
      </c>
      <c r="K1410" s="1">
        <f>IF('[1]Залишки в регіоні'!$B1410=[1]Лист2!$K$1,'[1]Залишки в регіоні'!$L1410,0)</f>
        <v>0</v>
      </c>
      <c r="L1410" s="1">
        <f>IF('[1]Залишки в регіоні'!$B1410=[1]Лист2!$L$1,'[1]Залишки в регіоні'!$L1410,0)</f>
        <v>0</v>
      </c>
    </row>
    <row r="1411" spans="1:12" x14ac:dyDescent="0.2">
      <c r="A1411" s="1">
        <f>IF('Залишки в регіоні'!$B1411=Лист2!$A$1,'Залишки в регіоні'!$L1411,0)</f>
        <v>0</v>
      </c>
      <c r="B1411" s="1">
        <f>IF('Залишки в регіоні'!$B1411=Лист2!$B$1,'Залишки в регіоні'!$L1411,0)</f>
        <v>0</v>
      </c>
      <c r="C1411" s="1">
        <f>IF('Залишки в регіоні'!$B1411=Лист2!$C$1,'Залишки в регіоні'!$L1411,0)</f>
        <v>0</v>
      </c>
      <c r="D1411" s="1">
        <f>IF('Залишки в регіоні'!$B1411=Лист2!$D$1,'Залишки в регіоні'!$L1411,0)</f>
        <v>0</v>
      </c>
      <c r="E1411" s="1">
        <f>IF('Залишки в регіоні'!$B1411=Лист2!$E$1,'Залишки в регіоні'!$L1411,0)</f>
        <v>0</v>
      </c>
      <c r="F1411" s="1">
        <f>IF('Залишки в регіоні'!$B1411=Лист2!$F$1,'Залишки в регіоні'!$L1411,0)</f>
        <v>0</v>
      </c>
      <c r="G1411" s="1">
        <f>IF('Залишки в регіоні'!$B1411=Лист2!$G$1,'Залишки в регіоні'!$L1411,0)</f>
        <v>0</v>
      </c>
      <c r="H1411" s="1">
        <f>IF('Залишки в регіоні'!$B1411=Лист2!$H$1,'Залишки в регіоні'!$L1411,0)</f>
        <v>0</v>
      </c>
      <c r="I1411" s="1">
        <f>IF('Залишки в регіоні'!$B1411=Лист2!$I$1,'Залишки в регіоні'!$L1411,0)</f>
        <v>0</v>
      </c>
      <c r="J1411" s="1">
        <f>IF('Залишки в регіоні'!$B1411=Лист2!$J$1,'Залишки в регіоні'!$L1411,0)</f>
        <v>0</v>
      </c>
      <c r="K1411" s="1">
        <f>IF('[1]Залишки в регіоні'!$B1411=[1]Лист2!$K$1,'[1]Залишки в регіоні'!$L1411,0)</f>
        <v>0</v>
      </c>
      <c r="L1411" s="1">
        <f>IF('[1]Залишки в регіоні'!$B1411=[1]Лист2!$L$1,'[1]Залишки в регіоні'!$L1411,0)</f>
        <v>0</v>
      </c>
    </row>
    <row r="1412" spans="1:12" x14ac:dyDescent="0.2">
      <c r="A1412" s="1">
        <f>IF('Залишки в регіоні'!$B1412=Лист2!$A$1,'Залишки в регіоні'!$L1412,0)</f>
        <v>0</v>
      </c>
      <c r="B1412" s="1">
        <f>IF('Залишки в регіоні'!$B1412=Лист2!$B$1,'Залишки в регіоні'!$L1412,0)</f>
        <v>0</v>
      </c>
      <c r="C1412" s="1">
        <f>IF('Залишки в регіоні'!$B1412=Лист2!$C$1,'Залишки в регіоні'!$L1412,0)</f>
        <v>0</v>
      </c>
      <c r="D1412" s="1">
        <f>IF('Залишки в регіоні'!$B1412=Лист2!$D$1,'Залишки в регіоні'!$L1412,0)</f>
        <v>0</v>
      </c>
      <c r="E1412" s="1">
        <f>IF('Залишки в регіоні'!$B1412=Лист2!$E$1,'Залишки в регіоні'!$L1412,0)</f>
        <v>0</v>
      </c>
      <c r="F1412" s="1">
        <f>IF('Залишки в регіоні'!$B1412=Лист2!$F$1,'Залишки в регіоні'!$L1412,0)</f>
        <v>0</v>
      </c>
      <c r="G1412" s="1">
        <f>IF('Залишки в регіоні'!$B1412=Лист2!$G$1,'Залишки в регіоні'!$L1412,0)</f>
        <v>0</v>
      </c>
      <c r="H1412" s="1">
        <f>IF('Залишки в регіоні'!$B1412=Лист2!$H$1,'Залишки в регіоні'!$L1412,0)</f>
        <v>0</v>
      </c>
      <c r="I1412" s="1">
        <f>IF('Залишки в регіоні'!$B1412=Лист2!$I$1,'Залишки в регіоні'!$L1412,0)</f>
        <v>0</v>
      </c>
      <c r="J1412" s="1">
        <f>IF('Залишки в регіоні'!$B1412=Лист2!$J$1,'Залишки в регіоні'!$L1412,0)</f>
        <v>0</v>
      </c>
      <c r="K1412" s="1">
        <f>IF('[1]Залишки в регіоні'!$B1412=[1]Лист2!$K$1,'[1]Залишки в регіоні'!$L1412,0)</f>
        <v>0</v>
      </c>
      <c r="L1412" s="1">
        <f>IF('[1]Залишки в регіоні'!$B1412=[1]Лист2!$L$1,'[1]Залишки в регіоні'!$L1412,0)</f>
        <v>0</v>
      </c>
    </row>
    <row r="1413" spans="1:12" x14ac:dyDescent="0.2">
      <c r="A1413" s="1">
        <f>IF('Залишки в регіоні'!$B1413=Лист2!$A$1,'Залишки в регіоні'!$L1413,0)</f>
        <v>0</v>
      </c>
      <c r="B1413" s="1">
        <f>IF('Залишки в регіоні'!$B1413=Лист2!$B$1,'Залишки в регіоні'!$L1413,0)</f>
        <v>0</v>
      </c>
      <c r="C1413" s="1">
        <f>IF('Залишки в регіоні'!$B1413=Лист2!$C$1,'Залишки в регіоні'!$L1413,0)</f>
        <v>0</v>
      </c>
      <c r="D1413" s="1">
        <f>IF('Залишки в регіоні'!$B1413=Лист2!$D$1,'Залишки в регіоні'!$L1413,0)</f>
        <v>0</v>
      </c>
      <c r="E1413" s="1">
        <f>IF('Залишки в регіоні'!$B1413=Лист2!$E$1,'Залишки в регіоні'!$L1413,0)</f>
        <v>0</v>
      </c>
      <c r="F1413" s="1">
        <f>IF('Залишки в регіоні'!$B1413=Лист2!$F$1,'Залишки в регіоні'!$L1413,0)</f>
        <v>0</v>
      </c>
      <c r="G1413" s="1">
        <f>IF('Залишки в регіоні'!$B1413=Лист2!$G$1,'Залишки в регіоні'!$L1413,0)</f>
        <v>0</v>
      </c>
      <c r="H1413" s="1">
        <f>IF('Залишки в регіоні'!$B1413=Лист2!$H$1,'Залишки в регіоні'!$L1413,0)</f>
        <v>0</v>
      </c>
      <c r="I1413" s="1">
        <f>IF('Залишки в регіоні'!$B1413=Лист2!$I$1,'Залишки в регіоні'!$L1413,0)</f>
        <v>0</v>
      </c>
      <c r="J1413" s="1">
        <f>IF('Залишки в регіоні'!$B1413=Лист2!$J$1,'Залишки в регіоні'!$L1413,0)</f>
        <v>0</v>
      </c>
      <c r="K1413" s="1">
        <f>IF('[1]Залишки в регіоні'!$B1413=[1]Лист2!$K$1,'[1]Залишки в регіоні'!$L1413,0)</f>
        <v>0</v>
      </c>
      <c r="L1413" s="1">
        <f>IF('[1]Залишки в регіоні'!$B1413=[1]Лист2!$L$1,'[1]Залишки в регіоні'!$L1413,0)</f>
        <v>0</v>
      </c>
    </row>
    <row r="1414" spans="1:12" x14ac:dyDescent="0.2">
      <c r="A1414" s="1">
        <f>IF('Залишки в регіоні'!$B1414=Лист2!$A$1,'Залишки в регіоні'!$L1414,0)</f>
        <v>0</v>
      </c>
      <c r="B1414" s="1">
        <f>IF('Залишки в регіоні'!$B1414=Лист2!$B$1,'Залишки в регіоні'!$L1414,0)</f>
        <v>0</v>
      </c>
      <c r="C1414" s="1">
        <f>IF('Залишки в регіоні'!$B1414=Лист2!$C$1,'Залишки в регіоні'!$L1414,0)</f>
        <v>0</v>
      </c>
      <c r="D1414" s="1">
        <f>IF('Залишки в регіоні'!$B1414=Лист2!$D$1,'Залишки в регіоні'!$L1414,0)</f>
        <v>0</v>
      </c>
      <c r="E1414" s="1">
        <f>IF('Залишки в регіоні'!$B1414=Лист2!$E$1,'Залишки в регіоні'!$L1414,0)</f>
        <v>0</v>
      </c>
      <c r="F1414" s="1">
        <f>IF('Залишки в регіоні'!$B1414=Лист2!$F$1,'Залишки в регіоні'!$L1414,0)</f>
        <v>0</v>
      </c>
      <c r="G1414" s="1">
        <f>IF('Залишки в регіоні'!$B1414=Лист2!$G$1,'Залишки в регіоні'!$L1414,0)</f>
        <v>0</v>
      </c>
      <c r="H1414" s="1">
        <f>IF('Залишки в регіоні'!$B1414=Лист2!$H$1,'Залишки в регіоні'!$L1414,0)</f>
        <v>0</v>
      </c>
      <c r="I1414" s="1">
        <f>IF('Залишки в регіоні'!$B1414=Лист2!$I$1,'Залишки в регіоні'!$L1414,0)</f>
        <v>0</v>
      </c>
      <c r="J1414" s="1">
        <f>IF('Залишки в регіоні'!$B1414=Лист2!$J$1,'Залишки в регіоні'!$L1414,0)</f>
        <v>0</v>
      </c>
      <c r="K1414" s="1">
        <f>IF('[1]Залишки в регіоні'!$B1414=[1]Лист2!$K$1,'[1]Залишки в регіоні'!$L1414,0)</f>
        <v>0</v>
      </c>
      <c r="L1414" s="1">
        <f>IF('[1]Залишки в регіоні'!$B1414=[1]Лист2!$L$1,'[1]Залишки в регіоні'!$L1414,0)</f>
        <v>0</v>
      </c>
    </row>
    <row r="1415" spans="1:12" x14ac:dyDescent="0.2">
      <c r="A1415" s="1">
        <f>IF('Залишки в регіоні'!$B1415=Лист2!$A$1,'Залишки в регіоні'!$L1415,0)</f>
        <v>0</v>
      </c>
      <c r="B1415" s="1">
        <f>IF('Залишки в регіоні'!$B1415=Лист2!$B$1,'Залишки в регіоні'!$L1415,0)</f>
        <v>0</v>
      </c>
      <c r="C1415" s="1">
        <f>IF('Залишки в регіоні'!$B1415=Лист2!$C$1,'Залишки в регіоні'!$L1415,0)</f>
        <v>0</v>
      </c>
      <c r="D1415" s="1">
        <f>IF('Залишки в регіоні'!$B1415=Лист2!$D$1,'Залишки в регіоні'!$L1415,0)</f>
        <v>0</v>
      </c>
      <c r="E1415" s="1">
        <f>IF('Залишки в регіоні'!$B1415=Лист2!$E$1,'Залишки в регіоні'!$L1415,0)</f>
        <v>0</v>
      </c>
      <c r="F1415" s="1">
        <f>IF('Залишки в регіоні'!$B1415=Лист2!$F$1,'Залишки в регіоні'!$L1415,0)</f>
        <v>0</v>
      </c>
      <c r="G1415" s="1">
        <f>IF('Залишки в регіоні'!$B1415=Лист2!$G$1,'Залишки в регіоні'!$L1415,0)</f>
        <v>0</v>
      </c>
      <c r="H1415" s="1">
        <f>IF('Залишки в регіоні'!$B1415=Лист2!$H$1,'Залишки в регіоні'!$L1415,0)</f>
        <v>0</v>
      </c>
      <c r="I1415" s="1">
        <f>IF('Залишки в регіоні'!$B1415=Лист2!$I$1,'Залишки в регіоні'!$L1415,0)</f>
        <v>0</v>
      </c>
      <c r="J1415" s="1">
        <f>IF('Залишки в регіоні'!$B1415=Лист2!$J$1,'Залишки в регіоні'!$L1415,0)</f>
        <v>0</v>
      </c>
      <c r="K1415" s="1">
        <f>IF('[1]Залишки в регіоні'!$B1415=[1]Лист2!$K$1,'[1]Залишки в регіоні'!$L1415,0)</f>
        <v>0</v>
      </c>
      <c r="L1415" s="1">
        <f>IF('[1]Залишки в регіоні'!$B1415=[1]Лист2!$L$1,'[1]Залишки в регіоні'!$L1415,0)</f>
        <v>0</v>
      </c>
    </row>
    <row r="1416" spans="1:12" x14ac:dyDescent="0.2">
      <c r="A1416" s="1">
        <f>IF('Залишки в регіоні'!$B1416=Лист2!$A$1,'Залишки в регіоні'!$L1416,0)</f>
        <v>0</v>
      </c>
      <c r="B1416" s="1">
        <f>IF('Залишки в регіоні'!$B1416=Лист2!$B$1,'Залишки в регіоні'!$L1416,0)</f>
        <v>0</v>
      </c>
      <c r="C1416" s="1">
        <f>IF('Залишки в регіоні'!$B1416=Лист2!$C$1,'Залишки в регіоні'!$L1416,0)</f>
        <v>0</v>
      </c>
      <c r="D1416" s="1">
        <f>IF('Залишки в регіоні'!$B1416=Лист2!$D$1,'Залишки в регіоні'!$L1416,0)</f>
        <v>0</v>
      </c>
      <c r="E1416" s="1">
        <f>IF('Залишки в регіоні'!$B1416=Лист2!$E$1,'Залишки в регіоні'!$L1416,0)</f>
        <v>0</v>
      </c>
      <c r="F1416" s="1">
        <f>IF('Залишки в регіоні'!$B1416=Лист2!$F$1,'Залишки в регіоні'!$L1416,0)</f>
        <v>0</v>
      </c>
      <c r="G1416" s="1">
        <f>IF('Залишки в регіоні'!$B1416=Лист2!$G$1,'Залишки в регіоні'!$L1416,0)</f>
        <v>0</v>
      </c>
      <c r="H1416" s="1">
        <f>IF('Залишки в регіоні'!$B1416=Лист2!$H$1,'Залишки в регіоні'!$L1416,0)</f>
        <v>0</v>
      </c>
      <c r="I1416" s="1">
        <f>IF('Залишки в регіоні'!$B1416=Лист2!$I$1,'Залишки в регіоні'!$L1416,0)</f>
        <v>0</v>
      </c>
      <c r="J1416" s="1">
        <f>IF('Залишки в регіоні'!$B1416=Лист2!$J$1,'Залишки в регіоні'!$L1416,0)</f>
        <v>0</v>
      </c>
      <c r="K1416" s="1">
        <f>IF('[1]Залишки в регіоні'!$B1416=[1]Лист2!$K$1,'[1]Залишки в регіоні'!$L1416,0)</f>
        <v>0</v>
      </c>
      <c r="L1416" s="1">
        <f>IF('[1]Залишки в регіоні'!$B1416=[1]Лист2!$L$1,'[1]Залишки в регіоні'!$L1416,0)</f>
        <v>0</v>
      </c>
    </row>
    <row r="1417" spans="1:12" x14ac:dyDescent="0.2">
      <c r="A1417" s="1">
        <f>IF('Залишки в регіоні'!$B1417=Лист2!$A$1,'Залишки в регіоні'!$L1417,0)</f>
        <v>0</v>
      </c>
      <c r="B1417" s="1">
        <f>IF('Залишки в регіоні'!$B1417=Лист2!$B$1,'Залишки в регіоні'!$L1417,0)</f>
        <v>0</v>
      </c>
      <c r="C1417" s="1">
        <f>IF('Залишки в регіоні'!$B1417=Лист2!$C$1,'Залишки в регіоні'!$L1417,0)</f>
        <v>0</v>
      </c>
      <c r="D1417" s="1">
        <f>IF('Залишки в регіоні'!$B1417=Лист2!$D$1,'Залишки в регіоні'!$L1417,0)</f>
        <v>0</v>
      </c>
      <c r="E1417" s="1">
        <f>IF('Залишки в регіоні'!$B1417=Лист2!$E$1,'Залишки в регіоні'!$L1417,0)</f>
        <v>0</v>
      </c>
      <c r="F1417" s="1">
        <f>IF('Залишки в регіоні'!$B1417=Лист2!$F$1,'Залишки в регіоні'!$L1417,0)</f>
        <v>0</v>
      </c>
      <c r="G1417" s="1">
        <f>IF('Залишки в регіоні'!$B1417=Лист2!$G$1,'Залишки в регіоні'!$L1417,0)</f>
        <v>0</v>
      </c>
      <c r="H1417" s="1">
        <f>IF('Залишки в регіоні'!$B1417=Лист2!$H$1,'Залишки в регіоні'!$L1417,0)</f>
        <v>0</v>
      </c>
      <c r="I1417" s="1">
        <f>IF('Залишки в регіоні'!$B1417=Лист2!$I$1,'Залишки в регіоні'!$L1417,0)</f>
        <v>0</v>
      </c>
      <c r="J1417" s="1">
        <f>IF('Залишки в регіоні'!$B1417=Лист2!$J$1,'Залишки в регіоні'!$L1417,0)</f>
        <v>0</v>
      </c>
      <c r="K1417" s="1">
        <f>IF('[1]Залишки в регіоні'!$B1417=[1]Лист2!$K$1,'[1]Залишки в регіоні'!$L1417,0)</f>
        <v>0</v>
      </c>
      <c r="L1417" s="1">
        <f>IF('[1]Залишки в регіоні'!$B1417=[1]Лист2!$L$1,'[1]Залишки в регіоні'!$L1417,0)</f>
        <v>0</v>
      </c>
    </row>
    <row r="1418" spans="1:12" x14ac:dyDescent="0.2">
      <c r="A1418" s="1">
        <f>IF('Залишки в регіоні'!$B1418=Лист2!$A$1,'Залишки в регіоні'!$L1418,0)</f>
        <v>0</v>
      </c>
      <c r="B1418" s="1">
        <f>IF('Залишки в регіоні'!$B1418=Лист2!$B$1,'Залишки в регіоні'!$L1418,0)</f>
        <v>0</v>
      </c>
      <c r="C1418" s="1">
        <f>IF('Залишки в регіоні'!$B1418=Лист2!$C$1,'Залишки в регіоні'!$L1418,0)</f>
        <v>0</v>
      </c>
      <c r="D1418" s="1">
        <f>IF('Залишки в регіоні'!$B1418=Лист2!$D$1,'Залишки в регіоні'!$L1418,0)</f>
        <v>0</v>
      </c>
      <c r="E1418" s="1">
        <f>IF('Залишки в регіоні'!$B1418=Лист2!$E$1,'Залишки в регіоні'!$L1418,0)</f>
        <v>0</v>
      </c>
      <c r="F1418" s="1">
        <f>IF('Залишки в регіоні'!$B1418=Лист2!$F$1,'Залишки в регіоні'!$L1418,0)</f>
        <v>0</v>
      </c>
      <c r="G1418" s="1">
        <f>IF('Залишки в регіоні'!$B1418=Лист2!$G$1,'Залишки в регіоні'!$L1418,0)</f>
        <v>0</v>
      </c>
      <c r="H1418" s="1">
        <f>IF('Залишки в регіоні'!$B1418=Лист2!$H$1,'Залишки в регіоні'!$L1418,0)</f>
        <v>0</v>
      </c>
      <c r="I1418" s="1">
        <f>IF('Залишки в регіоні'!$B1418=Лист2!$I$1,'Залишки в регіоні'!$L1418,0)</f>
        <v>0</v>
      </c>
      <c r="J1418" s="1">
        <f>IF('Залишки в регіоні'!$B1418=Лист2!$J$1,'Залишки в регіоні'!$L1418,0)</f>
        <v>0</v>
      </c>
      <c r="K1418" s="1">
        <f>IF('[1]Залишки в регіоні'!$B1418=[1]Лист2!$K$1,'[1]Залишки в регіоні'!$L1418,0)</f>
        <v>0</v>
      </c>
      <c r="L1418" s="1">
        <f>IF('[1]Залишки в регіоні'!$B1418=[1]Лист2!$L$1,'[1]Залишки в регіоні'!$L1418,0)</f>
        <v>0</v>
      </c>
    </row>
    <row r="1419" spans="1:12" x14ac:dyDescent="0.2">
      <c r="A1419" s="1">
        <f>IF('Залишки в регіоні'!$B1419=Лист2!$A$1,'Залишки в регіоні'!$L1419,0)</f>
        <v>0</v>
      </c>
      <c r="B1419" s="1">
        <f>IF('Залишки в регіоні'!$B1419=Лист2!$B$1,'Залишки в регіоні'!$L1419,0)</f>
        <v>0</v>
      </c>
      <c r="C1419" s="1">
        <f>IF('Залишки в регіоні'!$B1419=Лист2!$C$1,'Залишки в регіоні'!$L1419,0)</f>
        <v>0</v>
      </c>
      <c r="D1419" s="1">
        <f>IF('Залишки в регіоні'!$B1419=Лист2!$D$1,'Залишки в регіоні'!$L1419,0)</f>
        <v>0</v>
      </c>
      <c r="E1419" s="1">
        <f>IF('Залишки в регіоні'!$B1419=Лист2!$E$1,'Залишки в регіоні'!$L1419,0)</f>
        <v>0</v>
      </c>
      <c r="F1419" s="1">
        <f>IF('Залишки в регіоні'!$B1419=Лист2!$F$1,'Залишки в регіоні'!$L1419,0)</f>
        <v>0</v>
      </c>
      <c r="G1419" s="1">
        <f>IF('Залишки в регіоні'!$B1419=Лист2!$G$1,'Залишки в регіоні'!$L1419,0)</f>
        <v>0</v>
      </c>
      <c r="H1419" s="1">
        <f>IF('Залишки в регіоні'!$B1419=Лист2!$H$1,'Залишки в регіоні'!$L1419,0)</f>
        <v>0</v>
      </c>
      <c r="I1419" s="1">
        <f>IF('Залишки в регіоні'!$B1419=Лист2!$I$1,'Залишки в регіоні'!$L1419,0)</f>
        <v>0</v>
      </c>
      <c r="J1419" s="1">
        <f>IF('Залишки в регіоні'!$B1419=Лист2!$J$1,'Залишки в регіоні'!$L1419,0)</f>
        <v>0</v>
      </c>
      <c r="K1419" s="1">
        <f>IF('[1]Залишки в регіоні'!$B1419=[1]Лист2!$K$1,'[1]Залишки в регіоні'!$L1419,0)</f>
        <v>0</v>
      </c>
      <c r="L1419" s="1">
        <f>IF('[1]Залишки в регіоні'!$B1419=[1]Лист2!$L$1,'[1]Залишки в регіоні'!$L1419,0)</f>
        <v>0</v>
      </c>
    </row>
    <row r="1420" spans="1:12" x14ac:dyDescent="0.2">
      <c r="A1420" s="1">
        <f>IF('Залишки в регіоні'!$B1420=Лист2!$A$1,'Залишки в регіоні'!$L1420,0)</f>
        <v>0</v>
      </c>
      <c r="B1420" s="1">
        <f>IF('Залишки в регіоні'!$B1420=Лист2!$B$1,'Залишки в регіоні'!$L1420,0)</f>
        <v>0</v>
      </c>
      <c r="C1420" s="1">
        <f>IF('Залишки в регіоні'!$B1420=Лист2!$C$1,'Залишки в регіоні'!$L1420,0)</f>
        <v>0</v>
      </c>
      <c r="D1420" s="1">
        <f>IF('Залишки в регіоні'!$B1420=Лист2!$D$1,'Залишки в регіоні'!$L1420,0)</f>
        <v>0</v>
      </c>
      <c r="E1420" s="1">
        <f>IF('Залишки в регіоні'!$B1420=Лист2!$E$1,'Залишки в регіоні'!$L1420,0)</f>
        <v>0</v>
      </c>
      <c r="F1420" s="1">
        <f>IF('Залишки в регіоні'!$B1420=Лист2!$F$1,'Залишки в регіоні'!$L1420,0)</f>
        <v>0</v>
      </c>
      <c r="G1420" s="1">
        <f>IF('Залишки в регіоні'!$B1420=Лист2!$G$1,'Залишки в регіоні'!$L1420,0)</f>
        <v>0</v>
      </c>
      <c r="H1420" s="1">
        <f>IF('Залишки в регіоні'!$B1420=Лист2!$H$1,'Залишки в регіоні'!$L1420,0)</f>
        <v>0</v>
      </c>
      <c r="I1420" s="1">
        <f>IF('Залишки в регіоні'!$B1420=Лист2!$I$1,'Залишки в регіоні'!$L1420,0)</f>
        <v>0</v>
      </c>
      <c r="J1420" s="1">
        <f>IF('Залишки в регіоні'!$B1420=Лист2!$J$1,'Залишки в регіоні'!$L1420,0)</f>
        <v>0</v>
      </c>
      <c r="K1420" s="1">
        <f>IF('[1]Залишки в регіоні'!$B1420=[1]Лист2!$K$1,'[1]Залишки в регіоні'!$L1420,0)</f>
        <v>0</v>
      </c>
      <c r="L1420" s="1">
        <f>IF('[1]Залишки в регіоні'!$B1420=[1]Лист2!$L$1,'[1]Залишки в регіоні'!$L1420,0)</f>
        <v>0</v>
      </c>
    </row>
    <row r="1421" spans="1:12" x14ac:dyDescent="0.2">
      <c r="A1421" s="1">
        <f>IF('Залишки в регіоні'!$B1421=Лист2!$A$1,'Залишки в регіоні'!$L1421,0)</f>
        <v>0</v>
      </c>
      <c r="B1421" s="1">
        <f>IF('Залишки в регіоні'!$B1421=Лист2!$B$1,'Залишки в регіоні'!$L1421,0)</f>
        <v>0</v>
      </c>
      <c r="C1421" s="1">
        <f>IF('Залишки в регіоні'!$B1421=Лист2!$C$1,'Залишки в регіоні'!$L1421,0)</f>
        <v>0</v>
      </c>
      <c r="D1421" s="1">
        <f>IF('Залишки в регіоні'!$B1421=Лист2!$D$1,'Залишки в регіоні'!$L1421,0)</f>
        <v>0</v>
      </c>
      <c r="E1421" s="1">
        <f>IF('Залишки в регіоні'!$B1421=Лист2!$E$1,'Залишки в регіоні'!$L1421,0)</f>
        <v>0</v>
      </c>
      <c r="F1421" s="1">
        <f>IF('Залишки в регіоні'!$B1421=Лист2!$F$1,'Залишки в регіоні'!$L1421,0)</f>
        <v>0</v>
      </c>
      <c r="G1421" s="1">
        <f>IF('Залишки в регіоні'!$B1421=Лист2!$G$1,'Залишки в регіоні'!$L1421,0)</f>
        <v>0</v>
      </c>
      <c r="H1421" s="1">
        <f>IF('Залишки в регіоні'!$B1421=Лист2!$H$1,'Залишки в регіоні'!$L1421,0)</f>
        <v>0</v>
      </c>
      <c r="I1421" s="1">
        <f>IF('Залишки в регіоні'!$B1421=Лист2!$I$1,'Залишки в регіоні'!$L1421,0)</f>
        <v>0</v>
      </c>
      <c r="J1421" s="1">
        <f>IF('Залишки в регіоні'!$B1421=Лист2!$J$1,'Залишки в регіоні'!$L1421,0)</f>
        <v>0</v>
      </c>
      <c r="K1421" s="1">
        <f>IF('[1]Залишки в регіоні'!$B1421=[1]Лист2!$K$1,'[1]Залишки в регіоні'!$L1421,0)</f>
        <v>0</v>
      </c>
      <c r="L1421" s="1">
        <f>IF('[1]Залишки в регіоні'!$B1421=[1]Лист2!$L$1,'[1]Залишки в регіоні'!$L1421,0)</f>
        <v>0</v>
      </c>
    </row>
    <row r="1422" spans="1:12" x14ac:dyDescent="0.2">
      <c r="A1422" s="1">
        <f>IF('Залишки в регіоні'!$B1422=Лист2!$A$1,'Залишки в регіоні'!$L1422,0)</f>
        <v>0</v>
      </c>
      <c r="B1422" s="1">
        <f>IF('Залишки в регіоні'!$B1422=Лист2!$B$1,'Залишки в регіоні'!$L1422,0)</f>
        <v>0</v>
      </c>
      <c r="C1422" s="1">
        <f>IF('Залишки в регіоні'!$B1422=Лист2!$C$1,'Залишки в регіоні'!$L1422,0)</f>
        <v>0</v>
      </c>
      <c r="D1422" s="1">
        <f>IF('Залишки в регіоні'!$B1422=Лист2!$D$1,'Залишки в регіоні'!$L1422,0)</f>
        <v>0</v>
      </c>
      <c r="E1422" s="1">
        <f>IF('Залишки в регіоні'!$B1422=Лист2!$E$1,'Залишки в регіоні'!$L1422,0)</f>
        <v>0</v>
      </c>
      <c r="F1422" s="1">
        <f>IF('Залишки в регіоні'!$B1422=Лист2!$F$1,'Залишки в регіоні'!$L1422,0)</f>
        <v>0</v>
      </c>
      <c r="G1422" s="1">
        <f>IF('Залишки в регіоні'!$B1422=Лист2!$G$1,'Залишки в регіоні'!$L1422,0)</f>
        <v>0</v>
      </c>
      <c r="H1422" s="1">
        <f>IF('Залишки в регіоні'!$B1422=Лист2!$H$1,'Залишки в регіоні'!$L1422,0)</f>
        <v>0</v>
      </c>
      <c r="I1422" s="1">
        <f>IF('Залишки в регіоні'!$B1422=Лист2!$I$1,'Залишки в регіоні'!$L1422,0)</f>
        <v>0</v>
      </c>
      <c r="J1422" s="1">
        <f>IF('Залишки в регіоні'!$B1422=Лист2!$J$1,'Залишки в регіоні'!$L1422,0)</f>
        <v>0</v>
      </c>
      <c r="K1422" s="1">
        <f>IF('[1]Залишки в регіоні'!$B1422=[1]Лист2!$K$1,'[1]Залишки в регіоні'!$L1422,0)</f>
        <v>0</v>
      </c>
      <c r="L1422" s="1">
        <f>IF('[1]Залишки в регіоні'!$B1422=[1]Лист2!$L$1,'[1]Залишки в регіоні'!$L1422,0)</f>
        <v>0</v>
      </c>
    </row>
    <row r="1423" spans="1:12" x14ac:dyDescent="0.2">
      <c r="A1423" s="1">
        <f>IF('Залишки в регіоні'!$B1423=Лист2!$A$1,'Залишки в регіоні'!$L1423,0)</f>
        <v>0</v>
      </c>
      <c r="B1423" s="1">
        <f>IF('Залишки в регіоні'!$B1423=Лист2!$B$1,'Залишки в регіоні'!$L1423,0)</f>
        <v>0</v>
      </c>
      <c r="C1423" s="1">
        <f>IF('Залишки в регіоні'!$B1423=Лист2!$C$1,'Залишки в регіоні'!$L1423,0)</f>
        <v>0</v>
      </c>
      <c r="D1423" s="1">
        <f>IF('Залишки в регіоні'!$B1423=Лист2!$D$1,'Залишки в регіоні'!$L1423,0)</f>
        <v>0</v>
      </c>
      <c r="E1423" s="1">
        <f>IF('Залишки в регіоні'!$B1423=Лист2!$E$1,'Залишки в регіоні'!$L1423,0)</f>
        <v>0</v>
      </c>
      <c r="F1423" s="1">
        <f>IF('Залишки в регіоні'!$B1423=Лист2!$F$1,'Залишки в регіоні'!$L1423,0)</f>
        <v>0</v>
      </c>
      <c r="G1423" s="1">
        <f>IF('Залишки в регіоні'!$B1423=Лист2!$G$1,'Залишки в регіоні'!$L1423,0)</f>
        <v>0</v>
      </c>
      <c r="H1423" s="1">
        <f>IF('Залишки в регіоні'!$B1423=Лист2!$H$1,'Залишки в регіоні'!$L1423,0)</f>
        <v>0</v>
      </c>
      <c r="I1423" s="1">
        <f>IF('Залишки в регіоні'!$B1423=Лист2!$I$1,'Залишки в регіоні'!$L1423,0)</f>
        <v>0</v>
      </c>
      <c r="J1423" s="1">
        <f>IF('Залишки в регіоні'!$B1423=Лист2!$J$1,'Залишки в регіоні'!$L1423,0)</f>
        <v>0</v>
      </c>
      <c r="K1423" s="1">
        <f>IF('[1]Залишки в регіоні'!$B1423=[1]Лист2!$K$1,'[1]Залишки в регіоні'!$L1423,0)</f>
        <v>0</v>
      </c>
      <c r="L1423" s="1">
        <f>IF('[1]Залишки в регіоні'!$B1423=[1]Лист2!$L$1,'[1]Залишки в регіоні'!$L1423,0)</f>
        <v>0</v>
      </c>
    </row>
    <row r="1424" spans="1:12" x14ac:dyDescent="0.2">
      <c r="A1424" s="1">
        <f>IF('Залишки в регіоні'!$B1424=Лист2!$A$1,'Залишки в регіоні'!$L1424,0)</f>
        <v>0</v>
      </c>
      <c r="B1424" s="1">
        <f>IF('Залишки в регіоні'!$B1424=Лист2!$B$1,'Залишки в регіоні'!$L1424,0)</f>
        <v>0</v>
      </c>
      <c r="C1424" s="1">
        <f>IF('Залишки в регіоні'!$B1424=Лист2!$C$1,'Залишки в регіоні'!$L1424,0)</f>
        <v>0</v>
      </c>
      <c r="D1424" s="1">
        <f>IF('Залишки в регіоні'!$B1424=Лист2!$D$1,'Залишки в регіоні'!$L1424,0)</f>
        <v>0</v>
      </c>
      <c r="E1424" s="1">
        <f>IF('Залишки в регіоні'!$B1424=Лист2!$E$1,'Залишки в регіоні'!$L1424,0)</f>
        <v>0</v>
      </c>
      <c r="F1424" s="1">
        <f>IF('Залишки в регіоні'!$B1424=Лист2!$F$1,'Залишки в регіоні'!$L1424,0)</f>
        <v>0</v>
      </c>
      <c r="G1424" s="1">
        <f>IF('Залишки в регіоні'!$B1424=Лист2!$G$1,'Залишки в регіоні'!$L1424,0)</f>
        <v>0</v>
      </c>
      <c r="H1424" s="1">
        <f>IF('Залишки в регіоні'!$B1424=Лист2!$H$1,'Залишки в регіоні'!$L1424,0)</f>
        <v>0</v>
      </c>
      <c r="I1424" s="1">
        <f>IF('Залишки в регіоні'!$B1424=Лист2!$I$1,'Залишки в регіоні'!$L1424,0)</f>
        <v>0</v>
      </c>
      <c r="J1424" s="1">
        <f>IF('Залишки в регіоні'!$B1424=Лист2!$J$1,'Залишки в регіоні'!$L1424,0)</f>
        <v>0</v>
      </c>
      <c r="K1424" s="1">
        <f>IF('[1]Залишки в регіоні'!$B1424=[1]Лист2!$K$1,'[1]Залишки в регіоні'!$L1424,0)</f>
        <v>0</v>
      </c>
      <c r="L1424" s="1">
        <f>IF('[1]Залишки в регіоні'!$B1424=[1]Лист2!$L$1,'[1]Залишки в регіоні'!$L1424,0)</f>
        <v>0</v>
      </c>
    </row>
    <row r="1425" spans="1:12" x14ac:dyDescent="0.2">
      <c r="A1425" s="1">
        <f>IF('Залишки в регіоні'!$B1425=Лист2!$A$1,'Залишки в регіоні'!$L1425,0)</f>
        <v>0</v>
      </c>
      <c r="B1425" s="1">
        <f>IF('Залишки в регіоні'!$B1425=Лист2!$B$1,'Залишки в регіоні'!$L1425,0)</f>
        <v>0</v>
      </c>
      <c r="C1425" s="1">
        <f>IF('Залишки в регіоні'!$B1425=Лист2!$C$1,'Залишки в регіоні'!$L1425,0)</f>
        <v>0</v>
      </c>
      <c r="D1425" s="1">
        <f>IF('Залишки в регіоні'!$B1425=Лист2!$D$1,'Залишки в регіоні'!$L1425,0)</f>
        <v>0</v>
      </c>
      <c r="E1425" s="1">
        <f>IF('Залишки в регіоні'!$B1425=Лист2!$E$1,'Залишки в регіоні'!$L1425,0)</f>
        <v>0</v>
      </c>
      <c r="F1425" s="1">
        <f>IF('Залишки в регіоні'!$B1425=Лист2!$F$1,'Залишки в регіоні'!$L1425,0)</f>
        <v>0</v>
      </c>
      <c r="G1425" s="1">
        <f>IF('Залишки в регіоні'!$B1425=Лист2!$G$1,'Залишки в регіоні'!$L1425,0)</f>
        <v>0</v>
      </c>
      <c r="H1425" s="1">
        <f>IF('Залишки в регіоні'!$B1425=Лист2!$H$1,'Залишки в регіоні'!$L1425,0)</f>
        <v>0</v>
      </c>
      <c r="I1425" s="1">
        <f>IF('Залишки в регіоні'!$B1425=Лист2!$I$1,'Залишки в регіоні'!$L1425,0)</f>
        <v>0</v>
      </c>
      <c r="J1425" s="1">
        <f>IF('Залишки в регіоні'!$B1425=Лист2!$J$1,'Залишки в регіоні'!$L1425,0)</f>
        <v>0</v>
      </c>
      <c r="K1425" s="1">
        <f>IF('[1]Залишки в регіоні'!$B1425=[1]Лист2!$K$1,'[1]Залишки в регіоні'!$L1425,0)</f>
        <v>0</v>
      </c>
      <c r="L1425" s="1">
        <f>IF('[1]Залишки в регіоні'!$B1425=[1]Лист2!$L$1,'[1]Залишки в регіоні'!$L1425,0)</f>
        <v>0</v>
      </c>
    </row>
    <row r="1426" spans="1:12" x14ac:dyDescent="0.2">
      <c r="A1426" s="1">
        <f>IF('Залишки в регіоні'!$B1426=Лист2!$A$1,'Залишки в регіоні'!$L1426,0)</f>
        <v>0</v>
      </c>
      <c r="B1426" s="1">
        <f>IF('Залишки в регіоні'!$B1426=Лист2!$B$1,'Залишки в регіоні'!$L1426,0)</f>
        <v>0</v>
      </c>
      <c r="C1426" s="1">
        <f>IF('Залишки в регіоні'!$B1426=Лист2!$C$1,'Залишки в регіоні'!$L1426,0)</f>
        <v>0</v>
      </c>
      <c r="D1426" s="1">
        <f>IF('Залишки в регіоні'!$B1426=Лист2!$D$1,'Залишки в регіоні'!$L1426,0)</f>
        <v>0</v>
      </c>
      <c r="E1426" s="1">
        <f>IF('Залишки в регіоні'!$B1426=Лист2!$E$1,'Залишки в регіоні'!$L1426,0)</f>
        <v>0</v>
      </c>
      <c r="F1426" s="1">
        <f>IF('Залишки в регіоні'!$B1426=Лист2!$F$1,'Залишки в регіоні'!$L1426,0)</f>
        <v>0</v>
      </c>
      <c r="G1426" s="1">
        <f>IF('Залишки в регіоні'!$B1426=Лист2!$G$1,'Залишки в регіоні'!$L1426,0)</f>
        <v>0</v>
      </c>
      <c r="H1426" s="1">
        <f>IF('Залишки в регіоні'!$B1426=Лист2!$H$1,'Залишки в регіоні'!$L1426,0)</f>
        <v>0</v>
      </c>
      <c r="I1426" s="1">
        <f>IF('Залишки в регіоні'!$B1426=Лист2!$I$1,'Залишки в регіоні'!$L1426,0)</f>
        <v>0</v>
      </c>
      <c r="J1426" s="1">
        <f>IF('Залишки в регіоні'!$B1426=Лист2!$J$1,'Залишки в регіоні'!$L1426,0)</f>
        <v>0</v>
      </c>
      <c r="K1426" s="1">
        <f>IF('[1]Залишки в регіоні'!$B1426=[1]Лист2!$K$1,'[1]Залишки в регіоні'!$L1426,0)</f>
        <v>0</v>
      </c>
      <c r="L1426" s="1">
        <f>IF('[1]Залишки в регіоні'!$B1426=[1]Лист2!$L$1,'[1]Залишки в регіоні'!$L1426,0)</f>
        <v>0</v>
      </c>
    </row>
    <row r="1427" spans="1:12" x14ac:dyDescent="0.2">
      <c r="A1427" s="1">
        <f>IF('Залишки в регіоні'!$B1427=Лист2!$A$1,'Залишки в регіоні'!$L1427,0)</f>
        <v>0</v>
      </c>
      <c r="B1427" s="1">
        <f>IF('Залишки в регіоні'!$B1427=Лист2!$B$1,'Залишки в регіоні'!$L1427,0)</f>
        <v>0</v>
      </c>
      <c r="C1427" s="1">
        <f>IF('Залишки в регіоні'!$B1427=Лист2!$C$1,'Залишки в регіоні'!$L1427,0)</f>
        <v>0</v>
      </c>
      <c r="D1427" s="1">
        <f>IF('Залишки в регіоні'!$B1427=Лист2!$D$1,'Залишки в регіоні'!$L1427,0)</f>
        <v>0</v>
      </c>
      <c r="E1427" s="1">
        <f>IF('Залишки в регіоні'!$B1427=Лист2!$E$1,'Залишки в регіоні'!$L1427,0)</f>
        <v>0</v>
      </c>
      <c r="F1427" s="1">
        <f>IF('Залишки в регіоні'!$B1427=Лист2!$F$1,'Залишки в регіоні'!$L1427,0)</f>
        <v>0</v>
      </c>
      <c r="G1427" s="1">
        <f>IF('Залишки в регіоні'!$B1427=Лист2!$G$1,'Залишки в регіоні'!$L1427,0)</f>
        <v>0</v>
      </c>
      <c r="H1427" s="1">
        <f>IF('Залишки в регіоні'!$B1427=Лист2!$H$1,'Залишки в регіоні'!$L1427,0)</f>
        <v>0</v>
      </c>
      <c r="I1427" s="1">
        <f>IF('Залишки в регіоні'!$B1427=Лист2!$I$1,'Залишки в регіоні'!$L1427,0)</f>
        <v>0</v>
      </c>
      <c r="J1427" s="1">
        <f>IF('Залишки в регіоні'!$B1427=Лист2!$J$1,'Залишки в регіоні'!$L1427,0)</f>
        <v>0</v>
      </c>
      <c r="K1427" s="1">
        <f>IF('[1]Залишки в регіоні'!$B1427=[1]Лист2!$K$1,'[1]Залишки в регіоні'!$L1427,0)</f>
        <v>0</v>
      </c>
      <c r="L1427" s="1">
        <f>IF('[1]Залишки в регіоні'!$B1427=[1]Лист2!$L$1,'[1]Залишки в регіоні'!$L1427,0)</f>
        <v>0</v>
      </c>
    </row>
    <row r="1428" spans="1:12" x14ac:dyDescent="0.2">
      <c r="A1428" s="1">
        <f>IF('Залишки в регіоні'!$B1428=Лист2!$A$1,'Залишки в регіоні'!$L1428,0)</f>
        <v>0</v>
      </c>
      <c r="B1428" s="1">
        <f>IF('Залишки в регіоні'!$B1428=Лист2!$B$1,'Залишки в регіоні'!$L1428,0)</f>
        <v>0</v>
      </c>
      <c r="C1428" s="1">
        <f>IF('Залишки в регіоні'!$B1428=Лист2!$C$1,'Залишки в регіоні'!$L1428,0)</f>
        <v>0</v>
      </c>
      <c r="D1428" s="1">
        <f>IF('Залишки в регіоні'!$B1428=Лист2!$D$1,'Залишки в регіоні'!$L1428,0)</f>
        <v>0</v>
      </c>
      <c r="E1428" s="1">
        <f>IF('Залишки в регіоні'!$B1428=Лист2!$E$1,'Залишки в регіоні'!$L1428,0)</f>
        <v>0</v>
      </c>
      <c r="F1428" s="1">
        <f>IF('Залишки в регіоні'!$B1428=Лист2!$F$1,'Залишки в регіоні'!$L1428,0)</f>
        <v>0</v>
      </c>
      <c r="G1428" s="1">
        <f>IF('Залишки в регіоні'!$B1428=Лист2!$G$1,'Залишки в регіоні'!$L1428,0)</f>
        <v>0</v>
      </c>
      <c r="H1428" s="1">
        <f>IF('Залишки в регіоні'!$B1428=Лист2!$H$1,'Залишки в регіоні'!$L1428,0)</f>
        <v>0</v>
      </c>
      <c r="I1428" s="1">
        <f>IF('Залишки в регіоні'!$B1428=Лист2!$I$1,'Залишки в регіоні'!$L1428,0)</f>
        <v>0</v>
      </c>
      <c r="J1428" s="1">
        <f>IF('Залишки в регіоні'!$B1428=Лист2!$J$1,'Залишки в регіоні'!$L1428,0)</f>
        <v>0</v>
      </c>
      <c r="K1428" s="1">
        <f>IF('[1]Залишки в регіоні'!$B1428=[1]Лист2!$K$1,'[1]Залишки в регіоні'!$L1428,0)</f>
        <v>0</v>
      </c>
      <c r="L1428" s="1">
        <f>IF('[1]Залишки в регіоні'!$B1428=[1]Лист2!$L$1,'[1]Залишки в регіоні'!$L1428,0)</f>
        <v>0</v>
      </c>
    </row>
    <row r="1429" spans="1:12" x14ac:dyDescent="0.2">
      <c r="A1429" s="1">
        <f>IF('Залишки в регіоні'!$B1429=Лист2!$A$1,'Залишки в регіоні'!$L1429,0)</f>
        <v>0</v>
      </c>
      <c r="B1429" s="1">
        <f>IF('Залишки в регіоні'!$B1429=Лист2!$B$1,'Залишки в регіоні'!$L1429,0)</f>
        <v>0</v>
      </c>
      <c r="C1429" s="1">
        <f>IF('Залишки в регіоні'!$B1429=Лист2!$C$1,'Залишки в регіоні'!$L1429,0)</f>
        <v>0</v>
      </c>
      <c r="D1429" s="1">
        <f>IF('Залишки в регіоні'!$B1429=Лист2!$D$1,'Залишки в регіоні'!$L1429,0)</f>
        <v>0</v>
      </c>
      <c r="E1429" s="1">
        <f>IF('Залишки в регіоні'!$B1429=Лист2!$E$1,'Залишки в регіоні'!$L1429,0)</f>
        <v>0</v>
      </c>
      <c r="F1429" s="1">
        <f>IF('Залишки в регіоні'!$B1429=Лист2!$F$1,'Залишки в регіоні'!$L1429,0)</f>
        <v>0</v>
      </c>
      <c r="G1429" s="1">
        <f>IF('Залишки в регіоні'!$B1429=Лист2!$G$1,'Залишки в регіоні'!$L1429,0)</f>
        <v>0</v>
      </c>
      <c r="H1429" s="1">
        <f>IF('Залишки в регіоні'!$B1429=Лист2!$H$1,'Залишки в регіоні'!$L1429,0)</f>
        <v>0</v>
      </c>
      <c r="I1429" s="1">
        <f>IF('Залишки в регіоні'!$B1429=Лист2!$I$1,'Залишки в регіоні'!$L1429,0)</f>
        <v>0</v>
      </c>
      <c r="J1429" s="1">
        <f>IF('Залишки в регіоні'!$B1429=Лист2!$J$1,'Залишки в регіоні'!$L1429,0)</f>
        <v>0</v>
      </c>
      <c r="K1429" s="1">
        <f>IF('[1]Залишки в регіоні'!$B1429=[1]Лист2!$K$1,'[1]Залишки в регіоні'!$L1429,0)</f>
        <v>0</v>
      </c>
      <c r="L1429" s="1">
        <f>IF('[1]Залишки в регіоні'!$B1429=[1]Лист2!$L$1,'[1]Залишки в регіоні'!$L1429,0)</f>
        <v>0</v>
      </c>
    </row>
    <row r="1430" spans="1:12" x14ac:dyDescent="0.2">
      <c r="A1430" s="1">
        <f>IF('Залишки в регіоні'!$B1430=Лист2!$A$1,'Залишки в регіоні'!$L1430,0)</f>
        <v>0</v>
      </c>
      <c r="B1430" s="1">
        <f>IF('Залишки в регіоні'!$B1430=Лист2!$B$1,'Залишки в регіоні'!$L1430,0)</f>
        <v>0</v>
      </c>
      <c r="C1430" s="1">
        <f>IF('Залишки в регіоні'!$B1430=Лист2!$C$1,'Залишки в регіоні'!$L1430,0)</f>
        <v>0</v>
      </c>
      <c r="D1430" s="1">
        <f>IF('Залишки в регіоні'!$B1430=Лист2!$D$1,'Залишки в регіоні'!$L1430,0)</f>
        <v>0</v>
      </c>
      <c r="E1430" s="1">
        <f>IF('Залишки в регіоні'!$B1430=Лист2!$E$1,'Залишки в регіоні'!$L1430,0)</f>
        <v>0</v>
      </c>
      <c r="F1430" s="1">
        <f>IF('Залишки в регіоні'!$B1430=Лист2!$F$1,'Залишки в регіоні'!$L1430,0)</f>
        <v>0</v>
      </c>
      <c r="G1430" s="1">
        <f>IF('Залишки в регіоні'!$B1430=Лист2!$G$1,'Залишки в регіоні'!$L1430,0)</f>
        <v>0</v>
      </c>
      <c r="H1430" s="1">
        <f>IF('Залишки в регіоні'!$B1430=Лист2!$H$1,'Залишки в регіоні'!$L1430,0)</f>
        <v>0</v>
      </c>
      <c r="I1430" s="1">
        <f>IF('Залишки в регіоні'!$B1430=Лист2!$I$1,'Залишки в регіоні'!$L1430,0)</f>
        <v>0</v>
      </c>
      <c r="J1430" s="1">
        <f>IF('Залишки в регіоні'!$B1430=Лист2!$J$1,'Залишки в регіоні'!$L1430,0)</f>
        <v>0</v>
      </c>
      <c r="K1430" s="1">
        <f>IF('[1]Залишки в регіоні'!$B1430=[1]Лист2!$K$1,'[1]Залишки в регіоні'!$L1430,0)</f>
        <v>0</v>
      </c>
      <c r="L1430" s="1">
        <f>IF('[1]Залишки в регіоні'!$B1430=[1]Лист2!$L$1,'[1]Залишки в регіоні'!$L1430,0)</f>
        <v>0</v>
      </c>
    </row>
    <row r="1431" spans="1:12" x14ac:dyDescent="0.2">
      <c r="A1431" s="1">
        <f>IF('Залишки в регіоні'!$B1431=Лист2!$A$1,'Залишки в регіоні'!$L1431,0)</f>
        <v>0</v>
      </c>
      <c r="B1431" s="1">
        <f>IF('Залишки в регіоні'!$B1431=Лист2!$B$1,'Залишки в регіоні'!$L1431,0)</f>
        <v>0</v>
      </c>
      <c r="C1431" s="1">
        <f>IF('Залишки в регіоні'!$B1431=Лист2!$C$1,'Залишки в регіоні'!$L1431,0)</f>
        <v>0</v>
      </c>
      <c r="D1431" s="1">
        <f>IF('Залишки в регіоні'!$B1431=Лист2!$D$1,'Залишки в регіоні'!$L1431,0)</f>
        <v>0</v>
      </c>
      <c r="E1431" s="1">
        <f>IF('Залишки в регіоні'!$B1431=Лист2!$E$1,'Залишки в регіоні'!$L1431,0)</f>
        <v>0</v>
      </c>
      <c r="F1431" s="1">
        <f>IF('Залишки в регіоні'!$B1431=Лист2!$F$1,'Залишки в регіоні'!$L1431,0)</f>
        <v>0</v>
      </c>
      <c r="G1431" s="1">
        <f>IF('Залишки в регіоні'!$B1431=Лист2!$G$1,'Залишки в регіоні'!$L1431,0)</f>
        <v>0</v>
      </c>
      <c r="H1431" s="1">
        <f>IF('Залишки в регіоні'!$B1431=Лист2!$H$1,'Залишки в регіоні'!$L1431,0)</f>
        <v>0</v>
      </c>
      <c r="I1431" s="1">
        <f>IF('Залишки в регіоні'!$B1431=Лист2!$I$1,'Залишки в регіоні'!$L1431,0)</f>
        <v>0</v>
      </c>
      <c r="J1431" s="1">
        <f>IF('Залишки в регіоні'!$B1431=Лист2!$J$1,'Залишки в регіоні'!$L1431,0)</f>
        <v>0</v>
      </c>
      <c r="K1431" s="1">
        <f>IF('[1]Залишки в регіоні'!$B1431=[1]Лист2!$K$1,'[1]Залишки в регіоні'!$L1431,0)</f>
        <v>0</v>
      </c>
      <c r="L1431" s="1">
        <f>IF('[1]Залишки в регіоні'!$B1431=[1]Лист2!$L$1,'[1]Залишки в регіоні'!$L1431,0)</f>
        <v>0</v>
      </c>
    </row>
    <row r="1432" spans="1:12" x14ac:dyDescent="0.2">
      <c r="A1432" s="1">
        <f>IF('Залишки в регіоні'!$B1432=Лист2!$A$1,'Залишки в регіоні'!$L1432,0)</f>
        <v>0</v>
      </c>
      <c r="B1432" s="1">
        <f>IF('Залишки в регіоні'!$B1432=Лист2!$B$1,'Залишки в регіоні'!$L1432,0)</f>
        <v>0</v>
      </c>
      <c r="C1432" s="1">
        <f>IF('Залишки в регіоні'!$B1432=Лист2!$C$1,'Залишки в регіоні'!$L1432,0)</f>
        <v>0</v>
      </c>
      <c r="D1432" s="1">
        <f>IF('Залишки в регіоні'!$B1432=Лист2!$D$1,'Залишки в регіоні'!$L1432,0)</f>
        <v>0</v>
      </c>
      <c r="E1432" s="1">
        <f>IF('Залишки в регіоні'!$B1432=Лист2!$E$1,'Залишки в регіоні'!$L1432,0)</f>
        <v>0</v>
      </c>
      <c r="F1432" s="1">
        <f>IF('Залишки в регіоні'!$B1432=Лист2!$F$1,'Залишки в регіоні'!$L1432,0)</f>
        <v>0</v>
      </c>
      <c r="G1432" s="1">
        <f>IF('Залишки в регіоні'!$B1432=Лист2!$G$1,'Залишки в регіоні'!$L1432,0)</f>
        <v>0</v>
      </c>
      <c r="H1432" s="1">
        <f>IF('Залишки в регіоні'!$B1432=Лист2!$H$1,'Залишки в регіоні'!$L1432,0)</f>
        <v>0</v>
      </c>
      <c r="I1432" s="1">
        <f>IF('Залишки в регіоні'!$B1432=Лист2!$I$1,'Залишки в регіоні'!$L1432,0)</f>
        <v>0</v>
      </c>
      <c r="J1432" s="1">
        <f>IF('Залишки в регіоні'!$B1432=Лист2!$J$1,'Залишки в регіоні'!$L1432,0)</f>
        <v>0</v>
      </c>
      <c r="K1432" s="1">
        <f>IF('[1]Залишки в регіоні'!$B1432=[1]Лист2!$K$1,'[1]Залишки в регіоні'!$L1432,0)</f>
        <v>0</v>
      </c>
      <c r="L1432" s="1">
        <f>IF('[1]Залишки в регіоні'!$B1432=[1]Лист2!$L$1,'[1]Залишки в регіоні'!$L1432,0)</f>
        <v>0</v>
      </c>
    </row>
    <row r="1433" spans="1:12" x14ac:dyDescent="0.2">
      <c r="A1433" s="1">
        <f>IF('Залишки в регіоні'!$B1433=Лист2!$A$1,'Залишки в регіоні'!$L1433,0)</f>
        <v>0</v>
      </c>
      <c r="B1433" s="1">
        <f>IF('Залишки в регіоні'!$B1433=Лист2!$B$1,'Залишки в регіоні'!$L1433,0)</f>
        <v>0</v>
      </c>
      <c r="C1433" s="1">
        <f>IF('Залишки в регіоні'!$B1433=Лист2!$C$1,'Залишки в регіоні'!$L1433,0)</f>
        <v>0</v>
      </c>
      <c r="D1433" s="1">
        <f>IF('Залишки в регіоні'!$B1433=Лист2!$D$1,'Залишки в регіоні'!$L1433,0)</f>
        <v>0</v>
      </c>
      <c r="E1433" s="1">
        <f>IF('Залишки в регіоні'!$B1433=Лист2!$E$1,'Залишки в регіоні'!$L1433,0)</f>
        <v>0</v>
      </c>
      <c r="F1433" s="1">
        <f>IF('Залишки в регіоні'!$B1433=Лист2!$F$1,'Залишки в регіоні'!$L1433,0)</f>
        <v>0</v>
      </c>
      <c r="G1433" s="1">
        <f>IF('Залишки в регіоні'!$B1433=Лист2!$G$1,'Залишки в регіоні'!$L1433,0)</f>
        <v>0</v>
      </c>
      <c r="H1433" s="1">
        <f>IF('Залишки в регіоні'!$B1433=Лист2!$H$1,'Залишки в регіоні'!$L1433,0)</f>
        <v>0</v>
      </c>
      <c r="I1433" s="1">
        <f>IF('Залишки в регіоні'!$B1433=Лист2!$I$1,'Залишки в регіоні'!$L1433,0)</f>
        <v>0</v>
      </c>
      <c r="J1433" s="1">
        <f>IF('Залишки в регіоні'!$B1433=Лист2!$J$1,'Залишки в регіоні'!$L1433,0)</f>
        <v>0</v>
      </c>
      <c r="K1433" s="1">
        <f>IF('[1]Залишки в регіоні'!$B1433=[1]Лист2!$K$1,'[1]Залишки в регіоні'!$L1433,0)</f>
        <v>0</v>
      </c>
      <c r="L1433" s="1">
        <f>IF('[1]Залишки в регіоні'!$B1433=[1]Лист2!$L$1,'[1]Залишки в регіоні'!$L1433,0)</f>
        <v>0</v>
      </c>
    </row>
    <row r="1434" spans="1:12" x14ac:dyDescent="0.2">
      <c r="A1434" s="1">
        <f>IF('Залишки в регіоні'!$B1434=Лист2!$A$1,'Залишки в регіоні'!$L1434,0)</f>
        <v>0</v>
      </c>
      <c r="B1434" s="1">
        <f>IF('Залишки в регіоні'!$B1434=Лист2!$B$1,'Залишки в регіоні'!$L1434,0)</f>
        <v>0</v>
      </c>
      <c r="C1434" s="1">
        <f>IF('Залишки в регіоні'!$B1434=Лист2!$C$1,'Залишки в регіоні'!$L1434,0)</f>
        <v>0</v>
      </c>
      <c r="D1434" s="1">
        <f>IF('Залишки в регіоні'!$B1434=Лист2!$D$1,'Залишки в регіоні'!$L1434,0)</f>
        <v>0</v>
      </c>
      <c r="E1434" s="1">
        <f>IF('Залишки в регіоні'!$B1434=Лист2!$E$1,'Залишки в регіоні'!$L1434,0)</f>
        <v>0</v>
      </c>
      <c r="F1434" s="1">
        <f>IF('Залишки в регіоні'!$B1434=Лист2!$F$1,'Залишки в регіоні'!$L1434,0)</f>
        <v>0</v>
      </c>
      <c r="G1434" s="1">
        <f>IF('Залишки в регіоні'!$B1434=Лист2!$G$1,'Залишки в регіоні'!$L1434,0)</f>
        <v>0</v>
      </c>
      <c r="H1434" s="1">
        <f>IF('Залишки в регіоні'!$B1434=Лист2!$H$1,'Залишки в регіоні'!$L1434,0)</f>
        <v>0</v>
      </c>
      <c r="I1434" s="1">
        <f>IF('Залишки в регіоні'!$B1434=Лист2!$I$1,'Залишки в регіоні'!$L1434,0)</f>
        <v>0</v>
      </c>
      <c r="J1434" s="1">
        <f>IF('Залишки в регіоні'!$B1434=Лист2!$J$1,'Залишки в регіоні'!$L1434,0)</f>
        <v>0</v>
      </c>
      <c r="K1434" s="1">
        <f>IF('[1]Залишки в регіоні'!$B1434=[1]Лист2!$K$1,'[1]Залишки в регіоні'!$L1434,0)</f>
        <v>0</v>
      </c>
      <c r="L1434" s="1">
        <f>IF('[1]Залишки в регіоні'!$B1434=[1]Лист2!$L$1,'[1]Залишки в регіоні'!$L1434,0)</f>
        <v>0</v>
      </c>
    </row>
    <row r="1435" spans="1:12" x14ac:dyDescent="0.2">
      <c r="A1435" s="1">
        <f>IF('Залишки в регіоні'!$B1435=Лист2!$A$1,'Залишки в регіоні'!$L1435,0)</f>
        <v>0</v>
      </c>
      <c r="B1435" s="1">
        <f>IF('Залишки в регіоні'!$B1435=Лист2!$B$1,'Залишки в регіоні'!$L1435,0)</f>
        <v>0</v>
      </c>
      <c r="C1435" s="1">
        <f>IF('Залишки в регіоні'!$B1435=Лист2!$C$1,'Залишки в регіоні'!$L1435,0)</f>
        <v>0</v>
      </c>
      <c r="D1435" s="1">
        <f>IF('Залишки в регіоні'!$B1435=Лист2!$D$1,'Залишки в регіоні'!$L1435,0)</f>
        <v>0</v>
      </c>
      <c r="E1435" s="1">
        <f>IF('Залишки в регіоні'!$B1435=Лист2!$E$1,'Залишки в регіоні'!$L1435,0)</f>
        <v>0</v>
      </c>
      <c r="F1435" s="1">
        <f>IF('Залишки в регіоні'!$B1435=Лист2!$F$1,'Залишки в регіоні'!$L1435,0)</f>
        <v>0</v>
      </c>
      <c r="G1435" s="1">
        <f>IF('Залишки в регіоні'!$B1435=Лист2!$G$1,'Залишки в регіоні'!$L1435,0)</f>
        <v>0</v>
      </c>
      <c r="H1435" s="1">
        <f>IF('Залишки в регіоні'!$B1435=Лист2!$H$1,'Залишки в регіоні'!$L1435,0)</f>
        <v>0</v>
      </c>
      <c r="I1435" s="1">
        <f>IF('Залишки в регіоні'!$B1435=Лист2!$I$1,'Залишки в регіоні'!$L1435,0)</f>
        <v>0</v>
      </c>
      <c r="J1435" s="1">
        <f>IF('Залишки в регіоні'!$B1435=Лист2!$J$1,'Залишки в регіоні'!$L1435,0)</f>
        <v>0</v>
      </c>
      <c r="K1435" s="1">
        <f>IF('[1]Залишки в регіоні'!$B1435=[1]Лист2!$K$1,'[1]Залишки в регіоні'!$L1435,0)</f>
        <v>0</v>
      </c>
      <c r="L1435" s="1">
        <f>IF('[1]Залишки в регіоні'!$B1435=[1]Лист2!$L$1,'[1]Залишки в регіоні'!$L1435,0)</f>
        <v>0</v>
      </c>
    </row>
    <row r="1436" spans="1:12" x14ac:dyDescent="0.2">
      <c r="A1436" s="1">
        <f>IF('Залишки в регіоні'!$B1436=Лист2!$A$1,'Залишки в регіоні'!$L1436,0)</f>
        <v>0</v>
      </c>
      <c r="B1436" s="1">
        <f>IF('Залишки в регіоні'!$B1436=Лист2!$B$1,'Залишки в регіоні'!$L1436,0)</f>
        <v>0</v>
      </c>
      <c r="C1436" s="1">
        <f>IF('Залишки в регіоні'!$B1436=Лист2!$C$1,'Залишки в регіоні'!$L1436,0)</f>
        <v>0</v>
      </c>
      <c r="D1436" s="1">
        <f>IF('Залишки в регіоні'!$B1436=Лист2!$D$1,'Залишки в регіоні'!$L1436,0)</f>
        <v>0</v>
      </c>
      <c r="E1436" s="1">
        <f>IF('Залишки в регіоні'!$B1436=Лист2!$E$1,'Залишки в регіоні'!$L1436,0)</f>
        <v>0</v>
      </c>
      <c r="F1436" s="1">
        <f>IF('Залишки в регіоні'!$B1436=Лист2!$F$1,'Залишки в регіоні'!$L1436,0)</f>
        <v>0</v>
      </c>
      <c r="G1436" s="1">
        <f>IF('Залишки в регіоні'!$B1436=Лист2!$G$1,'Залишки в регіоні'!$L1436,0)</f>
        <v>0</v>
      </c>
      <c r="H1436" s="1">
        <f>IF('Залишки в регіоні'!$B1436=Лист2!$H$1,'Залишки в регіоні'!$L1436,0)</f>
        <v>0</v>
      </c>
      <c r="I1436" s="1">
        <f>IF('Залишки в регіоні'!$B1436=Лист2!$I$1,'Залишки в регіоні'!$L1436,0)</f>
        <v>0</v>
      </c>
      <c r="J1436" s="1">
        <f>IF('Залишки в регіоні'!$B1436=Лист2!$J$1,'Залишки в регіоні'!$L1436,0)</f>
        <v>0</v>
      </c>
      <c r="K1436" s="1">
        <f>IF('[1]Залишки в регіоні'!$B1436=[1]Лист2!$K$1,'[1]Залишки в регіоні'!$L1436,0)</f>
        <v>0</v>
      </c>
      <c r="L1436" s="1">
        <f>IF('[1]Залишки в регіоні'!$B1436=[1]Лист2!$L$1,'[1]Залишки в регіоні'!$L1436,0)</f>
        <v>0</v>
      </c>
    </row>
    <row r="1437" spans="1:12" x14ac:dyDescent="0.2">
      <c r="A1437" s="1">
        <f>IF('Залишки в регіоні'!$B1437=Лист2!$A$1,'Залишки в регіоні'!$L1437,0)</f>
        <v>0</v>
      </c>
      <c r="B1437" s="1">
        <f>IF('Залишки в регіоні'!$B1437=Лист2!$B$1,'Залишки в регіоні'!$L1437,0)</f>
        <v>0</v>
      </c>
      <c r="C1437" s="1">
        <f>IF('Залишки в регіоні'!$B1437=Лист2!$C$1,'Залишки в регіоні'!$L1437,0)</f>
        <v>0</v>
      </c>
      <c r="D1437" s="1">
        <f>IF('Залишки в регіоні'!$B1437=Лист2!$D$1,'Залишки в регіоні'!$L1437,0)</f>
        <v>0</v>
      </c>
      <c r="E1437" s="1">
        <f>IF('Залишки в регіоні'!$B1437=Лист2!$E$1,'Залишки в регіоні'!$L1437,0)</f>
        <v>0</v>
      </c>
      <c r="F1437" s="1">
        <f>IF('Залишки в регіоні'!$B1437=Лист2!$F$1,'Залишки в регіоні'!$L1437,0)</f>
        <v>0</v>
      </c>
      <c r="G1437" s="1">
        <f>IF('Залишки в регіоні'!$B1437=Лист2!$G$1,'Залишки в регіоні'!$L1437,0)</f>
        <v>0</v>
      </c>
      <c r="H1437" s="1">
        <f>IF('Залишки в регіоні'!$B1437=Лист2!$H$1,'Залишки в регіоні'!$L1437,0)</f>
        <v>0</v>
      </c>
      <c r="I1437" s="1">
        <f>IF('Залишки в регіоні'!$B1437=Лист2!$I$1,'Залишки в регіоні'!$L1437,0)</f>
        <v>0</v>
      </c>
      <c r="J1437" s="1">
        <f>IF('Залишки в регіоні'!$B1437=Лист2!$J$1,'Залишки в регіоні'!$L1437,0)</f>
        <v>0</v>
      </c>
      <c r="K1437" s="1">
        <f>IF('[1]Залишки в регіоні'!$B1437=[1]Лист2!$K$1,'[1]Залишки в регіоні'!$L1437,0)</f>
        <v>0</v>
      </c>
      <c r="L1437" s="1">
        <f>IF('[1]Залишки в регіоні'!$B1437=[1]Лист2!$L$1,'[1]Залишки в регіоні'!$L1437,0)</f>
        <v>0</v>
      </c>
    </row>
    <row r="1438" spans="1:12" x14ac:dyDescent="0.2">
      <c r="A1438" s="1">
        <f>IF('Залишки в регіоні'!$B1438=Лист2!$A$1,'Залишки в регіоні'!$L1438,0)</f>
        <v>0</v>
      </c>
      <c r="B1438" s="1">
        <f>IF('Залишки в регіоні'!$B1438=Лист2!$B$1,'Залишки в регіоні'!$L1438,0)</f>
        <v>0</v>
      </c>
      <c r="C1438" s="1">
        <f>IF('Залишки в регіоні'!$B1438=Лист2!$C$1,'Залишки в регіоні'!$L1438,0)</f>
        <v>0</v>
      </c>
      <c r="D1438" s="1">
        <f>IF('Залишки в регіоні'!$B1438=Лист2!$D$1,'Залишки в регіоні'!$L1438,0)</f>
        <v>0</v>
      </c>
      <c r="E1438" s="1">
        <f>IF('Залишки в регіоні'!$B1438=Лист2!$E$1,'Залишки в регіоні'!$L1438,0)</f>
        <v>0</v>
      </c>
      <c r="F1438" s="1">
        <f>IF('Залишки в регіоні'!$B1438=Лист2!$F$1,'Залишки в регіоні'!$L1438,0)</f>
        <v>0</v>
      </c>
      <c r="G1438" s="1">
        <f>IF('Залишки в регіоні'!$B1438=Лист2!$G$1,'Залишки в регіоні'!$L1438,0)</f>
        <v>0</v>
      </c>
      <c r="H1438" s="1">
        <f>IF('Залишки в регіоні'!$B1438=Лист2!$H$1,'Залишки в регіоні'!$L1438,0)</f>
        <v>0</v>
      </c>
      <c r="I1438" s="1">
        <f>IF('Залишки в регіоні'!$B1438=Лист2!$I$1,'Залишки в регіоні'!$L1438,0)</f>
        <v>0</v>
      </c>
      <c r="J1438" s="1">
        <f>IF('Залишки в регіоні'!$B1438=Лист2!$J$1,'Залишки в регіоні'!$L1438,0)</f>
        <v>0</v>
      </c>
      <c r="K1438" s="1">
        <f>IF('[1]Залишки в регіоні'!$B1438=[1]Лист2!$K$1,'[1]Залишки в регіоні'!$L1438,0)</f>
        <v>0</v>
      </c>
      <c r="L1438" s="1">
        <f>IF('[1]Залишки в регіоні'!$B1438=[1]Лист2!$L$1,'[1]Залишки в регіоні'!$L1438,0)</f>
        <v>0</v>
      </c>
    </row>
    <row r="1439" spans="1:12" x14ac:dyDescent="0.2">
      <c r="A1439" s="1">
        <f>IF('Залишки в регіоні'!$B1439=Лист2!$A$1,'Залишки в регіоні'!$L1439,0)</f>
        <v>0</v>
      </c>
      <c r="B1439" s="1">
        <f>IF('Залишки в регіоні'!$B1439=Лист2!$B$1,'Залишки в регіоні'!$L1439,0)</f>
        <v>0</v>
      </c>
      <c r="C1439" s="1">
        <f>IF('Залишки в регіоні'!$B1439=Лист2!$C$1,'Залишки в регіоні'!$L1439,0)</f>
        <v>0</v>
      </c>
      <c r="D1439" s="1">
        <f>IF('Залишки в регіоні'!$B1439=Лист2!$D$1,'Залишки в регіоні'!$L1439,0)</f>
        <v>0</v>
      </c>
      <c r="E1439" s="1">
        <f>IF('Залишки в регіоні'!$B1439=Лист2!$E$1,'Залишки в регіоні'!$L1439,0)</f>
        <v>0</v>
      </c>
      <c r="F1439" s="1">
        <f>IF('Залишки в регіоні'!$B1439=Лист2!$F$1,'Залишки в регіоні'!$L1439,0)</f>
        <v>0</v>
      </c>
      <c r="G1439" s="1">
        <f>IF('Залишки в регіоні'!$B1439=Лист2!$G$1,'Залишки в регіоні'!$L1439,0)</f>
        <v>0</v>
      </c>
      <c r="H1439" s="1">
        <f>IF('Залишки в регіоні'!$B1439=Лист2!$H$1,'Залишки в регіоні'!$L1439,0)</f>
        <v>0</v>
      </c>
      <c r="I1439" s="1">
        <f>IF('Залишки в регіоні'!$B1439=Лист2!$I$1,'Залишки в регіоні'!$L1439,0)</f>
        <v>0</v>
      </c>
      <c r="J1439" s="1">
        <f>IF('Залишки в регіоні'!$B1439=Лист2!$J$1,'Залишки в регіоні'!$L1439,0)</f>
        <v>0</v>
      </c>
      <c r="K1439" s="1">
        <f>IF('[1]Залишки в регіоні'!$B1439=[1]Лист2!$K$1,'[1]Залишки в регіоні'!$L1439,0)</f>
        <v>0</v>
      </c>
      <c r="L1439" s="1">
        <f>IF('[1]Залишки в регіоні'!$B1439=[1]Лист2!$L$1,'[1]Залишки в регіоні'!$L1439,0)</f>
        <v>0</v>
      </c>
    </row>
    <row r="1440" spans="1:12" x14ac:dyDescent="0.2">
      <c r="A1440" s="1">
        <f>IF('Залишки в регіоні'!$B1440=Лист2!$A$1,'Залишки в регіоні'!$L1440,0)</f>
        <v>0</v>
      </c>
      <c r="B1440" s="1">
        <f>IF('Залишки в регіоні'!$B1440=Лист2!$B$1,'Залишки в регіоні'!$L1440,0)</f>
        <v>0</v>
      </c>
      <c r="C1440" s="1">
        <f>IF('Залишки в регіоні'!$B1440=Лист2!$C$1,'Залишки в регіоні'!$L1440,0)</f>
        <v>0</v>
      </c>
      <c r="D1440" s="1">
        <f>IF('Залишки в регіоні'!$B1440=Лист2!$D$1,'Залишки в регіоні'!$L1440,0)</f>
        <v>0</v>
      </c>
      <c r="E1440" s="1">
        <f>IF('Залишки в регіоні'!$B1440=Лист2!$E$1,'Залишки в регіоні'!$L1440,0)</f>
        <v>0</v>
      </c>
      <c r="F1440" s="1">
        <f>IF('Залишки в регіоні'!$B1440=Лист2!$F$1,'Залишки в регіоні'!$L1440,0)</f>
        <v>0</v>
      </c>
      <c r="G1440" s="1">
        <f>IF('Залишки в регіоні'!$B1440=Лист2!$G$1,'Залишки в регіоні'!$L1440,0)</f>
        <v>0</v>
      </c>
      <c r="H1440" s="1">
        <f>IF('Залишки в регіоні'!$B1440=Лист2!$H$1,'Залишки в регіоні'!$L1440,0)</f>
        <v>0</v>
      </c>
      <c r="I1440" s="1">
        <f>IF('Залишки в регіоні'!$B1440=Лист2!$I$1,'Залишки в регіоні'!$L1440,0)</f>
        <v>0</v>
      </c>
      <c r="J1440" s="1">
        <f>IF('Залишки в регіоні'!$B1440=Лист2!$J$1,'Залишки в регіоні'!$L1440,0)</f>
        <v>0</v>
      </c>
      <c r="K1440" s="1">
        <f>IF('[1]Залишки в регіоні'!$B1440=[1]Лист2!$K$1,'[1]Залишки в регіоні'!$L1440,0)</f>
        <v>0</v>
      </c>
      <c r="L1440" s="1">
        <f>IF('[1]Залишки в регіоні'!$B1440=[1]Лист2!$L$1,'[1]Залишки в регіоні'!$L1440,0)</f>
        <v>0</v>
      </c>
    </row>
    <row r="1441" spans="1:12" x14ac:dyDescent="0.2">
      <c r="A1441" s="1">
        <f>IF('Залишки в регіоні'!$B1441=Лист2!$A$1,'Залишки в регіоні'!$L1441,0)</f>
        <v>0</v>
      </c>
      <c r="B1441" s="1">
        <f>IF('Залишки в регіоні'!$B1441=Лист2!$B$1,'Залишки в регіоні'!$L1441,0)</f>
        <v>0</v>
      </c>
      <c r="C1441" s="1">
        <f>IF('Залишки в регіоні'!$B1441=Лист2!$C$1,'Залишки в регіоні'!$L1441,0)</f>
        <v>0</v>
      </c>
      <c r="D1441" s="1">
        <f>IF('Залишки в регіоні'!$B1441=Лист2!$D$1,'Залишки в регіоні'!$L1441,0)</f>
        <v>0</v>
      </c>
      <c r="E1441" s="1">
        <f>IF('Залишки в регіоні'!$B1441=Лист2!$E$1,'Залишки в регіоні'!$L1441,0)</f>
        <v>0</v>
      </c>
      <c r="F1441" s="1">
        <f>IF('Залишки в регіоні'!$B1441=Лист2!$F$1,'Залишки в регіоні'!$L1441,0)</f>
        <v>0</v>
      </c>
      <c r="G1441" s="1">
        <f>IF('Залишки в регіоні'!$B1441=Лист2!$G$1,'Залишки в регіоні'!$L1441,0)</f>
        <v>0</v>
      </c>
      <c r="H1441" s="1">
        <f>IF('Залишки в регіоні'!$B1441=Лист2!$H$1,'Залишки в регіоні'!$L1441,0)</f>
        <v>0</v>
      </c>
      <c r="I1441" s="1">
        <f>IF('Залишки в регіоні'!$B1441=Лист2!$I$1,'Залишки в регіоні'!$L1441,0)</f>
        <v>0</v>
      </c>
      <c r="J1441" s="1">
        <f>IF('Залишки в регіоні'!$B1441=Лист2!$J$1,'Залишки в регіоні'!$L1441,0)</f>
        <v>0</v>
      </c>
      <c r="K1441" s="1">
        <f>IF('[1]Залишки в регіоні'!$B1441=[1]Лист2!$K$1,'[1]Залишки в регіоні'!$L1441,0)</f>
        <v>0</v>
      </c>
      <c r="L1441" s="1">
        <f>IF('[1]Залишки в регіоні'!$B1441=[1]Лист2!$L$1,'[1]Залишки в регіоні'!$L1441,0)</f>
        <v>0</v>
      </c>
    </row>
    <row r="1442" spans="1:12" x14ac:dyDescent="0.2">
      <c r="A1442" s="1">
        <f>IF('Залишки в регіоні'!$B1442=Лист2!$A$1,'Залишки в регіоні'!$L1442,0)</f>
        <v>0</v>
      </c>
      <c r="B1442" s="1">
        <f>IF('Залишки в регіоні'!$B1442=Лист2!$B$1,'Залишки в регіоні'!$L1442,0)</f>
        <v>0</v>
      </c>
      <c r="C1442" s="1">
        <f>IF('Залишки в регіоні'!$B1442=Лист2!$C$1,'Залишки в регіоні'!$L1442,0)</f>
        <v>0</v>
      </c>
      <c r="D1442" s="1">
        <f>IF('Залишки в регіоні'!$B1442=Лист2!$D$1,'Залишки в регіоні'!$L1442,0)</f>
        <v>0</v>
      </c>
      <c r="E1442" s="1">
        <f>IF('Залишки в регіоні'!$B1442=Лист2!$E$1,'Залишки в регіоні'!$L1442,0)</f>
        <v>0</v>
      </c>
      <c r="F1442" s="1">
        <f>IF('Залишки в регіоні'!$B1442=Лист2!$F$1,'Залишки в регіоні'!$L1442,0)</f>
        <v>0</v>
      </c>
      <c r="G1442" s="1">
        <f>IF('Залишки в регіоні'!$B1442=Лист2!$G$1,'Залишки в регіоні'!$L1442,0)</f>
        <v>0</v>
      </c>
      <c r="H1442" s="1">
        <f>IF('Залишки в регіоні'!$B1442=Лист2!$H$1,'Залишки в регіоні'!$L1442,0)</f>
        <v>0</v>
      </c>
      <c r="I1442" s="1">
        <f>IF('Залишки в регіоні'!$B1442=Лист2!$I$1,'Залишки в регіоні'!$L1442,0)</f>
        <v>0</v>
      </c>
      <c r="J1442" s="1">
        <f>IF('Залишки в регіоні'!$B1442=Лист2!$J$1,'Залишки в регіоні'!$L1442,0)</f>
        <v>0</v>
      </c>
      <c r="K1442" s="1">
        <f>IF('[1]Залишки в регіоні'!$B1442=[1]Лист2!$K$1,'[1]Залишки в регіоні'!$L1442,0)</f>
        <v>0</v>
      </c>
      <c r="L1442" s="1">
        <f>IF('[1]Залишки в регіоні'!$B1442=[1]Лист2!$L$1,'[1]Залишки в регіоні'!$L1442,0)</f>
        <v>0</v>
      </c>
    </row>
    <row r="1443" spans="1:12" x14ac:dyDescent="0.2">
      <c r="A1443" s="1">
        <f>IF('Залишки в регіоні'!$B1443=Лист2!$A$1,'Залишки в регіоні'!$L1443,0)</f>
        <v>0</v>
      </c>
      <c r="B1443" s="1">
        <f>IF('Залишки в регіоні'!$B1443=Лист2!$B$1,'Залишки в регіоні'!$L1443,0)</f>
        <v>0</v>
      </c>
      <c r="C1443" s="1">
        <f>IF('Залишки в регіоні'!$B1443=Лист2!$C$1,'Залишки в регіоні'!$L1443,0)</f>
        <v>0</v>
      </c>
      <c r="D1443" s="1">
        <f>IF('Залишки в регіоні'!$B1443=Лист2!$D$1,'Залишки в регіоні'!$L1443,0)</f>
        <v>0</v>
      </c>
      <c r="E1443" s="1">
        <f>IF('Залишки в регіоні'!$B1443=Лист2!$E$1,'Залишки в регіоні'!$L1443,0)</f>
        <v>0</v>
      </c>
      <c r="F1443" s="1">
        <f>IF('Залишки в регіоні'!$B1443=Лист2!$F$1,'Залишки в регіоні'!$L1443,0)</f>
        <v>0</v>
      </c>
      <c r="G1443" s="1">
        <f>IF('Залишки в регіоні'!$B1443=Лист2!$G$1,'Залишки в регіоні'!$L1443,0)</f>
        <v>0</v>
      </c>
      <c r="H1443" s="1">
        <f>IF('Залишки в регіоні'!$B1443=Лист2!$H$1,'Залишки в регіоні'!$L1443,0)</f>
        <v>0</v>
      </c>
      <c r="I1443" s="1">
        <f>IF('Залишки в регіоні'!$B1443=Лист2!$I$1,'Залишки в регіоні'!$L1443,0)</f>
        <v>0</v>
      </c>
      <c r="J1443" s="1">
        <f>IF('Залишки в регіоні'!$B1443=Лист2!$J$1,'Залишки в регіоні'!$L1443,0)</f>
        <v>0</v>
      </c>
      <c r="K1443" s="1">
        <f>IF('[1]Залишки в регіоні'!$B1443=[1]Лист2!$K$1,'[1]Залишки в регіоні'!$L1443,0)</f>
        <v>0</v>
      </c>
      <c r="L1443" s="1">
        <f>IF('[1]Залишки в регіоні'!$B1443=[1]Лист2!$L$1,'[1]Залишки в регіоні'!$L1443,0)</f>
        <v>0</v>
      </c>
    </row>
    <row r="1444" spans="1:12" x14ac:dyDescent="0.2">
      <c r="A1444" s="1">
        <f>IF('Залишки в регіоні'!$B1444=Лист2!$A$1,'Залишки в регіоні'!$L1444,0)</f>
        <v>0</v>
      </c>
      <c r="B1444" s="1">
        <f>IF('Залишки в регіоні'!$B1444=Лист2!$B$1,'Залишки в регіоні'!$L1444,0)</f>
        <v>0</v>
      </c>
      <c r="C1444" s="1">
        <f>IF('Залишки в регіоні'!$B1444=Лист2!$C$1,'Залишки в регіоні'!$L1444,0)</f>
        <v>0</v>
      </c>
      <c r="D1444" s="1">
        <f>IF('Залишки в регіоні'!$B1444=Лист2!$D$1,'Залишки в регіоні'!$L1444,0)</f>
        <v>0</v>
      </c>
      <c r="E1444" s="1">
        <f>IF('Залишки в регіоні'!$B1444=Лист2!$E$1,'Залишки в регіоні'!$L1444,0)</f>
        <v>0</v>
      </c>
      <c r="F1444" s="1">
        <f>IF('Залишки в регіоні'!$B1444=Лист2!$F$1,'Залишки в регіоні'!$L1444,0)</f>
        <v>0</v>
      </c>
      <c r="G1444" s="1">
        <f>IF('Залишки в регіоні'!$B1444=Лист2!$G$1,'Залишки в регіоні'!$L1444,0)</f>
        <v>0</v>
      </c>
      <c r="H1444" s="1">
        <f>IF('Залишки в регіоні'!$B1444=Лист2!$H$1,'Залишки в регіоні'!$L1444,0)</f>
        <v>0</v>
      </c>
      <c r="I1444" s="1">
        <f>IF('Залишки в регіоні'!$B1444=Лист2!$I$1,'Залишки в регіоні'!$L1444,0)</f>
        <v>0</v>
      </c>
      <c r="J1444" s="1">
        <f>IF('Залишки в регіоні'!$B1444=Лист2!$J$1,'Залишки в регіоні'!$L1444,0)</f>
        <v>0</v>
      </c>
      <c r="K1444" s="1">
        <f>IF('[1]Залишки в регіоні'!$B1444=[1]Лист2!$K$1,'[1]Залишки в регіоні'!$L1444,0)</f>
        <v>0</v>
      </c>
      <c r="L1444" s="1">
        <f>IF('[1]Залишки в регіоні'!$B1444=[1]Лист2!$L$1,'[1]Залишки в регіоні'!$L1444,0)</f>
        <v>0</v>
      </c>
    </row>
    <row r="1445" spans="1:12" x14ac:dyDescent="0.2">
      <c r="A1445" s="1">
        <f>IF('Залишки в регіоні'!$B1445=Лист2!$A$1,'Залишки в регіоні'!$L1445,0)</f>
        <v>0</v>
      </c>
      <c r="B1445" s="1">
        <f>IF('Залишки в регіоні'!$B1445=Лист2!$B$1,'Залишки в регіоні'!$L1445,0)</f>
        <v>0</v>
      </c>
      <c r="C1445" s="1">
        <f>IF('Залишки в регіоні'!$B1445=Лист2!$C$1,'Залишки в регіоні'!$L1445,0)</f>
        <v>0</v>
      </c>
      <c r="D1445" s="1">
        <f>IF('Залишки в регіоні'!$B1445=Лист2!$D$1,'Залишки в регіоні'!$L1445,0)</f>
        <v>0</v>
      </c>
      <c r="E1445" s="1">
        <f>IF('Залишки в регіоні'!$B1445=Лист2!$E$1,'Залишки в регіоні'!$L1445,0)</f>
        <v>0</v>
      </c>
      <c r="F1445" s="1">
        <f>IF('Залишки в регіоні'!$B1445=Лист2!$F$1,'Залишки в регіоні'!$L1445,0)</f>
        <v>0</v>
      </c>
      <c r="G1445" s="1">
        <f>IF('Залишки в регіоні'!$B1445=Лист2!$G$1,'Залишки в регіоні'!$L1445,0)</f>
        <v>0</v>
      </c>
      <c r="H1445" s="1">
        <f>IF('Залишки в регіоні'!$B1445=Лист2!$H$1,'Залишки в регіоні'!$L1445,0)</f>
        <v>0</v>
      </c>
      <c r="I1445" s="1">
        <f>IF('Залишки в регіоні'!$B1445=Лист2!$I$1,'Залишки в регіоні'!$L1445,0)</f>
        <v>0</v>
      </c>
      <c r="J1445" s="1">
        <f>IF('Залишки в регіоні'!$B1445=Лист2!$J$1,'Залишки в регіоні'!$L1445,0)</f>
        <v>0</v>
      </c>
      <c r="K1445" s="1">
        <f>IF('[1]Залишки в регіоні'!$B1445=[1]Лист2!$K$1,'[1]Залишки в регіоні'!$L1445,0)</f>
        <v>0</v>
      </c>
      <c r="L1445" s="1">
        <f>IF('[1]Залишки в регіоні'!$B1445=[1]Лист2!$L$1,'[1]Залишки в регіоні'!$L1445,0)</f>
        <v>0</v>
      </c>
    </row>
    <row r="1446" spans="1:12" x14ac:dyDescent="0.2">
      <c r="A1446" s="1">
        <f>IF('Залишки в регіоні'!$B1446=Лист2!$A$1,'Залишки в регіоні'!$L1446,0)</f>
        <v>0</v>
      </c>
      <c r="B1446" s="1">
        <f>IF('Залишки в регіоні'!$B1446=Лист2!$B$1,'Залишки в регіоні'!$L1446,0)</f>
        <v>0</v>
      </c>
      <c r="C1446" s="1">
        <f>IF('Залишки в регіоні'!$B1446=Лист2!$C$1,'Залишки в регіоні'!$L1446,0)</f>
        <v>0</v>
      </c>
      <c r="D1446" s="1">
        <f>IF('Залишки в регіоні'!$B1446=Лист2!$D$1,'Залишки в регіоні'!$L1446,0)</f>
        <v>0</v>
      </c>
      <c r="E1446" s="1">
        <f>IF('Залишки в регіоні'!$B1446=Лист2!$E$1,'Залишки в регіоні'!$L1446,0)</f>
        <v>0</v>
      </c>
      <c r="F1446" s="1">
        <f>IF('Залишки в регіоні'!$B1446=Лист2!$F$1,'Залишки в регіоні'!$L1446,0)</f>
        <v>0</v>
      </c>
      <c r="G1446" s="1">
        <f>IF('Залишки в регіоні'!$B1446=Лист2!$G$1,'Залишки в регіоні'!$L1446,0)</f>
        <v>0</v>
      </c>
      <c r="H1446" s="1">
        <f>IF('Залишки в регіоні'!$B1446=Лист2!$H$1,'Залишки в регіоні'!$L1446,0)</f>
        <v>0</v>
      </c>
      <c r="I1446" s="1">
        <f>IF('Залишки в регіоні'!$B1446=Лист2!$I$1,'Залишки в регіоні'!$L1446,0)</f>
        <v>0</v>
      </c>
      <c r="J1446" s="1">
        <f>IF('Залишки в регіоні'!$B1446=Лист2!$J$1,'Залишки в регіоні'!$L1446,0)</f>
        <v>0</v>
      </c>
      <c r="K1446" s="1">
        <f>IF('[1]Залишки в регіоні'!$B1446=[1]Лист2!$K$1,'[1]Залишки в регіоні'!$L1446,0)</f>
        <v>0</v>
      </c>
      <c r="L1446" s="1">
        <f>IF('[1]Залишки в регіоні'!$B1446=[1]Лист2!$L$1,'[1]Залишки в регіоні'!$L1446,0)</f>
        <v>0</v>
      </c>
    </row>
    <row r="1447" spans="1:12" x14ac:dyDescent="0.2">
      <c r="A1447" s="1">
        <f>IF('Залишки в регіоні'!$B1447=Лист2!$A$1,'Залишки в регіоні'!$L1447,0)</f>
        <v>0</v>
      </c>
      <c r="B1447" s="1">
        <f>IF('Залишки в регіоні'!$B1447=Лист2!$B$1,'Залишки в регіоні'!$L1447,0)</f>
        <v>0</v>
      </c>
      <c r="C1447" s="1">
        <f>IF('Залишки в регіоні'!$B1447=Лист2!$C$1,'Залишки в регіоні'!$L1447,0)</f>
        <v>0</v>
      </c>
      <c r="D1447" s="1">
        <f>IF('Залишки в регіоні'!$B1447=Лист2!$D$1,'Залишки в регіоні'!$L1447,0)</f>
        <v>0</v>
      </c>
      <c r="E1447" s="1">
        <f>IF('Залишки в регіоні'!$B1447=Лист2!$E$1,'Залишки в регіоні'!$L1447,0)</f>
        <v>0</v>
      </c>
      <c r="F1447" s="1">
        <f>IF('Залишки в регіоні'!$B1447=Лист2!$F$1,'Залишки в регіоні'!$L1447,0)</f>
        <v>0</v>
      </c>
      <c r="G1447" s="1">
        <f>IF('Залишки в регіоні'!$B1447=Лист2!$G$1,'Залишки в регіоні'!$L1447,0)</f>
        <v>0</v>
      </c>
      <c r="H1447" s="1">
        <f>IF('Залишки в регіоні'!$B1447=Лист2!$H$1,'Залишки в регіоні'!$L1447,0)</f>
        <v>0</v>
      </c>
      <c r="I1447" s="1">
        <f>IF('Залишки в регіоні'!$B1447=Лист2!$I$1,'Залишки в регіоні'!$L1447,0)</f>
        <v>0</v>
      </c>
      <c r="J1447" s="1">
        <f>IF('Залишки в регіоні'!$B1447=Лист2!$J$1,'Залишки в регіоні'!$L1447,0)</f>
        <v>0</v>
      </c>
      <c r="K1447" s="1">
        <f>IF('[1]Залишки в регіоні'!$B1447=[1]Лист2!$K$1,'[1]Залишки в регіоні'!$L1447,0)</f>
        <v>0</v>
      </c>
      <c r="L1447" s="1">
        <f>IF('[1]Залишки в регіоні'!$B1447=[1]Лист2!$L$1,'[1]Залишки в регіоні'!$L1447,0)</f>
        <v>0</v>
      </c>
    </row>
    <row r="1448" spans="1:12" x14ac:dyDescent="0.2">
      <c r="A1448" s="1">
        <f>IF('Залишки в регіоні'!$B1448=Лист2!$A$1,'Залишки в регіоні'!$L1448,0)</f>
        <v>0</v>
      </c>
      <c r="B1448" s="1">
        <f>IF('Залишки в регіоні'!$B1448=Лист2!$B$1,'Залишки в регіоні'!$L1448,0)</f>
        <v>0</v>
      </c>
      <c r="C1448" s="1">
        <f>IF('Залишки в регіоні'!$B1448=Лист2!$C$1,'Залишки в регіоні'!$L1448,0)</f>
        <v>0</v>
      </c>
      <c r="D1448" s="1">
        <f>IF('Залишки в регіоні'!$B1448=Лист2!$D$1,'Залишки в регіоні'!$L1448,0)</f>
        <v>0</v>
      </c>
      <c r="E1448" s="1">
        <f>IF('Залишки в регіоні'!$B1448=Лист2!$E$1,'Залишки в регіоні'!$L1448,0)</f>
        <v>0</v>
      </c>
      <c r="F1448" s="1">
        <f>IF('Залишки в регіоні'!$B1448=Лист2!$F$1,'Залишки в регіоні'!$L1448,0)</f>
        <v>0</v>
      </c>
      <c r="G1448" s="1">
        <f>IF('Залишки в регіоні'!$B1448=Лист2!$G$1,'Залишки в регіоні'!$L1448,0)</f>
        <v>0</v>
      </c>
      <c r="H1448" s="1">
        <f>IF('Залишки в регіоні'!$B1448=Лист2!$H$1,'Залишки в регіоні'!$L1448,0)</f>
        <v>0</v>
      </c>
      <c r="I1448" s="1">
        <f>IF('Залишки в регіоні'!$B1448=Лист2!$I$1,'Залишки в регіоні'!$L1448,0)</f>
        <v>0</v>
      </c>
      <c r="J1448" s="1">
        <f>IF('Залишки в регіоні'!$B1448=Лист2!$J$1,'Залишки в регіоні'!$L1448,0)</f>
        <v>0</v>
      </c>
      <c r="K1448" s="1">
        <f>IF('[1]Залишки в регіоні'!$B1448=[1]Лист2!$K$1,'[1]Залишки в регіоні'!$L1448,0)</f>
        <v>0</v>
      </c>
      <c r="L1448" s="1">
        <f>IF('[1]Залишки в регіоні'!$B1448=[1]Лист2!$L$1,'[1]Залишки в регіоні'!$L1448,0)</f>
        <v>0</v>
      </c>
    </row>
    <row r="1449" spans="1:12" x14ac:dyDescent="0.2">
      <c r="A1449" s="1">
        <f>IF('Залишки в регіоні'!$B1449=Лист2!$A$1,'Залишки в регіоні'!$L1449,0)</f>
        <v>0</v>
      </c>
      <c r="B1449" s="1">
        <f>IF('Залишки в регіоні'!$B1449=Лист2!$B$1,'Залишки в регіоні'!$L1449,0)</f>
        <v>0</v>
      </c>
      <c r="C1449" s="1">
        <f>IF('Залишки в регіоні'!$B1449=Лист2!$C$1,'Залишки в регіоні'!$L1449,0)</f>
        <v>0</v>
      </c>
      <c r="D1449" s="1">
        <f>IF('Залишки в регіоні'!$B1449=Лист2!$D$1,'Залишки в регіоні'!$L1449,0)</f>
        <v>0</v>
      </c>
      <c r="E1449" s="1">
        <f>IF('Залишки в регіоні'!$B1449=Лист2!$E$1,'Залишки в регіоні'!$L1449,0)</f>
        <v>0</v>
      </c>
      <c r="F1449" s="1">
        <f>IF('Залишки в регіоні'!$B1449=Лист2!$F$1,'Залишки в регіоні'!$L1449,0)</f>
        <v>0</v>
      </c>
      <c r="G1449" s="1">
        <f>IF('Залишки в регіоні'!$B1449=Лист2!$G$1,'Залишки в регіоні'!$L1449,0)</f>
        <v>0</v>
      </c>
      <c r="H1449" s="1">
        <f>IF('Залишки в регіоні'!$B1449=Лист2!$H$1,'Залишки в регіоні'!$L1449,0)</f>
        <v>0</v>
      </c>
      <c r="I1449" s="1">
        <f>IF('Залишки в регіоні'!$B1449=Лист2!$I$1,'Залишки в регіоні'!$L1449,0)</f>
        <v>0</v>
      </c>
      <c r="J1449" s="1">
        <f>IF('Залишки в регіоні'!$B1449=Лист2!$J$1,'Залишки в регіоні'!$L1449,0)</f>
        <v>0</v>
      </c>
      <c r="K1449" s="1">
        <f>IF('[1]Залишки в регіоні'!$B1449=[1]Лист2!$K$1,'[1]Залишки в регіоні'!$L1449,0)</f>
        <v>0</v>
      </c>
      <c r="L1449" s="1">
        <f>IF('[1]Залишки в регіоні'!$B1449=[1]Лист2!$L$1,'[1]Залишки в регіоні'!$L1449,0)</f>
        <v>0</v>
      </c>
    </row>
    <row r="1450" spans="1:12" x14ac:dyDescent="0.2">
      <c r="A1450" s="1">
        <f>IF('Залишки в регіоні'!$B1450=Лист2!$A$1,'Залишки в регіоні'!$L1450,0)</f>
        <v>0</v>
      </c>
      <c r="B1450" s="1">
        <f>IF('Залишки в регіоні'!$B1450=Лист2!$B$1,'Залишки в регіоні'!$L1450,0)</f>
        <v>0</v>
      </c>
      <c r="C1450" s="1">
        <f>IF('Залишки в регіоні'!$B1450=Лист2!$C$1,'Залишки в регіоні'!$L1450,0)</f>
        <v>0</v>
      </c>
      <c r="D1450" s="1">
        <f>IF('Залишки в регіоні'!$B1450=Лист2!$D$1,'Залишки в регіоні'!$L1450,0)</f>
        <v>0</v>
      </c>
      <c r="E1450" s="1">
        <f>IF('Залишки в регіоні'!$B1450=Лист2!$E$1,'Залишки в регіоні'!$L1450,0)</f>
        <v>0</v>
      </c>
      <c r="F1450" s="1">
        <f>IF('Залишки в регіоні'!$B1450=Лист2!$F$1,'Залишки в регіоні'!$L1450,0)</f>
        <v>0</v>
      </c>
      <c r="G1450" s="1">
        <f>IF('Залишки в регіоні'!$B1450=Лист2!$G$1,'Залишки в регіоні'!$L1450,0)</f>
        <v>0</v>
      </c>
      <c r="H1450" s="1">
        <f>IF('Залишки в регіоні'!$B1450=Лист2!$H$1,'Залишки в регіоні'!$L1450,0)</f>
        <v>0</v>
      </c>
      <c r="I1450" s="1">
        <f>IF('Залишки в регіоні'!$B1450=Лист2!$I$1,'Залишки в регіоні'!$L1450,0)</f>
        <v>0</v>
      </c>
      <c r="J1450" s="1">
        <f>IF('Залишки в регіоні'!$B1450=Лист2!$J$1,'Залишки в регіоні'!$L1450,0)</f>
        <v>0</v>
      </c>
      <c r="K1450" s="1">
        <f>IF('[1]Залишки в регіоні'!$B1450=[1]Лист2!$K$1,'[1]Залишки в регіоні'!$L1450,0)</f>
        <v>0</v>
      </c>
      <c r="L1450" s="1">
        <f>IF('[1]Залишки в регіоні'!$B1450=[1]Лист2!$L$1,'[1]Залишки в регіоні'!$L1450,0)</f>
        <v>0</v>
      </c>
    </row>
    <row r="1451" spans="1:12" x14ac:dyDescent="0.2">
      <c r="A1451" s="1">
        <f>IF('Залишки в регіоні'!$B1451=Лист2!$A$1,'Залишки в регіоні'!$L1451,0)</f>
        <v>0</v>
      </c>
      <c r="B1451" s="1">
        <f>IF('Залишки в регіоні'!$B1451=Лист2!$B$1,'Залишки в регіоні'!$L1451,0)</f>
        <v>0</v>
      </c>
      <c r="C1451" s="1">
        <f>IF('Залишки в регіоні'!$B1451=Лист2!$C$1,'Залишки в регіоні'!$L1451,0)</f>
        <v>0</v>
      </c>
      <c r="D1451" s="1">
        <f>IF('Залишки в регіоні'!$B1451=Лист2!$D$1,'Залишки в регіоні'!$L1451,0)</f>
        <v>0</v>
      </c>
      <c r="E1451" s="1">
        <f>IF('Залишки в регіоні'!$B1451=Лист2!$E$1,'Залишки в регіоні'!$L1451,0)</f>
        <v>0</v>
      </c>
      <c r="F1451" s="1">
        <f>IF('Залишки в регіоні'!$B1451=Лист2!$F$1,'Залишки в регіоні'!$L1451,0)</f>
        <v>0</v>
      </c>
      <c r="G1451" s="1">
        <f>IF('Залишки в регіоні'!$B1451=Лист2!$G$1,'Залишки в регіоні'!$L1451,0)</f>
        <v>0</v>
      </c>
      <c r="H1451" s="1">
        <f>IF('Залишки в регіоні'!$B1451=Лист2!$H$1,'Залишки в регіоні'!$L1451,0)</f>
        <v>0</v>
      </c>
      <c r="I1451" s="1">
        <f>IF('Залишки в регіоні'!$B1451=Лист2!$I$1,'Залишки в регіоні'!$L1451,0)</f>
        <v>0</v>
      </c>
      <c r="J1451" s="1">
        <f>IF('Залишки в регіоні'!$B1451=Лист2!$J$1,'Залишки в регіоні'!$L1451,0)</f>
        <v>0</v>
      </c>
      <c r="K1451" s="1">
        <f>IF('[1]Залишки в регіоні'!$B1451=[1]Лист2!$K$1,'[1]Залишки в регіоні'!$L1451,0)</f>
        <v>0</v>
      </c>
      <c r="L1451" s="1">
        <f>IF('[1]Залишки в регіоні'!$B1451=[1]Лист2!$L$1,'[1]Залишки в регіоні'!$L1451,0)</f>
        <v>0</v>
      </c>
    </row>
    <row r="1452" spans="1:12" x14ac:dyDescent="0.2">
      <c r="A1452" s="1">
        <f>IF('Залишки в регіоні'!$B1452=Лист2!$A$1,'Залишки в регіоні'!$L1452,0)</f>
        <v>0</v>
      </c>
      <c r="B1452" s="1">
        <f>IF('Залишки в регіоні'!$B1452=Лист2!$B$1,'Залишки в регіоні'!$L1452,0)</f>
        <v>0</v>
      </c>
      <c r="C1452" s="1">
        <f>IF('Залишки в регіоні'!$B1452=Лист2!$C$1,'Залишки в регіоні'!$L1452,0)</f>
        <v>0</v>
      </c>
      <c r="D1452" s="1">
        <f>IF('Залишки в регіоні'!$B1452=Лист2!$D$1,'Залишки в регіоні'!$L1452,0)</f>
        <v>0</v>
      </c>
      <c r="E1452" s="1">
        <f>IF('Залишки в регіоні'!$B1452=Лист2!$E$1,'Залишки в регіоні'!$L1452,0)</f>
        <v>0</v>
      </c>
      <c r="F1452" s="1">
        <f>IF('Залишки в регіоні'!$B1452=Лист2!$F$1,'Залишки в регіоні'!$L1452,0)</f>
        <v>0</v>
      </c>
      <c r="G1452" s="1">
        <f>IF('Залишки в регіоні'!$B1452=Лист2!$G$1,'Залишки в регіоні'!$L1452,0)</f>
        <v>0</v>
      </c>
      <c r="H1452" s="1">
        <f>IF('Залишки в регіоні'!$B1452=Лист2!$H$1,'Залишки в регіоні'!$L1452,0)</f>
        <v>0</v>
      </c>
      <c r="I1452" s="1">
        <f>IF('Залишки в регіоні'!$B1452=Лист2!$I$1,'Залишки в регіоні'!$L1452,0)</f>
        <v>0</v>
      </c>
      <c r="J1452" s="1">
        <f>IF('Залишки в регіоні'!$B1452=Лист2!$J$1,'Залишки в регіоні'!$L1452,0)</f>
        <v>0</v>
      </c>
      <c r="K1452" s="1">
        <f>IF('[1]Залишки в регіоні'!$B1452=[1]Лист2!$K$1,'[1]Залишки в регіоні'!$L1452,0)</f>
        <v>0</v>
      </c>
      <c r="L1452" s="1">
        <f>IF('[1]Залишки в регіоні'!$B1452=[1]Лист2!$L$1,'[1]Залишки в регіоні'!$L1452,0)</f>
        <v>0</v>
      </c>
    </row>
    <row r="1453" spans="1:12" x14ac:dyDescent="0.2">
      <c r="A1453" s="1">
        <f>IF('Залишки в регіоні'!$B1453=Лист2!$A$1,'Залишки в регіоні'!$L1453,0)</f>
        <v>0</v>
      </c>
      <c r="B1453" s="1">
        <f>IF('Залишки в регіоні'!$B1453=Лист2!$B$1,'Залишки в регіоні'!$L1453,0)</f>
        <v>0</v>
      </c>
      <c r="C1453" s="1">
        <f>IF('Залишки в регіоні'!$B1453=Лист2!$C$1,'Залишки в регіоні'!$L1453,0)</f>
        <v>0</v>
      </c>
      <c r="D1453" s="1">
        <f>IF('Залишки в регіоні'!$B1453=Лист2!$D$1,'Залишки в регіоні'!$L1453,0)</f>
        <v>0</v>
      </c>
      <c r="E1453" s="1">
        <f>IF('Залишки в регіоні'!$B1453=Лист2!$E$1,'Залишки в регіоні'!$L1453,0)</f>
        <v>0</v>
      </c>
      <c r="F1453" s="1">
        <f>IF('Залишки в регіоні'!$B1453=Лист2!$F$1,'Залишки в регіоні'!$L1453,0)</f>
        <v>0</v>
      </c>
      <c r="G1453" s="1">
        <f>IF('Залишки в регіоні'!$B1453=Лист2!$G$1,'Залишки в регіоні'!$L1453,0)</f>
        <v>0</v>
      </c>
      <c r="H1453" s="1">
        <f>IF('Залишки в регіоні'!$B1453=Лист2!$H$1,'Залишки в регіоні'!$L1453,0)</f>
        <v>0</v>
      </c>
      <c r="I1453" s="1">
        <f>IF('Залишки в регіоні'!$B1453=Лист2!$I$1,'Залишки в регіоні'!$L1453,0)</f>
        <v>0</v>
      </c>
      <c r="J1453" s="1">
        <f>IF('Залишки в регіоні'!$B1453=Лист2!$J$1,'Залишки в регіоні'!$L1453,0)</f>
        <v>0</v>
      </c>
      <c r="K1453" s="1">
        <f>IF('[1]Залишки в регіоні'!$B1453=[1]Лист2!$K$1,'[1]Залишки в регіоні'!$L1453,0)</f>
        <v>0</v>
      </c>
      <c r="L1453" s="1">
        <f>IF('[1]Залишки в регіоні'!$B1453=[1]Лист2!$L$1,'[1]Залишки в регіоні'!$L1453,0)</f>
        <v>0</v>
      </c>
    </row>
    <row r="1454" spans="1:12" x14ac:dyDescent="0.2">
      <c r="A1454" s="1">
        <f>IF('Залишки в регіоні'!$B1454=Лист2!$A$1,'Залишки в регіоні'!$L1454,0)</f>
        <v>0</v>
      </c>
      <c r="B1454" s="1">
        <f>IF('Залишки в регіоні'!$B1454=Лист2!$B$1,'Залишки в регіоні'!$L1454,0)</f>
        <v>0</v>
      </c>
      <c r="C1454" s="1">
        <f>IF('Залишки в регіоні'!$B1454=Лист2!$C$1,'Залишки в регіоні'!$L1454,0)</f>
        <v>0</v>
      </c>
      <c r="D1454" s="1">
        <f>IF('Залишки в регіоні'!$B1454=Лист2!$D$1,'Залишки в регіоні'!$L1454,0)</f>
        <v>0</v>
      </c>
      <c r="E1454" s="1">
        <f>IF('Залишки в регіоні'!$B1454=Лист2!$E$1,'Залишки в регіоні'!$L1454,0)</f>
        <v>0</v>
      </c>
      <c r="F1454" s="1">
        <f>IF('Залишки в регіоні'!$B1454=Лист2!$F$1,'Залишки в регіоні'!$L1454,0)</f>
        <v>0</v>
      </c>
      <c r="G1454" s="1">
        <f>IF('Залишки в регіоні'!$B1454=Лист2!$G$1,'Залишки в регіоні'!$L1454,0)</f>
        <v>0</v>
      </c>
      <c r="H1454" s="1">
        <f>IF('Залишки в регіоні'!$B1454=Лист2!$H$1,'Залишки в регіоні'!$L1454,0)</f>
        <v>0</v>
      </c>
      <c r="I1454" s="1">
        <f>IF('Залишки в регіоні'!$B1454=Лист2!$I$1,'Залишки в регіоні'!$L1454,0)</f>
        <v>0</v>
      </c>
      <c r="J1454" s="1">
        <f>IF('Залишки в регіоні'!$B1454=Лист2!$J$1,'Залишки в регіоні'!$L1454,0)</f>
        <v>0</v>
      </c>
      <c r="K1454" s="1">
        <f>IF('[1]Залишки в регіоні'!$B1454=[1]Лист2!$K$1,'[1]Залишки в регіоні'!$L1454,0)</f>
        <v>0</v>
      </c>
      <c r="L1454" s="1">
        <f>IF('[1]Залишки в регіоні'!$B1454=[1]Лист2!$L$1,'[1]Залишки в регіоні'!$L1454,0)</f>
        <v>0</v>
      </c>
    </row>
    <row r="1455" spans="1:12" x14ac:dyDescent="0.2">
      <c r="A1455" s="1">
        <f>IF('Залишки в регіоні'!$B1455=Лист2!$A$1,'Залишки в регіоні'!$L1455,0)</f>
        <v>0</v>
      </c>
      <c r="B1455" s="1">
        <f>IF('Залишки в регіоні'!$B1455=Лист2!$B$1,'Залишки в регіоні'!$L1455,0)</f>
        <v>0</v>
      </c>
      <c r="C1455" s="1">
        <f>IF('Залишки в регіоні'!$B1455=Лист2!$C$1,'Залишки в регіоні'!$L1455,0)</f>
        <v>0</v>
      </c>
      <c r="D1455" s="1">
        <f>IF('Залишки в регіоні'!$B1455=Лист2!$D$1,'Залишки в регіоні'!$L1455,0)</f>
        <v>0</v>
      </c>
      <c r="E1455" s="1">
        <f>IF('Залишки в регіоні'!$B1455=Лист2!$E$1,'Залишки в регіоні'!$L1455,0)</f>
        <v>0</v>
      </c>
      <c r="F1455" s="1">
        <f>IF('Залишки в регіоні'!$B1455=Лист2!$F$1,'Залишки в регіоні'!$L1455,0)</f>
        <v>0</v>
      </c>
      <c r="G1455" s="1">
        <f>IF('Залишки в регіоні'!$B1455=Лист2!$G$1,'Залишки в регіоні'!$L1455,0)</f>
        <v>0</v>
      </c>
      <c r="H1455" s="1">
        <f>IF('Залишки в регіоні'!$B1455=Лист2!$H$1,'Залишки в регіоні'!$L1455,0)</f>
        <v>0</v>
      </c>
      <c r="I1455" s="1">
        <f>IF('Залишки в регіоні'!$B1455=Лист2!$I$1,'Залишки в регіоні'!$L1455,0)</f>
        <v>0</v>
      </c>
      <c r="J1455" s="1">
        <f>IF('Залишки в регіоні'!$B1455=Лист2!$J$1,'Залишки в регіоні'!$L1455,0)</f>
        <v>0</v>
      </c>
      <c r="K1455" s="1">
        <f>IF('[1]Залишки в регіоні'!$B1455=[1]Лист2!$K$1,'[1]Залишки в регіоні'!$L1455,0)</f>
        <v>0</v>
      </c>
      <c r="L1455" s="1">
        <f>IF('[1]Залишки в регіоні'!$B1455=[1]Лист2!$L$1,'[1]Залишки в регіоні'!$L1455,0)</f>
        <v>0</v>
      </c>
    </row>
    <row r="1456" spans="1:12" x14ac:dyDescent="0.2">
      <c r="A1456" s="1">
        <f>IF('Залишки в регіоні'!$B1456=Лист2!$A$1,'Залишки в регіоні'!$L1456,0)</f>
        <v>0</v>
      </c>
      <c r="B1456" s="1">
        <f>IF('Залишки в регіоні'!$B1456=Лист2!$B$1,'Залишки в регіоні'!$L1456,0)</f>
        <v>0</v>
      </c>
      <c r="C1456" s="1">
        <f>IF('Залишки в регіоні'!$B1456=Лист2!$C$1,'Залишки в регіоні'!$L1456,0)</f>
        <v>0</v>
      </c>
      <c r="D1456" s="1">
        <f>IF('Залишки в регіоні'!$B1456=Лист2!$D$1,'Залишки в регіоні'!$L1456,0)</f>
        <v>0</v>
      </c>
      <c r="E1456" s="1">
        <f>IF('Залишки в регіоні'!$B1456=Лист2!$E$1,'Залишки в регіоні'!$L1456,0)</f>
        <v>0</v>
      </c>
      <c r="F1456" s="1">
        <f>IF('Залишки в регіоні'!$B1456=Лист2!$F$1,'Залишки в регіоні'!$L1456,0)</f>
        <v>0</v>
      </c>
      <c r="G1456" s="1">
        <f>IF('Залишки в регіоні'!$B1456=Лист2!$G$1,'Залишки в регіоні'!$L1456,0)</f>
        <v>0</v>
      </c>
      <c r="H1456" s="1">
        <f>IF('Залишки в регіоні'!$B1456=Лист2!$H$1,'Залишки в регіоні'!$L1456,0)</f>
        <v>0</v>
      </c>
      <c r="I1456" s="1">
        <f>IF('Залишки в регіоні'!$B1456=Лист2!$I$1,'Залишки в регіоні'!$L1456,0)</f>
        <v>0</v>
      </c>
      <c r="J1456" s="1">
        <f>IF('Залишки в регіоні'!$B1456=Лист2!$J$1,'Залишки в регіоні'!$L1456,0)</f>
        <v>0</v>
      </c>
      <c r="K1456" s="1">
        <f>IF('[1]Залишки в регіоні'!$B1456=[1]Лист2!$K$1,'[1]Залишки в регіоні'!$L1456,0)</f>
        <v>0</v>
      </c>
      <c r="L1456" s="1">
        <f>IF('[1]Залишки в регіоні'!$B1456=[1]Лист2!$L$1,'[1]Залишки в регіоні'!$L1456,0)</f>
        <v>0</v>
      </c>
    </row>
    <row r="1457" spans="1:12" x14ac:dyDescent="0.2">
      <c r="A1457" s="1">
        <f>IF('Залишки в регіоні'!$B1457=Лист2!$A$1,'Залишки в регіоні'!$L1457,0)</f>
        <v>0</v>
      </c>
      <c r="B1457" s="1">
        <f>IF('Залишки в регіоні'!$B1457=Лист2!$B$1,'Залишки в регіоні'!$L1457,0)</f>
        <v>0</v>
      </c>
      <c r="C1457" s="1">
        <f>IF('Залишки в регіоні'!$B1457=Лист2!$C$1,'Залишки в регіоні'!$L1457,0)</f>
        <v>0</v>
      </c>
      <c r="D1457" s="1">
        <f>IF('Залишки в регіоні'!$B1457=Лист2!$D$1,'Залишки в регіоні'!$L1457,0)</f>
        <v>0</v>
      </c>
      <c r="E1457" s="1">
        <f>IF('Залишки в регіоні'!$B1457=Лист2!$E$1,'Залишки в регіоні'!$L1457,0)</f>
        <v>0</v>
      </c>
      <c r="F1457" s="1">
        <f>IF('Залишки в регіоні'!$B1457=Лист2!$F$1,'Залишки в регіоні'!$L1457,0)</f>
        <v>0</v>
      </c>
      <c r="G1457" s="1">
        <f>IF('Залишки в регіоні'!$B1457=Лист2!$G$1,'Залишки в регіоні'!$L1457,0)</f>
        <v>0</v>
      </c>
      <c r="H1457" s="1">
        <f>IF('Залишки в регіоні'!$B1457=Лист2!$H$1,'Залишки в регіоні'!$L1457,0)</f>
        <v>0</v>
      </c>
      <c r="I1457" s="1">
        <f>IF('Залишки в регіоні'!$B1457=Лист2!$I$1,'Залишки в регіоні'!$L1457,0)</f>
        <v>0</v>
      </c>
      <c r="J1457" s="1">
        <f>IF('Залишки в регіоні'!$B1457=Лист2!$J$1,'Залишки в регіоні'!$L1457,0)</f>
        <v>0</v>
      </c>
      <c r="K1457" s="1">
        <f>IF('[1]Залишки в регіоні'!$B1457=[1]Лист2!$K$1,'[1]Залишки в регіоні'!$L1457,0)</f>
        <v>0</v>
      </c>
      <c r="L1457" s="1">
        <f>IF('[1]Залишки в регіоні'!$B1457=[1]Лист2!$L$1,'[1]Залишки в регіоні'!$L1457,0)</f>
        <v>0</v>
      </c>
    </row>
    <row r="1458" spans="1:12" x14ac:dyDescent="0.2">
      <c r="A1458" s="1">
        <f>IF('Залишки в регіоні'!$B1458=Лист2!$A$1,'Залишки в регіоні'!$L1458,0)</f>
        <v>0</v>
      </c>
      <c r="B1458" s="1">
        <f>IF('Залишки в регіоні'!$B1458=Лист2!$B$1,'Залишки в регіоні'!$L1458,0)</f>
        <v>0</v>
      </c>
      <c r="C1458" s="1">
        <f>IF('Залишки в регіоні'!$B1458=Лист2!$C$1,'Залишки в регіоні'!$L1458,0)</f>
        <v>0</v>
      </c>
      <c r="D1458" s="1">
        <f>IF('Залишки в регіоні'!$B1458=Лист2!$D$1,'Залишки в регіоні'!$L1458,0)</f>
        <v>0</v>
      </c>
      <c r="E1458" s="1">
        <f>IF('Залишки в регіоні'!$B1458=Лист2!$E$1,'Залишки в регіоні'!$L1458,0)</f>
        <v>0</v>
      </c>
      <c r="F1458" s="1">
        <f>IF('Залишки в регіоні'!$B1458=Лист2!$F$1,'Залишки в регіоні'!$L1458,0)</f>
        <v>0</v>
      </c>
      <c r="G1458" s="1">
        <f>IF('Залишки в регіоні'!$B1458=Лист2!$G$1,'Залишки в регіоні'!$L1458,0)</f>
        <v>0</v>
      </c>
      <c r="H1458" s="1">
        <f>IF('Залишки в регіоні'!$B1458=Лист2!$H$1,'Залишки в регіоні'!$L1458,0)</f>
        <v>0</v>
      </c>
      <c r="I1458" s="1">
        <f>IF('Залишки в регіоні'!$B1458=Лист2!$I$1,'Залишки в регіоні'!$L1458,0)</f>
        <v>0</v>
      </c>
      <c r="J1458" s="1">
        <f>IF('Залишки в регіоні'!$B1458=Лист2!$J$1,'Залишки в регіоні'!$L1458,0)</f>
        <v>0</v>
      </c>
      <c r="K1458" s="1">
        <f>IF('[1]Залишки в регіоні'!$B1458=[1]Лист2!$K$1,'[1]Залишки в регіоні'!$L1458,0)</f>
        <v>0</v>
      </c>
      <c r="L1458" s="1">
        <f>IF('[1]Залишки в регіоні'!$B1458=[1]Лист2!$L$1,'[1]Залишки в регіоні'!$L1458,0)</f>
        <v>0</v>
      </c>
    </row>
    <row r="1459" spans="1:12" x14ac:dyDescent="0.2">
      <c r="A1459" s="1">
        <f>IF('Залишки в регіоні'!$B1459=Лист2!$A$1,'Залишки в регіоні'!$L1459,0)</f>
        <v>0</v>
      </c>
      <c r="B1459" s="1">
        <f>IF('Залишки в регіоні'!$B1459=Лист2!$B$1,'Залишки в регіоні'!$L1459,0)</f>
        <v>0</v>
      </c>
      <c r="C1459" s="1">
        <f>IF('Залишки в регіоні'!$B1459=Лист2!$C$1,'Залишки в регіоні'!$L1459,0)</f>
        <v>0</v>
      </c>
      <c r="D1459" s="1">
        <f>IF('Залишки в регіоні'!$B1459=Лист2!$D$1,'Залишки в регіоні'!$L1459,0)</f>
        <v>0</v>
      </c>
      <c r="E1459" s="1">
        <f>IF('Залишки в регіоні'!$B1459=Лист2!$E$1,'Залишки в регіоні'!$L1459,0)</f>
        <v>0</v>
      </c>
      <c r="F1459" s="1">
        <f>IF('Залишки в регіоні'!$B1459=Лист2!$F$1,'Залишки в регіоні'!$L1459,0)</f>
        <v>0</v>
      </c>
      <c r="G1459" s="1">
        <f>IF('Залишки в регіоні'!$B1459=Лист2!$G$1,'Залишки в регіоні'!$L1459,0)</f>
        <v>0</v>
      </c>
      <c r="H1459" s="1">
        <f>IF('Залишки в регіоні'!$B1459=Лист2!$H$1,'Залишки в регіоні'!$L1459,0)</f>
        <v>0</v>
      </c>
      <c r="I1459" s="1">
        <f>IF('Залишки в регіоні'!$B1459=Лист2!$I$1,'Залишки в регіоні'!$L1459,0)</f>
        <v>0</v>
      </c>
      <c r="J1459" s="1">
        <f>IF('Залишки в регіоні'!$B1459=Лист2!$J$1,'Залишки в регіоні'!$L1459,0)</f>
        <v>0</v>
      </c>
      <c r="K1459" s="1">
        <f>IF('[1]Залишки в регіоні'!$B1459=[1]Лист2!$K$1,'[1]Залишки в регіоні'!$L1459,0)</f>
        <v>0</v>
      </c>
      <c r="L1459" s="1">
        <f>IF('[1]Залишки в регіоні'!$B1459=[1]Лист2!$L$1,'[1]Залишки в регіоні'!$L1459,0)</f>
        <v>0</v>
      </c>
    </row>
    <row r="1460" spans="1:12" x14ac:dyDescent="0.2">
      <c r="A1460" s="1">
        <f>IF('Залишки в регіоні'!$B1460=Лист2!$A$1,'Залишки в регіоні'!$L1460,0)</f>
        <v>0</v>
      </c>
      <c r="B1460" s="1">
        <f>IF('Залишки в регіоні'!$B1460=Лист2!$B$1,'Залишки в регіоні'!$L1460,0)</f>
        <v>0</v>
      </c>
      <c r="C1460" s="1">
        <f>IF('Залишки в регіоні'!$B1460=Лист2!$C$1,'Залишки в регіоні'!$L1460,0)</f>
        <v>0</v>
      </c>
      <c r="D1460" s="1">
        <f>IF('Залишки в регіоні'!$B1460=Лист2!$D$1,'Залишки в регіоні'!$L1460,0)</f>
        <v>0</v>
      </c>
      <c r="E1460" s="1">
        <f>IF('Залишки в регіоні'!$B1460=Лист2!$E$1,'Залишки в регіоні'!$L1460,0)</f>
        <v>0</v>
      </c>
      <c r="F1460" s="1">
        <f>IF('Залишки в регіоні'!$B1460=Лист2!$F$1,'Залишки в регіоні'!$L1460,0)</f>
        <v>0</v>
      </c>
      <c r="G1460" s="1">
        <f>IF('Залишки в регіоні'!$B1460=Лист2!$G$1,'Залишки в регіоні'!$L1460,0)</f>
        <v>0</v>
      </c>
      <c r="H1460" s="1">
        <f>IF('Залишки в регіоні'!$B1460=Лист2!$H$1,'Залишки в регіоні'!$L1460,0)</f>
        <v>0</v>
      </c>
      <c r="I1460" s="1">
        <f>IF('Залишки в регіоні'!$B1460=Лист2!$I$1,'Залишки в регіоні'!$L1460,0)</f>
        <v>0</v>
      </c>
      <c r="J1460" s="1">
        <f>IF('Залишки в регіоні'!$B1460=Лист2!$J$1,'Залишки в регіоні'!$L1460,0)</f>
        <v>0</v>
      </c>
      <c r="K1460" s="1">
        <f>IF('[1]Залишки в регіоні'!$B1460=[1]Лист2!$K$1,'[1]Залишки в регіоні'!$L1460,0)</f>
        <v>0</v>
      </c>
      <c r="L1460" s="1">
        <f>IF('[1]Залишки в регіоні'!$B1460=[1]Лист2!$L$1,'[1]Залишки в регіоні'!$L1460,0)</f>
        <v>0</v>
      </c>
    </row>
    <row r="1461" spans="1:12" x14ac:dyDescent="0.2">
      <c r="A1461" s="1">
        <f>IF('Залишки в регіоні'!$B1461=Лист2!$A$1,'Залишки в регіоні'!$L1461,0)</f>
        <v>0</v>
      </c>
      <c r="B1461" s="1">
        <f>IF('Залишки в регіоні'!$B1461=Лист2!$B$1,'Залишки в регіоні'!$L1461,0)</f>
        <v>0</v>
      </c>
      <c r="C1461" s="1">
        <f>IF('Залишки в регіоні'!$B1461=Лист2!$C$1,'Залишки в регіоні'!$L1461,0)</f>
        <v>0</v>
      </c>
      <c r="D1461" s="1">
        <f>IF('Залишки в регіоні'!$B1461=Лист2!$D$1,'Залишки в регіоні'!$L1461,0)</f>
        <v>0</v>
      </c>
      <c r="E1461" s="1">
        <f>IF('Залишки в регіоні'!$B1461=Лист2!$E$1,'Залишки в регіоні'!$L1461,0)</f>
        <v>0</v>
      </c>
      <c r="F1461" s="1">
        <f>IF('Залишки в регіоні'!$B1461=Лист2!$F$1,'Залишки в регіоні'!$L1461,0)</f>
        <v>0</v>
      </c>
      <c r="G1461" s="1">
        <f>IF('Залишки в регіоні'!$B1461=Лист2!$G$1,'Залишки в регіоні'!$L1461,0)</f>
        <v>0</v>
      </c>
      <c r="H1461" s="1">
        <f>IF('Залишки в регіоні'!$B1461=Лист2!$H$1,'Залишки в регіоні'!$L1461,0)</f>
        <v>0</v>
      </c>
      <c r="I1461" s="1">
        <f>IF('Залишки в регіоні'!$B1461=Лист2!$I$1,'Залишки в регіоні'!$L1461,0)</f>
        <v>0</v>
      </c>
      <c r="J1461" s="1">
        <f>IF('Залишки в регіоні'!$B1461=Лист2!$J$1,'Залишки в регіоні'!$L1461,0)</f>
        <v>0</v>
      </c>
      <c r="K1461" s="1">
        <f>IF('[1]Залишки в регіоні'!$B1461=[1]Лист2!$K$1,'[1]Залишки в регіоні'!$L1461,0)</f>
        <v>0</v>
      </c>
      <c r="L1461" s="1">
        <f>IF('[1]Залишки в регіоні'!$B1461=[1]Лист2!$L$1,'[1]Залишки в регіоні'!$L1461,0)</f>
        <v>0</v>
      </c>
    </row>
    <row r="1462" spans="1:12" x14ac:dyDescent="0.2">
      <c r="A1462" s="1">
        <f>IF('Залишки в регіоні'!$B1462=Лист2!$A$1,'Залишки в регіоні'!$L1462,0)</f>
        <v>0</v>
      </c>
      <c r="B1462" s="1">
        <f>IF('Залишки в регіоні'!$B1462=Лист2!$B$1,'Залишки в регіоні'!$L1462,0)</f>
        <v>0</v>
      </c>
      <c r="C1462" s="1">
        <f>IF('Залишки в регіоні'!$B1462=Лист2!$C$1,'Залишки в регіоні'!$L1462,0)</f>
        <v>0</v>
      </c>
      <c r="D1462" s="1">
        <f>IF('Залишки в регіоні'!$B1462=Лист2!$D$1,'Залишки в регіоні'!$L1462,0)</f>
        <v>0</v>
      </c>
      <c r="E1462" s="1">
        <f>IF('Залишки в регіоні'!$B1462=Лист2!$E$1,'Залишки в регіоні'!$L1462,0)</f>
        <v>0</v>
      </c>
      <c r="F1462" s="1">
        <f>IF('Залишки в регіоні'!$B1462=Лист2!$F$1,'Залишки в регіоні'!$L1462,0)</f>
        <v>0</v>
      </c>
      <c r="G1462" s="1">
        <f>IF('Залишки в регіоні'!$B1462=Лист2!$G$1,'Залишки в регіоні'!$L1462,0)</f>
        <v>0</v>
      </c>
      <c r="H1462" s="1">
        <f>IF('Залишки в регіоні'!$B1462=Лист2!$H$1,'Залишки в регіоні'!$L1462,0)</f>
        <v>0</v>
      </c>
      <c r="I1462" s="1">
        <f>IF('Залишки в регіоні'!$B1462=Лист2!$I$1,'Залишки в регіоні'!$L1462,0)</f>
        <v>0</v>
      </c>
      <c r="J1462" s="1">
        <f>IF('Залишки в регіоні'!$B1462=Лист2!$J$1,'Залишки в регіоні'!$L1462,0)</f>
        <v>0</v>
      </c>
      <c r="K1462" s="1">
        <f>IF('[1]Залишки в регіоні'!$B1462=[1]Лист2!$K$1,'[1]Залишки в регіоні'!$L1462,0)</f>
        <v>0</v>
      </c>
      <c r="L1462" s="1">
        <f>IF('[1]Залишки в регіоні'!$B1462=[1]Лист2!$L$1,'[1]Залишки в регіоні'!$L1462,0)</f>
        <v>0</v>
      </c>
    </row>
    <row r="1463" spans="1:12" x14ac:dyDescent="0.2">
      <c r="A1463" s="1">
        <f>IF('Залишки в регіоні'!$B1463=Лист2!$A$1,'Залишки в регіоні'!$L1463,0)</f>
        <v>0</v>
      </c>
      <c r="B1463" s="1">
        <f>IF('Залишки в регіоні'!$B1463=Лист2!$B$1,'Залишки в регіоні'!$L1463,0)</f>
        <v>0</v>
      </c>
      <c r="C1463" s="1">
        <f>IF('Залишки в регіоні'!$B1463=Лист2!$C$1,'Залишки в регіоні'!$L1463,0)</f>
        <v>0</v>
      </c>
      <c r="D1463" s="1">
        <f>IF('Залишки в регіоні'!$B1463=Лист2!$D$1,'Залишки в регіоні'!$L1463,0)</f>
        <v>0</v>
      </c>
      <c r="E1463" s="1">
        <f>IF('Залишки в регіоні'!$B1463=Лист2!$E$1,'Залишки в регіоні'!$L1463,0)</f>
        <v>0</v>
      </c>
      <c r="F1463" s="1">
        <f>IF('Залишки в регіоні'!$B1463=Лист2!$F$1,'Залишки в регіоні'!$L1463,0)</f>
        <v>0</v>
      </c>
      <c r="G1463" s="1">
        <f>IF('Залишки в регіоні'!$B1463=Лист2!$G$1,'Залишки в регіоні'!$L1463,0)</f>
        <v>0</v>
      </c>
      <c r="H1463" s="1">
        <f>IF('Залишки в регіоні'!$B1463=Лист2!$H$1,'Залишки в регіоні'!$L1463,0)</f>
        <v>0</v>
      </c>
      <c r="I1463" s="1">
        <f>IF('Залишки в регіоні'!$B1463=Лист2!$I$1,'Залишки в регіоні'!$L1463,0)</f>
        <v>0</v>
      </c>
      <c r="J1463" s="1">
        <f>IF('Залишки в регіоні'!$B1463=Лист2!$J$1,'Залишки в регіоні'!$L1463,0)</f>
        <v>0</v>
      </c>
      <c r="K1463" s="1">
        <f>IF('[1]Залишки в регіоні'!$B1463=[1]Лист2!$K$1,'[1]Залишки в регіоні'!$L1463,0)</f>
        <v>0</v>
      </c>
      <c r="L1463" s="1">
        <f>IF('[1]Залишки в регіоні'!$B1463=[1]Лист2!$L$1,'[1]Залишки в регіоні'!$L1463,0)</f>
        <v>0</v>
      </c>
    </row>
    <row r="1464" spans="1:12" x14ac:dyDescent="0.2">
      <c r="A1464" s="1">
        <f>IF('Залишки в регіоні'!$B1464=Лист2!$A$1,'Залишки в регіоні'!$L1464,0)</f>
        <v>0</v>
      </c>
      <c r="B1464" s="1">
        <f>IF('Залишки в регіоні'!$B1464=Лист2!$B$1,'Залишки в регіоні'!$L1464,0)</f>
        <v>0</v>
      </c>
      <c r="C1464" s="1">
        <f>IF('Залишки в регіоні'!$B1464=Лист2!$C$1,'Залишки в регіоні'!$L1464,0)</f>
        <v>0</v>
      </c>
      <c r="D1464" s="1">
        <f>IF('Залишки в регіоні'!$B1464=Лист2!$D$1,'Залишки в регіоні'!$L1464,0)</f>
        <v>0</v>
      </c>
      <c r="E1464" s="1">
        <f>IF('Залишки в регіоні'!$B1464=Лист2!$E$1,'Залишки в регіоні'!$L1464,0)</f>
        <v>0</v>
      </c>
      <c r="F1464" s="1">
        <f>IF('Залишки в регіоні'!$B1464=Лист2!$F$1,'Залишки в регіоні'!$L1464,0)</f>
        <v>0</v>
      </c>
      <c r="G1464" s="1">
        <f>IF('Залишки в регіоні'!$B1464=Лист2!$G$1,'Залишки в регіоні'!$L1464,0)</f>
        <v>0</v>
      </c>
      <c r="H1464" s="1">
        <f>IF('Залишки в регіоні'!$B1464=Лист2!$H$1,'Залишки в регіоні'!$L1464,0)</f>
        <v>0</v>
      </c>
      <c r="I1464" s="1">
        <f>IF('Залишки в регіоні'!$B1464=Лист2!$I$1,'Залишки в регіоні'!$L1464,0)</f>
        <v>0</v>
      </c>
      <c r="J1464" s="1">
        <f>IF('Залишки в регіоні'!$B1464=Лист2!$J$1,'Залишки в регіоні'!$L1464,0)</f>
        <v>0</v>
      </c>
      <c r="K1464" s="1">
        <f>IF('[1]Залишки в регіоні'!$B1464=[1]Лист2!$K$1,'[1]Залишки в регіоні'!$L1464,0)</f>
        <v>0</v>
      </c>
      <c r="L1464" s="1">
        <f>IF('[1]Залишки в регіоні'!$B1464=[1]Лист2!$L$1,'[1]Залишки в регіоні'!$L1464,0)</f>
        <v>0</v>
      </c>
    </row>
    <row r="1465" spans="1:12" x14ac:dyDescent="0.2">
      <c r="A1465" s="1">
        <f>IF('Залишки в регіоні'!$B1465=Лист2!$A$1,'Залишки в регіоні'!$L1465,0)</f>
        <v>0</v>
      </c>
      <c r="B1465" s="1">
        <f>IF('Залишки в регіоні'!$B1465=Лист2!$B$1,'Залишки в регіоні'!$L1465,0)</f>
        <v>0</v>
      </c>
      <c r="C1465" s="1">
        <f>IF('Залишки в регіоні'!$B1465=Лист2!$C$1,'Залишки в регіоні'!$L1465,0)</f>
        <v>0</v>
      </c>
      <c r="D1465" s="1">
        <f>IF('Залишки в регіоні'!$B1465=Лист2!$D$1,'Залишки в регіоні'!$L1465,0)</f>
        <v>0</v>
      </c>
      <c r="E1465" s="1">
        <f>IF('Залишки в регіоні'!$B1465=Лист2!$E$1,'Залишки в регіоні'!$L1465,0)</f>
        <v>0</v>
      </c>
      <c r="F1465" s="1">
        <f>IF('Залишки в регіоні'!$B1465=Лист2!$F$1,'Залишки в регіоні'!$L1465,0)</f>
        <v>0</v>
      </c>
      <c r="G1465" s="1">
        <f>IF('Залишки в регіоні'!$B1465=Лист2!$G$1,'Залишки в регіоні'!$L1465,0)</f>
        <v>0</v>
      </c>
      <c r="H1465" s="1">
        <f>IF('Залишки в регіоні'!$B1465=Лист2!$H$1,'Залишки в регіоні'!$L1465,0)</f>
        <v>0</v>
      </c>
      <c r="I1465" s="1">
        <f>IF('Залишки в регіоні'!$B1465=Лист2!$I$1,'Залишки в регіоні'!$L1465,0)</f>
        <v>0</v>
      </c>
      <c r="J1465" s="1">
        <f>IF('Залишки в регіоні'!$B1465=Лист2!$J$1,'Залишки в регіоні'!$L1465,0)</f>
        <v>0</v>
      </c>
      <c r="K1465" s="1">
        <f>IF('[1]Залишки в регіоні'!$B1465=[1]Лист2!$K$1,'[1]Залишки в регіоні'!$L1465,0)</f>
        <v>0</v>
      </c>
      <c r="L1465" s="1">
        <f>IF('[1]Залишки в регіоні'!$B1465=[1]Лист2!$L$1,'[1]Залишки в регіоні'!$L1465,0)</f>
        <v>0</v>
      </c>
    </row>
    <row r="1466" spans="1:12" x14ac:dyDescent="0.2">
      <c r="A1466" s="1">
        <f>IF('Залишки в регіоні'!$B1466=Лист2!$A$1,'Залишки в регіоні'!$L1466,0)</f>
        <v>0</v>
      </c>
      <c r="B1466" s="1">
        <f>IF('Залишки в регіоні'!$B1466=Лист2!$B$1,'Залишки в регіоні'!$L1466,0)</f>
        <v>0</v>
      </c>
      <c r="C1466" s="1">
        <f>IF('Залишки в регіоні'!$B1466=Лист2!$C$1,'Залишки в регіоні'!$L1466,0)</f>
        <v>0</v>
      </c>
      <c r="D1466" s="1">
        <f>IF('Залишки в регіоні'!$B1466=Лист2!$D$1,'Залишки в регіоні'!$L1466,0)</f>
        <v>0</v>
      </c>
      <c r="E1466" s="1">
        <f>IF('Залишки в регіоні'!$B1466=Лист2!$E$1,'Залишки в регіоні'!$L1466,0)</f>
        <v>0</v>
      </c>
      <c r="F1466" s="1">
        <f>IF('Залишки в регіоні'!$B1466=Лист2!$F$1,'Залишки в регіоні'!$L1466,0)</f>
        <v>0</v>
      </c>
      <c r="G1466" s="1">
        <f>IF('Залишки в регіоні'!$B1466=Лист2!$G$1,'Залишки в регіоні'!$L1466,0)</f>
        <v>0</v>
      </c>
      <c r="H1466" s="1">
        <f>IF('Залишки в регіоні'!$B1466=Лист2!$H$1,'Залишки в регіоні'!$L1466,0)</f>
        <v>0</v>
      </c>
      <c r="I1466" s="1">
        <f>IF('Залишки в регіоні'!$B1466=Лист2!$I$1,'Залишки в регіоні'!$L1466,0)</f>
        <v>0</v>
      </c>
      <c r="J1466" s="1">
        <f>IF('Залишки в регіоні'!$B1466=Лист2!$J$1,'Залишки в регіоні'!$L1466,0)</f>
        <v>0</v>
      </c>
      <c r="K1466" s="1">
        <f>IF('[1]Залишки в регіоні'!$B1466=[1]Лист2!$K$1,'[1]Залишки в регіоні'!$L1466,0)</f>
        <v>0</v>
      </c>
      <c r="L1466" s="1">
        <f>IF('[1]Залишки в регіоні'!$B1466=[1]Лист2!$L$1,'[1]Залишки в регіоні'!$L1466,0)</f>
        <v>0</v>
      </c>
    </row>
    <row r="1467" spans="1:12" x14ac:dyDescent="0.2">
      <c r="A1467" s="1">
        <f>IF('Залишки в регіоні'!$B1467=Лист2!$A$1,'Залишки в регіоні'!$L1467,0)</f>
        <v>0</v>
      </c>
      <c r="B1467" s="1">
        <f>IF('Залишки в регіоні'!$B1467=Лист2!$B$1,'Залишки в регіоні'!$L1467,0)</f>
        <v>0</v>
      </c>
      <c r="C1467" s="1">
        <f>IF('Залишки в регіоні'!$B1467=Лист2!$C$1,'Залишки в регіоні'!$L1467,0)</f>
        <v>0</v>
      </c>
      <c r="D1467" s="1">
        <f>IF('Залишки в регіоні'!$B1467=Лист2!$D$1,'Залишки в регіоні'!$L1467,0)</f>
        <v>0</v>
      </c>
      <c r="E1467" s="1">
        <f>IF('Залишки в регіоні'!$B1467=Лист2!$E$1,'Залишки в регіоні'!$L1467,0)</f>
        <v>0</v>
      </c>
      <c r="F1467" s="1">
        <f>IF('Залишки в регіоні'!$B1467=Лист2!$F$1,'Залишки в регіоні'!$L1467,0)</f>
        <v>0</v>
      </c>
      <c r="G1467" s="1">
        <f>IF('Залишки в регіоні'!$B1467=Лист2!$G$1,'Залишки в регіоні'!$L1467,0)</f>
        <v>0</v>
      </c>
      <c r="H1467" s="1">
        <f>IF('Залишки в регіоні'!$B1467=Лист2!$H$1,'Залишки в регіоні'!$L1467,0)</f>
        <v>0</v>
      </c>
      <c r="I1467" s="1">
        <f>IF('Залишки в регіоні'!$B1467=Лист2!$I$1,'Залишки в регіоні'!$L1467,0)</f>
        <v>0</v>
      </c>
      <c r="J1467" s="1">
        <f>IF('Залишки в регіоні'!$B1467=Лист2!$J$1,'Залишки в регіоні'!$L1467,0)</f>
        <v>0</v>
      </c>
      <c r="K1467" s="1">
        <f>IF('[1]Залишки в регіоні'!$B1467=[1]Лист2!$K$1,'[1]Залишки в регіоні'!$L1467,0)</f>
        <v>0</v>
      </c>
      <c r="L1467" s="1">
        <f>IF('[1]Залишки в регіоні'!$B1467=[1]Лист2!$L$1,'[1]Залишки в регіоні'!$L1467,0)</f>
        <v>0</v>
      </c>
    </row>
    <row r="1468" spans="1:12" x14ac:dyDescent="0.2">
      <c r="A1468" s="1">
        <f>IF('Залишки в регіоні'!$B1468=Лист2!$A$1,'Залишки в регіоні'!$L1468,0)</f>
        <v>0</v>
      </c>
      <c r="B1468" s="1">
        <f>IF('Залишки в регіоні'!$B1468=Лист2!$B$1,'Залишки в регіоні'!$L1468,0)</f>
        <v>0</v>
      </c>
      <c r="C1468" s="1">
        <f>IF('Залишки в регіоні'!$B1468=Лист2!$C$1,'Залишки в регіоні'!$L1468,0)</f>
        <v>0</v>
      </c>
      <c r="D1468" s="1">
        <f>IF('Залишки в регіоні'!$B1468=Лист2!$D$1,'Залишки в регіоні'!$L1468,0)</f>
        <v>0</v>
      </c>
      <c r="E1468" s="1">
        <f>IF('Залишки в регіоні'!$B1468=Лист2!$E$1,'Залишки в регіоні'!$L1468,0)</f>
        <v>0</v>
      </c>
      <c r="F1468" s="1">
        <f>IF('Залишки в регіоні'!$B1468=Лист2!$F$1,'Залишки в регіоні'!$L1468,0)</f>
        <v>0</v>
      </c>
      <c r="G1468" s="1">
        <f>IF('Залишки в регіоні'!$B1468=Лист2!$G$1,'Залишки в регіоні'!$L1468,0)</f>
        <v>0</v>
      </c>
      <c r="H1468" s="1">
        <f>IF('Залишки в регіоні'!$B1468=Лист2!$H$1,'Залишки в регіоні'!$L1468,0)</f>
        <v>0</v>
      </c>
      <c r="I1468" s="1">
        <f>IF('Залишки в регіоні'!$B1468=Лист2!$I$1,'Залишки в регіоні'!$L1468,0)</f>
        <v>0</v>
      </c>
      <c r="J1468" s="1">
        <f>IF('Залишки в регіоні'!$B1468=Лист2!$J$1,'Залишки в регіоні'!$L1468,0)</f>
        <v>0</v>
      </c>
      <c r="K1468" s="1">
        <f>IF('[1]Залишки в регіоні'!$B1468=[1]Лист2!$K$1,'[1]Залишки в регіоні'!$L1468,0)</f>
        <v>0</v>
      </c>
      <c r="L1468" s="1">
        <f>IF('[1]Залишки в регіоні'!$B1468=[1]Лист2!$L$1,'[1]Залишки в регіоні'!$L1468,0)</f>
        <v>0</v>
      </c>
    </row>
    <row r="1469" spans="1:12" x14ac:dyDescent="0.2">
      <c r="A1469" s="1">
        <f>IF('Залишки в регіоні'!$B1469=Лист2!$A$1,'Залишки в регіоні'!$L1469,0)</f>
        <v>0</v>
      </c>
      <c r="B1469" s="1">
        <f>IF('Залишки в регіоні'!$B1469=Лист2!$B$1,'Залишки в регіоні'!$L1469,0)</f>
        <v>0</v>
      </c>
      <c r="C1469" s="1">
        <f>IF('Залишки в регіоні'!$B1469=Лист2!$C$1,'Залишки в регіоні'!$L1469,0)</f>
        <v>0</v>
      </c>
      <c r="D1469" s="1">
        <f>IF('Залишки в регіоні'!$B1469=Лист2!$D$1,'Залишки в регіоні'!$L1469,0)</f>
        <v>0</v>
      </c>
      <c r="E1469" s="1">
        <f>IF('Залишки в регіоні'!$B1469=Лист2!$E$1,'Залишки в регіоні'!$L1469,0)</f>
        <v>0</v>
      </c>
      <c r="F1469" s="1">
        <f>IF('Залишки в регіоні'!$B1469=Лист2!$F$1,'Залишки в регіоні'!$L1469,0)</f>
        <v>0</v>
      </c>
      <c r="G1469" s="1">
        <f>IF('Залишки в регіоні'!$B1469=Лист2!$G$1,'Залишки в регіоні'!$L1469,0)</f>
        <v>0</v>
      </c>
      <c r="H1469" s="1">
        <f>IF('Залишки в регіоні'!$B1469=Лист2!$H$1,'Залишки в регіоні'!$L1469,0)</f>
        <v>0</v>
      </c>
      <c r="I1469" s="1">
        <f>IF('Залишки в регіоні'!$B1469=Лист2!$I$1,'Залишки в регіоні'!$L1469,0)</f>
        <v>0</v>
      </c>
      <c r="J1469" s="1">
        <f>IF('Залишки в регіоні'!$B1469=Лист2!$J$1,'Залишки в регіоні'!$L1469,0)</f>
        <v>0</v>
      </c>
      <c r="K1469" s="1">
        <f>IF('[1]Залишки в регіоні'!$B1469=[1]Лист2!$K$1,'[1]Залишки в регіоні'!$L1469,0)</f>
        <v>0</v>
      </c>
      <c r="L1469" s="1">
        <f>IF('[1]Залишки в регіоні'!$B1469=[1]Лист2!$L$1,'[1]Залишки в регіоні'!$L1469,0)</f>
        <v>0</v>
      </c>
    </row>
    <row r="1470" spans="1:12" x14ac:dyDescent="0.2">
      <c r="A1470" s="1">
        <f>IF('Залишки в регіоні'!$B1470=Лист2!$A$1,'Залишки в регіоні'!$L1470,0)</f>
        <v>0</v>
      </c>
      <c r="B1470" s="1">
        <f>IF('Залишки в регіоні'!$B1470=Лист2!$B$1,'Залишки в регіоні'!$L1470,0)</f>
        <v>0</v>
      </c>
      <c r="C1470" s="1">
        <f>IF('Залишки в регіоні'!$B1470=Лист2!$C$1,'Залишки в регіоні'!$L1470,0)</f>
        <v>0</v>
      </c>
      <c r="D1470" s="1">
        <f>IF('Залишки в регіоні'!$B1470=Лист2!$D$1,'Залишки в регіоні'!$L1470,0)</f>
        <v>0</v>
      </c>
      <c r="E1470" s="1">
        <f>IF('Залишки в регіоні'!$B1470=Лист2!$E$1,'Залишки в регіоні'!$L1470,0)</f>
        <v>0</v>
      </c>
      <c r="F1470" s="1">
        <f>IF('Залишки в регіоні'!$B1470=Лист2!$F$1,'Залишки в регіоні'!$L1470,0)</f>
        <v>0</v>
      </c>
      <c r="G1470" s="1">
        <f>IF('Залишки в регіоні'!$B1470=Лист2!$G$1,'Залишки в регіоні'!$L1470,0)</f>
        <v>0</v>
      </c>
      <c r="H1470" s="1">
        <f>IF('Залишки в регіоні'!$B1470=Лист2!$H$1,'Залишки в регіоні'!$L1470,0)</f>
        <v>0</v>
      </c>
      <c r="I1470" s="1">
        <f>IF('Залишки в регіоні'!$B1470=Лист2!$I$1,'Залишки в регіоні'!$L1470,0)</f>
        <v>0</v>
      </c>
      <c r="J1470" s="1">
        <f>IF('Залишки в регіоні'!$B1470=Лист2!$J$1,'Залишки в регіоні'!$L1470,0)</f>
        <v>0</v>
      </c>
      <c r="K1470" s="1">
        <f>IF('[1]Залишки в регіоні'!$B1470=[1]Лист2!$K$1,'[1]Залишки в регіоні'!$L1470,0)</f>
        <v>0</v>
      </c>
      <c r="L1470" s="1">
        <f>IF('[1]Залишки в регіоні'!$B1470=[1]Лист2!$L$1,'[1]Залишки в регіоні'!$L1470,0)</f>
        <v>0</v>
      </c>
    </row>
    <row r="1471" spans="1:12" x14ac:dyDescent="0.2">
      <c r="A1471" s="1">
        <f>IF('Залишки в регіоні'!$B1471=Лист2!$A$1,'Залишки в регіоні'!$L1471,0)</f>
        <v>0</v>
      </c>
      <c r="B1471" s="1">
        <f>IF('Залишки в регіоні'!$B1471=Лист2!$B$1,'Залишки в регіоні'!$L1471,0)</f>
        <v>0</v>
      </c>
      <c r="C1471" s="1">
        <f>IF('Залишки в регіоні'!$B1471=Лист2!$C$1,'Залишки в регіоні'!$L1471,0)</f>
        <v>0</v>
      </c>
      <c r="D1471" s="1">
        <f>IF('Залишки в регіоні'!$B1471=Лист2!$D$1,'Залишки в регіоні'!$L1471,0)</f>
        <v>0</v>
      </c>
      <c r="E1471" s="1">
        <f>IF('Залишки в регіоні'!$B1471=Лист2!$E$1,'Залишки в регіоні'!$L1471,0)</f>
        <v>0</v>
      </c>
      <c r="F1471" s="1">
        <f>IF('Залишки в регіоні'!$B1471=Лист2!$F$1,'Залишки в регіоні'!$L1471,0)</f>
        <v>0</v>
      </c>
      <c r="G1471" s="1">
        <f>IF('Залишки в регіоні'!$B1471=Лист2!$G$1,'Залишки в регіоні'!$L1471,0)</f>
        <v>0</v>
      </c>
      <c r="H1471" s="1">
        <f>IF('Залишки в регіоні'!$B1471=Лист2!$H$1,'Залишки в регіоні'!$L1471,0)</f>
        <v>0</v>
      </c>
      <c r="I1471" s="1">
        <f>IF('Залишки в регіоні'!$B1471=Лист2!$I$1,'Залишки в регіоні'!$L1471,0)</f>
        <v>0</v>
      </c>
      <c r="J1471" s="1">
        <f>IF('Залишки в регіоні'!$B1471=Лист2!$J$1,'Залишки в регіоні'!$L1471,0)</f>
        <v>0</v>
      </c>
      <c r="K1471" s="1">
        <f>IF('[1]Залишки в регіоні'!$B1471=[1]Лист2!$K$1,'[1]Залишки в регіоні'!$L1471,0)</f>
        <v>0</v>
      </c>
      <c r="L1471" s="1">
        <f>IF('[1]Залишки в регіоні'!$B1471=[1]Лист2!$L$1,'[1]Залишки в регіоні'!$L1471,0)</f>
        <v>0</v>
      </c>
    </row>
    <row r="1472" spans="1:12" x14ac:dyDescent="0.2">
      <c r="A1472" s="1">
        <f>IF('Залишки в регіоні'!$B1472=Лист2!$A$1,'Залишки в регіоні'!$L1472,0)</f>
        <v>0</v>
      </c>
      <c r="B1472" s="1">
        <f>IF('Залишки в регіоні'!$B1472=Лист2!$B$1,'Залишки в регіоні'!$L1472,0)</f>
        <v>0</v>
      </c>
      <c r="C1472" s="1">
        <f>IF('Залишки в регіоні'!$B1472=Лист2!$C$1,'Залишки в регіоні'!$L1472,0)</f>
        <v>0</v>
      </c>
      <c r="D1472" s="1">
        <f>IF('Залишки в регіоні'!$B1472=Лист2!$D$1,'Залишки в регіоні'!$L1472,0)</f>
        <v>0</v>
      </c>
      <c r="E1472" s="1">
        <f>IF('Залишки в регіоні'!$B1472=Лист2!$E$1,'Залишки в регіоні'!$L1472,0)</f>
        <v>0</v>
      </c>
      <c r="F1472" s="1">
        <f>IF('Залишки в регіоні'!$B1472=Лист2!$F$1,'Залишки в регіоні'!$L1472,0)</f>
        <v>0</v>
      </c>
      <c r="G1472" s="1">
        <f>IF('Залишки в регіоні'!$B1472=Лист2!$G$1,'Залишки в регіоні'!$L1472,0)</f>
        <v>0</v>
      </c>
      <c r="H1472" s="1">
        <f>IF('Залишки в регіоні'!$B1472=Лист2!$H$1,'Залишки в регіоні'!$L1472,0)</f>
        <v>0</v>
      </c>
      <c r="I1472" s="1">
        <f>IF('Залишки в регіоні'!$B1472=Лист2!$I$1,'Залишки в регіоні'!$L1472,0)</f>
        <v>0</v>
      </c>
      <c r="J1472" s="1">
        <f>IF('Залишки в регіоні'!$B1472=Лист2!$J$1,'Залишки в регіоні'!$L1472,0)</f>
        <v>0</v>
      </c>
      <c r="K1472" s="1">
        <f>IF('[1]Залишки в регіоні'!$B1472=[1]Лист2!$K$1,'[1]Залишки в регіоні'!$L1472,0)</f>
        <v>0</v>
      </c>
      <c r="L1472" s="1">
        <f>IF('[1]Залишки в регіоні'!$B1472=[1]Лист2!$L$1,'[1]Залишки в регіоні'!$L1472,0)</f>
        <v>0</v>
      </c>
    </row>
    <row r="1473" spans="1:12" x14ac:dyDescent="0.2">
      <c r="A1473" s="1">
        <f>IF('Залишки в регіоні'!$B1473=Лист2!$A$1,'Залишки в регіоні'!$L1473,0)</f>
        <v>0</v>
      </c>
      <c r="B1473" s="1">
        <f>IF('Залишки в регіоні'!$B1473=Лист2!$B$1,'Залишки в регіоні'!$L1473,0)</f>
        <v>0</v>
      </c>
      <c r="C1473" s="1">
        <f>IF('Залишки в регіоні'!$B1473=Лист2!$C$1,'Залишки в регіоні'!$L1473,0)</f>
        <v>0</v>
      </c>
      <c r="D1473" s="1">
        <f>IF('Залишки в регіоні'!$B1473=Лист2!$D$1,'Залишки в регіоні'!$L1473,0)</f>
        <v>0</v>
      </c>
      <c r="E1473" s="1">
        <f>IF('Залишки в регіоні'!$B1473=Лист2!$E$1,'Залишки в регіоні'!$L1473,0)</f>
        <v>0</v>
      </c>
      <c r="F1473" s="1">
        <f>IF('Залишки в регіоні'!$B1473=Лист2!$F$1,'Залишки в регіоні'!$L1473,0)</f>
        <v>0</v>
      </c>
      <c r="G1473" s="1">
        <f>IF('Залишки в регіоні'!$B1473=Лист2!$G$1,'Залишки в регіоні'!$L1473,0)</f>
        <v>0</v>
      </c>
      <c r="H1473" s="1">
        <f>IF('Залишки в регіоні'!$B1473=Лист2!$H$1,'Залишки в регіоні'!$L1473,0)</f>
        <v>0</v>
      </c>
      <c r="I1473" s="1">
        <f>IF('Залишки в регіоні'!$B1473=Лист2!$I$1,'Залишки в регіоні'!$L1473,0)</f>
        <v>0</v>
      </c>
      <c r="J1473" s="1">
        <f>IF('Залишки в регіоні'!$B1473=Лист2!$J$1,'Залишки в регіоні'!$L1473,0)</f>
        <v>0</v>
      </c>
      <c r="K1473" s="1">
        <f>IF('[1]Залишки в регіоні'!$B1473=[1]Лист2!$K$1,'[1]Залишки в регіоні'!$L1473,0)</f>
        <v>0</v>
      </c>
      <c r="L1473" s="1">
        <f>IF('[1]Залишки в регіоні'!$B1473=[1]Лист2!$L$1,'[1]Залишки в регіоні'!$L1473,0)</f>
        <v>0</v>
      </c>
    </row>
    <row r="1474" spans="1:12" x14ac:dyDescent="0.2">
      <c r="A1474" s="1">
        <f>IF('Залишки в регіоні'!$B1474=Лист2!$A$1,'Залишки в регіоні'!$L1474,0)</f>
        <v>0</v>
      </c>
      <c r="B1474" s="1">
        <f>IF('Залишки в регіоні'!$B1474=Лист2!$B$1,'Залишки в регіоні'!$L1474,0)</f>
        <v>0</v>
      </c>
      <c r="C1474" s="1">
        <f>IF('Залишки в регіоні'!$B1474=Лист2!$C$1,'Залишки в регіоні'!$L1474,0)</f>
        <v>0</v>
      </c>
      <c r="D1474" s="1">
        <f>IF('Залишки в регіоні'!$B1474=Лист2!$D$1,'Залишки в регіоні'!$L1474,0)</f>
        <v>0</v>
      </c>
      <c r="E1474" s="1">
        <f>IF('Залишки в регіоні'!$B1474=Лист2!$E$1,'Залишки в регіоні'!$L1474,0)</f>
        <v>0</v>
      </c>
      <c r="F1474" s="1">
        <f>IF('Залишки в регіоні'!$B1474=Лист2!$F$1,'Залишки в регіоні'!$L1474,0)</f>
        <v>0</v>
      </c>
      <c r="G1474" s="1">
        <f>IF('Залишки в регіоні'!$B1474=Лист2!$G$1,'Залишки в регіоні'!$L1474,0)</f>
        <v>0</v>
      </c>
      <c r="H1474" s="1">
        <f>IF('Залишки в регіоні'!$B1474=Лист2!$H$1,'Залишки в регіоні'!$L1474,0)</f>
        <v>0</v>
      </c>
      <c r="I1474" s="1">
        <f>IF('Залишки в регіоні'!$B1474=Лист2!$I$1,'Залишки в регіоні'!$L1474,0)</f>
        <v>0</v>
      </c>
      <c r="J1474" s="1">
        <f>IF('Залишки в регіоні'!$B1474=Лист2!$J$1,'Залишки в регіоні'!$L1474,0)</f>
        <v>0</v>
      </c>
      <c r="K1474" s="1">
        <f>IF('[1]Залишки в регіоні'!$B1474=[1]Лист2!$K$1,'[1]Залишки в регіоні'!$L1474,0)</f>
        <v>0</v>
      </c>
      <c r="L1474" s="1">
        <f>IF('[1]Залишки в регіоні'!$B1474=[1]Лист2!$L$1,'[1]Залишки в регіоні'!$L1474,0)</f>
        <v>0</v>
      </c>
    </row>
    <row r="1475" spans="1:12" x14ac:dyDescent="0.2">
      <c r="A1475" s="1">
        <f>IF('Залишки в регіоні'!$B1475=Лист2!$A$1,'Залишки в регіоні'!$L1475,0)</f>
        <v>0</v>
      </c>
      <c r="B1475" s="1">
        <f>IF('Залишки в регіоні'!$B1475=Лист2!$B$1,'Залишки в регіоні'!$L1475,0)</f>
        <v>0</v>
      </c>
      <c r="C1475" s="1">
        <f>IF('Залишки в регіоні'!$B1475=Лист2!$C$1,'Залишки в регіоні'!$L1475,0)</f>
        <v>0</v>
      </c>
      <c r="D1475" s="1">
        <f>IF('Залишки в регіоні'!$B1475=Лист2!$D$1,'Залишки в регіоні'!$L1475,0)</f>
        <v>0</v>
      </c>
      <c r="E1475" s="1">
        <f>IF('Залишки в регіоні'!$B1475=Лист2!$E$1,'Залишки в регіоні'!$L1475,0)</f>
        <v>0</v>
      </c>
      <c r="F1475" s="1">
        <f>IF('Залишки в регіоні'!$B1475=Лист2!$F$1,'Залишки в регіоні'!$L1475,0)</f>
        <v>0</v>
      </c>
      <c r="G1475" s="1">
        <f>IF('Залишки в регіоні'!$B1475=Лист2!$G$1,'Залишки в регіоні'!$L1475,0)</f>
        <v>0</v>
      </c>
      <c r="H1475" s="1">
        <f>IF('Залишки в регіоні'!$B1475=Лист2!$H$1,'Залишки в регіоні'!$L1475,0)</f>
        <v>0</v>
      </c>
      <c r="I1475" s="1">
        <f>IF('Залишки в регіоні'!$B1475=Лист2!$I$1,'Залишки в регіоні'!$L1475,0)</f>
        <v>0</v>
      </c>
      <c r="J1475" s="1">
        <f>IF('Залишки в регіоні'!$B1475=Лист2!$J$1,'Залишки в регіоні'!$L1475,0)</f>
        <v>0</v>
      </c>
      <c r="K1475" s="1">
        <f>IF('[1]Залишки в регіоні'!$B1475=[1]Лист2!$K$1,'[1]Залишки в регіоні'!$L1475,0)</f>
        <v>0</v>
      </c>
      <c r="L1475" s="1">
        <f>IF('[1]Залишки в регіоні'!$B1475=[1]Лист2!$L$1,'[1]Залишки в регіоні'!$L1475,0)</f>
        <v>0</v>
      </c>
    </row>
    <row r="1476" spans="1:12" x14ac:dyDescent="0.2">
      <c r="A1476" s="1">
        <f>IF('Залишки в регіоні'!$B1476=Лист2!$A$1,'Залишки в регіоні'!$L1476,0)</f>
        <v>0</v>
      </c>
      <c r="B1476" s="1">
        <f>IF('Залишки в регіоні'!$B1476=Лист2!$B$1,'Залишки в регіоні'!$L1476,0)</f>
        <v>0</v>
      </c>
      <c r="C1476" s="1">
        <f>IF('Залишки в регіоні'!$B1476=Лист2!$C$1,'Залишки в регіоні'!$L1476,0)</f>
        <v>0</v>
      </c>
      <c r="D1476" s="1">
        <f>IF('Залишки в регіоні'!$B1476=Лист2!$D$1,'Залишки в регіоні'!$L1476,0)</f>
        <v>0</v>
      </c>
      <c r="E1476" s="1">
        <f>IF('Залишки в регіоні'!$B1476=Лист2!$E$1,'Залишки в регіоні'!$L1476,0)</f>
        <v>0</v>
      </c>
      <c r="F1476" s="1">
        <f>IF('Залишки в регіоні'!$B1476=Лист2!$F$1,'Залишки в регіоні'!$L1476,0)</f>
        <v>0</v>
      </c>
      <c r="G1476" s="1">
        <f>IF('Залишки в регіоні'!$B1476=Лист2!$G$1,'Залишки в регіоні'!$L1476,0)</f>
        <v>0</v>
      </c>
      <c r="H1476" s="1">
        <f>IF('Залишки в регіоні'!$B1476=Лист2!$H$1,'Залишки в регіоні'!$L1476,0)</f>
        <v>0</v>
      </c>
      <c r="I1476" s="1">
        <f>IF('Залишки в регіоні'!$B1476=Лист2!$I$1,'Залишки в регіоні'!$L1476,0)</f>
        <v>0</v>
      </c>
      <c r="J1476" s="1">
        <f>IF('Залишки в регіоні'!$B1476=Лист2!$J$1,'Залишки в регіоні'!$L1476,0)</f>
        <v>0</v>
      </c>
      <c r="K1476" s="1">
        <f>IF('[1]Залишки в регіоні'!$B1476=[1]Лист2!$K$1,'[1]Залишки в регіоні'!$L1476,0)</f>
        <v>0</v>
      </c>
      <c r="L1476" s="1">
        <f>IF('[1]Залишки в регіоні'!$B1476=[1]Лист2!$L$1,'[1]Залишки в регіоні'!$L1476,0)</f>
        <v>0</v>
      </c>
    </row>
    <row r="1477" spans="1:12" x14ac:dyDescent="0.2">
      <c r="A1477" s="1">
        <f>IF('Залишки в регіоні'!$B1477=Лист2!$A$1,'Залишки в регіоні'!$L1477,0)</f>
        <v>0</v>
      </c>
      <c r="B1477" s="1">
        <f>IF('Залишки в регіоні'!$B1477=Лист2!$B$1,'Залишки в регіоні'!$L1477,0)</f>
        <v>0</v>
      </c>
      <c r="C1477" s="1">
        <f>IF('Залишки в регіоні'!$B1477=Лист2!$C$1,'Залишки в регіоні'!$L1477,0)</f>
        <v>0</v>
      </c>
      <c r="D1477" s="1">
        <f>IF('Залишки в регіоні'!$B1477=Лист2!$D$1,'Залишки в регіоні'!$L1477,0)</f>
        <v>0</v>
      </c>
      <c r="E1477" s="1">
        <f>IF('Залишки в регіоні'!$B1477=Лист2!$E$1,'Залишки в регіоні'!$L1477,0)</f>
        <v>0</v>
      </c>
      <c r="F1477" s="1">
        <f>IF('Залишки в регіоні'!$B1477=Лист2!$F$1,'Залишки в регіоні'!$L1477,0)</f>
        <v>0</v>
      </c>
      <c r="G1477" s="1">
        <f>IF('Залишки в регіоні'!$B1477=Лист2!$G$1,'Залишки в регіоні'!$L1477,0)</f>
        <v>0</v>
      </c>
      <c r="H1477" s="1">
        <f>IF('Залишки в регіоні'!$B1477=Лист2!$H$1,'Залишки в регіоні'!$L1477,0)</f>
        <v>0</v>
      </c>
      <c r="I1477" s="1">
        <f>IF('Залишки в регіоні'!$B1477=Лист2!$I$1,'Залишки в регіоні'!$L1477,0)</f>
        <v>0</v>
      </c>
      <c r="J1477" s="1">
        <f>IF('Залишки в регіоні'!$B1477=Лист2!$J$1,'Залишки в регіоні'!$L1477,0)</f>
        <v>0</v>
      </c>
      <c r="K1477" s="1">
        <f>IF('[1]Залишки в регіоні'!$B1477=[1]Лист2!$K$1,'[1]Залишки в регіоні'!$L1477,0)</f>
        <v>0</v>
      </c>
      <c r="L1477" s="1">
        <f>IF('[1]Залишки в регіоні'!$B1477=[1]Лист2!$L$1,'[1]Залишки в регіоні'!$L1477,0)</f>
        <v>0</v>
      </c>
    </row>
    <row r="1478" spans="1:12" x14ac:dyDescent="0.2">
      <c r="A1478" s="1">
        <f>IF('Залишки в регіоні'!$B1478=Лист2!$A$1,'Залишки в регіоні'!$L1478,0)</f>
        <v>0</v>
      </c>
      <c r="B1478" s="1">
        <f>IF('Залишки в регіоні'!$B1478=Лист2!$B$1,'Залишки в регіоні'!$L1478,0)</f>
        <v>0</v>
      </c>
      <c r="C1478" s="1">
        <f>IF('Залишки в регіоні'!$B1478=Лист2!$C$1,'Залишки в регіоні'!$L1478,0)</f>
        <v>0</v>
      </c>
      <c r="D1478" s="1">
        <f>IF('Залишки в регіоні'!$B1478=Лист2!$D$1,'Залишки в регіоні'!$L1478,0)</f>
        <v>0</v>
      </c>
      <c r="E1478" s="1">
        <f>IF('Залишки в регіоні'!$B1478=Лист2!$E$1,'Залишки в регіоні'!$L1478,0)</f>
        <v>0</v>
      </c>
      <c r="F1478" s="1">
        <f>IF('Залишки в регіоні'!$B1478=Лист2!$F$1,'Залишки в регіоні'!$L1478,0)</f>
        <v>0</v>
      </c>
      <c r="G1478" s="1">
        <f>IF('Залишки в регіоні'!$B1478=Лист2!$G$1,'Залишки в регіоні'!$L1478,0)</f>
        <v>0</v>
      </c>
      <c r="H1478" s="1">
        <f>IF('Залишки в регіоні'!$B1478=Лист2!$H$1,'Залишки в регіоні'!$L1478,0)</f>
        <v>0</v>
      </c>
      <c r="I1478" s="1">
        <f>IF('Залишки в регіоні'!$B1478=Лист2!$I$1,'Залишки в регіоні'!$L1478,0)</f>
        <v>0</v>
      </c>
      <c r="J1478" s="1">
        <f>IF('Залишки в регіоні'!$B1478=Лист2!$J$1,'Залишки в регіоні'!$L1478,0)</f>
        <v>0</v>
      </c>
      <c r="K1478" s="1">
        <f>IF('[1]Залишки в регіоні'!$B1478=[1]Лист2!$K$1,'[1]Залишки в регіоні'!$L1478,0)</f>
        <v>0</v>
      </c>
      <c r="L1478" s="1">
        <f>IF('[1]Залишки в регіоні'!$B1478=[1]Лист2!$L$1,'[1]Залишки в регіоні'!$L1478,0)</f>
        <v>0</v>
      </c>
    </row>
    <row r="1479" spans="1:12" x14ac:dyDescent="0.2">
      <c r="A1479" s="1">
        <f>IF('Залишки в регіоні'!$B1479=Лист2!$A$1,'Залишки в регіоні'!$L1479,0)</f>
        <v>0</v>
      </c>
      <c r="B1479" s="1">
        <f>IF('Залишки в регіоні'!$B1479=Лист2!$B$1,'Залишки в регіоні'!$L1479,0)</f>
        <v>0</v>
      </c>
      <c r="C1479" s="1">
        <f>IF('Залишки в регіоні'!$B1479=Лист2!$C$1,'Залишки в регіоні'!$L1479,0)</f>
        <v>0</v>
      </c>
      <c r="D1479" s="1">
        <f>IF('Залишки в регіоні'!$B1479=Лист2!$D$1,'Залишки в регіоні'!$L1479,0)</f>
        <v>0</v>
      </c>
      <c r="E1479" s="1">
        <f>IF('Залишки в регіоні'!$B1479=Лист2!$E$1,'Залишки в регіоні'!$L1479,0)</f>
        <v>0</v>
      </c>
      <c r="F1479" s="1">
        <f>IF('Залишки в регіоні'!$B1479=Лист2!$F$1,'Залишки в регіоні'!$L1479,0)</f>
        <v>0</v>
      </c>
      <c r="G1479" s="1">
        <f>IF('Залишки в регіоні'!$B1479=Лист2!$G$1,'Залишки в регіоні'!$L1479,0)</f>
        <v>0</v>
      </c>
      <c r="H1479" s="1">
        <f>IF('Залишки в регіоні'!$B1479=Лист2!$H$1,'Залишки в регіоні'!$L1479,0)</f>
        <v>0</v>
      </c>
      <c r="I1479" s="1">
        <f>IF('Залишки в регіоні'!$B1479=Лист2!$I$1,'Залишки в регіоні'!$L1479,0)</f>
        <v>0</v>
      </c>
      <c r="J1479" s="1">
        <f>IF('Залишки в регіоні'!$B1479=Лист2!$J$1,'Залишки в регіоні'!$L1479,0)</f>
        <v>0</v>
      </c>
      <c r="K1479" s="1">
        <f>IF('[1]Залишки в регіоні'!$B1479=[1]Лист2!$K$1,'[1]Залишки в регіоні'!$L1479,0)</f>
        <v>0</v>
      </c>
      <c r="L1479" s="1">
        <f>IF('[1]Залишки в регіоні'!$B1479=[1]Лист2!$L$1,'[1]Залишки в регіоні'!$L1479,0)</f>
        <v>0</v>
      </c>
    </row>
    <row r="1480" spans="1:12" x14ac:dyDescent="0.2">
      <c r="A1480" s="1">
        <f>IF('Залишки в регіоні'!$B1480=Лист2!$A$1,'Залишки в регіоні'!$L1480,0)</f>
        <v>0</v>
      </c>
      <c r="B1480" s="1">
        <f>IF('Залишки в регіоні'!$B1480=Лист2!$B$1,'Залишки в регіоні'!$L1480,0)</f>
        <v>0</v>
      </c>
      <c r="C1480" s="1">
        <f>IF('Залишки в регіоні'!$B1480=Лист2!$C$1,'Залишки в регіоні'!$L1480,0)</f>
        <v>0</v>
      </c>
      <c r="D1480" s="1">
        <f>IF('Залишки в регіоні'!$B1480=Лист2!$D$1,'Залишки в регіоні'!$L1480,0)</f>
        <v>0</v>
      </c>
      <c r="E1480" s="1">
        <f>IF('Залишки в регіоні'!$B1480=Лист2!$E$1,'Залишки в регіоні'!$L1480,0)</f>
        <v>0</v>
      </c>
      <c r="F1480" s="1">
        <f>IF('Залишки в регіоні'!$B1480=Лист2!$F$1,'Залишки в регіоні'!$L1480,0)</f>
        <v>0</v>
      </c>
      <c r="G1480" s="1">
        <f>IF('Залишки в регіоні'!$B1480=Лист2!$G$1,'Залишки в регіоні'!$L1480,0)</f>
        <v>0</v>
      </c>
      <c r="H1480" s="1">
        <f>IF('Залишки в регіоні'!$B1480=Лист2!$H$1,'Залишки в регіоні'!$L1480,0)</f>
        <v>0</v>
      </c>
      <c r="I1480" s="1">
        <f>IF('Залишки в регіоні'!$B1480=Лист2!$I$1,'Залишки в регіоні'!$L1480,0)</f>
        <v>0</v>
      </c>
      <c r="J1480" s="1">
        <f>IF('Залишки в регіоні'!$B1480=Лист2!$J$1,'Залишки в регіоні'!$L1480,0)</f>
        <v>0</v>
      </c>
      <c r="K1480" s="1">
        <f>IF('[1]Залишки в регіоні'!$B1480=[1]Лист2!$K$1,'[1]Залишки в регіоні'!$L1480,0)</f>
        <v>0</v>
      </c>
      <c r="L1480" s="1">
        <f>IF('[1]Залишки в регіоні'!$B1480=[1]Лист2!$L$1,'[1]Залишки в регіоні'!$L1480,0)</f>
        <v>0</v>
      </c>
    </row>
    <row r="1481" spans="1:12" x14ac:dyDescent="0.2">
      <c r="A1481" s="1">
        <f>IF('Залишки в регіоні'!$B1481=Лист2!$A$1,'Залишки в регіоні'!$L1481,0)</f>
        <v>0</v>
      </c>
      <c r="B1481" s="1">
        <f>IF('Залишки в регіоні'!$B1481=Лист2!$B$1,'Залишки в регіоні'!$L1481,0)</f>
        <v>0</v>
      </c>
      <c r="C1481" s="1">
        <f>IF('Залишки в регіоні'!$B1481=Лист2!$C$1,'Залишки в регіоні'!$L1481,0)</f>
        <v>0</v>
      </c>
      <c r="D1481" s="1">
        <f>IF('Залишки в регіоні'!$B1481=Лист2!$D$1,'Залишки в регіоні'!$L1481,0)</f>
        <v>0</v>
      </c>
      <c r="E1481" s="1">
        <f>IF('Залишки в регіоні'!$B1481=Лист2!$E$1,'Залишки в регіоні'!$L1481,0)</f>
        <v>0</v>
      </c>
      <c r="F1481" s="1">
        <f>IF('Залишки в регіоні'!$B1481=Лист2!$F$1,'Залишки в регіоні'!$L1481,0)</f>
        <v>0</v>
      </c>
      <c r="G1481" s="1">
        <f>IF('Залишки в регіоні'!$B1481=Лист2!$G$1,'Залишки в регіоні'!$L1481,0)</f>
        <v>0</v>
      </c>
      <c r="H1481" s="1">
        <f>IF('Залишки в регіоні'!$B1481=Лист2!$H$1,'Залишки в регіоні'!$L1481,0)</f>
        <v>0</v>
      </c>
      <c r="I1481" s="1">
        <f>IF('Залишки в регіоні'!$B1481=Лист2!$I$1,'Залишки в регіоні'!$L1481,0)</f>
        <v>0</v>
      </c>
      <c r="J1481" s="1">
        <f>IF('Залишки в регіоні'!$B1481=Лист2!$J$1,'Залишки в регіоні'!$L1481,0)</f>
        <v>0</v>
      </c>
      <c r="K1481" s="1">
        <f>IF('[1]Залишки в регіоні'!$B1481=[1]Лист2!$K$1,'[1]Залишки в регіоні'!$L1481,0)</f>
        <v>0</v>
      </c>
      <c r="L1481" s="1">
        <f>IF('[1]Залишки в регіоні'!$B1481=[1]Лист2!$L$1,'[1]Залишки в регіоні'!$L1481,0)</f>
        <v>0</v>
      </c>
    </row>
    <row r="1482" spans="1:12" x14ac:dyDescent="0.2">
      <c r="A1482" s="1">
        <f>IF('Залишки в регіоні'!$B1482=Лист2!$A$1,'Залишки в регіоні'!$L1482,0)</f>
        <v>0</v>
      </c>
      <c r="B1482" s="1">
        <f>IF('Залишки в регіоні'!$B1482=Лист2!$B$1,'Залишки в регіоні'!$L1482,0)</f>
        <v>0</v>
      </c>
      <c r="C1482" s="1">
        <f>IF('Залишки в регіоні'!$B1482=Лист2!$C$1,'Залишки в регіоні'!$L1482,0)</f>
        <v>0</v>
      </c>
      <c r="D1482" s="1">
        <f>IF('Залишки в регіоні'!$B1482=Лист2!$D$1,'Залишки в регіоні'!$L1482,0)</f>
        <v>0</v>
      </c>
      <c r="E1482" s="1">
        <f>IF('Залишки в регіоні'!$B1482=Лист2!$E$1,'Залишки в регіоні'!$L1482,0)</f>
        <v>0</v>
      </c>
      <c r="F1482" s="1">
        <f>IF('Залишки в регіоні'!$B1482=Лист2!$F$1,'Залишки в регіоні'!$L1482,0)</f>
        <v>0</v>
      </c>
      <c r="G1482" s="1">
        <f>IF('Залишки в регіоні'!$B1482=Лист2!$G$1,'Залишки в регіоні'!$L1482,0)</f>
        <v>0</v>
      </c>
      <c r="H1482" s="1">
        <f>IF('Залишки в регіоні'!$B1482=Лист2!$H$1,'Залишки в регіоні'!$L1482,0)</f>
        <v>0</v>
      </c>
      <c r="I1482" s="1">
        <f>IF('Залишки в регіоні'!$B1482=Лист2!$I$1,'Залишки в регіоні'!$L1482,0)</f>
        <v>0</v>
      </c>
      <c r="J1482" s="1">
        <f>IF('Залишки в регіоні'!$B1482=Лист2!$J$1,'Залишки в регіоні'!$L1482,0)</f>
        <v>0</v>
      </c>
      <c r="K1482" s="1">
        <f>IF('[1]Залишки в регіоні'!$B1482=[1]Лист2!$K$1,'[1]Залишки в регіоні'!$L1482,0)</f>
        <v>0</v>
      </c>
      <c r="L1482" s="1">
        <f>IF('[1]Залишки в регіоні'!$B1482=[1]Лист2!$L$1,'[1]Залишки в регіоні'!$L1482,0)</f>
        <v>0</v>
      </c>
    </row>
    <row r="1483" spans="1:12" x14ac:dyDescent="0.2">
      <c r="A1483" s="1">
        <f>IF('Залишки в регіоні'!$B1483=Лист2!$A$1,'Залишки в регіоні'!$L1483,0)</f>
        <v>0</v>
      </c>
      <c r="B1483" s="1">
        <f>IF('Залишки в регіоні'!$B1483=Лист2!$B$1,'Залишки в регіоні'!$L1483,0)</f>
        <v>0</v>
      </c>
      <c r="C1483" s="1">
        <f>IF('Залишки в регіоні'!$B1483=Лист2!$C$1,'Залишки в регіоні'!$L1483,0)</f>
        <v>0</v>
      </c>
      <c r="D1483" s="1">
        <f>IF('Залишки в регіоні'!$B1483=Лист2!$D$1,'Залишки в регіоні'!$L1483,0)</f>
        <v>0</v>
      </c>
      <c r="E1483" s="1">
        <f>IF('Залишки в регіоні'!$B1483=Лист2!$E$1,'Залишки в регіоні'!$L1483,0)</f>
        <v>0</v>
      </c>
      <c r="F1483" s="1">
        <f>IF('Залишки в регіоні'!$B1483=Лист2!$F$1,'Залишки в регіоні'!$L1483,0)</f>
        <v>0</v>
      </c>
      <c r="G1483" s="1">
        <f>IF('Залишки в регіоні'!$B1483=Лист2!$G$1,'Залишки в регіоні'!$L1483,0)</f>
        <v>0</v>
      </c>
      <c r="H1483" s="1">
        <f>IF('Залишки в регіоні'!$B1483=Лист2!$H$1,'Залишки в регіоні'!$L1483,0)</f>
        <v>0</v>
      </c>
      <c r="I1483" s="1">
        <f>IF('Залишки в регіоні'!$B1483=Лист2!$I$1,'Залишки в регіоні'!$L1483,0)</f>
        <v>0</v>
      </c>
      <c r="J1483" s="1">
        <f>IF('Залишки в регіоні'!$B1483=Лист2!$J$1,'Залишки в регіоні'!$L1483,0)</f>
        <v>0</v>
      </c>
      <c r="K1483" s="1">
        <f>IF('[1]Залишки в регіоні'!$B1483=[1]Лист2!$K$1,'[1]Залишки в регіоні'!$L1483,0)</f>
        <v>0</v>
      </c>
      <c r="L1483" s="1">
        <f>IF('[1]Залишки в регіоні'!$B1483=[1]Лист2!$L$1,'[1]Залишки в регіоні'!$L1483,0)</f>
        <v>0</v>
      </c>
    </row>
    <row r="1484" spans="1:12" x14ac:dyDescent="0.2">
      <c r="A1484" s="1">
        <f>IF('Залишки в регіоні'!$B1484=Лист2!$A$1,'Залишки в регіоні'!$L1484,0)</f>
        <v>0</v>
      </c>
      <c r="B1484" s="1">
        <f>IF('Залишки в регіоні'!$B1484=Лист2!$B$1,'Залишки в регіоні'!$L1484,0)</f>
        <v>0</v>
      </c>
      <c r="C1484" s="1">
        <f>IF('Залишки в регіоні'!$B1484=Лист2!$C$1,'Залишки в регіоні'!$L1484,0)</f>
        <v>0</v>
      </c>
      <c r="D1484" s="1">
        <f>IF('Залишки в регіоні'!$B1484=Лист2!$D$1,'Залишки в регіоні'!$L1484,0)</f>
        <v>0</v>
      </c>
      <c r="E1484" s="1">
        <f>IF('Залишки в регіоні'!$B1484=Лист2!$E$1,'Залишки в регіоні'!$L1484,0)</f>
        <v>0</v>
      </c>
      <c r="F1484" s="1">
        <f>IF('Залишки в регіоні'!$B1484=Лист2!$F$1,'Залишки в регіоні'!$L1484,0)</f>
        <v>0</v>
      </c>
      <c r="G1484" s="1">
        <f>IF('Залишки в регіоні'!$B1484=Лист2!$G$1,'Залишки в регіоні'!$L1484,0)</f>
        <v>0</v>
      </c>
      <c r="H1484" s="1">
        <f>IF('Залишки в регіоні'!$B1484=Лист2!$H$1,'Залишки в регіоні'!$L1484,0)</f>
        <v>0</v>
      </c>
      <c r="I1484" s="1">
        <f>IF('Залишки в регіоні'!$B1484=Лист2!$I$1,'Залишки в регіоні'!$L1484,0)</f>
        <v>0</v>
      </c>
      <c r="J1484" s="1">
        <f>IF('Залишки в регіоні'!$B1484=Лист2!$J$1,'Залишки в регіоні'!$L1484,0)</f>
        <v>0</v>
      </c>
      <c r="K1484" s="1">
        <f>IF('[1]Залишки в регіоні'!$B1484=[1]Лист2!$K$1,'[1]Залишки в регіоні'!$L1484,0)</f>
        <v>0</v>
      </c>
      <c r="L1484" s="1">
        <f>IF('[1]Залишки в регіоні'!$B1484=[1]Лист2!$L$1,'[1]Залишки в регіоні'!$L1484,0)</f>
        <v>0</v>
      </c>
    </row>
    <row r="1485" spans="1:12" x14ac:dyDescent="0.2">
      <c r="A1485" s="1">
        <f>IF('Залишки в регіоні'!$B1485=Лист2!$A$1,'Залишки в регіоні'!$L1485,0)</f>
        <v>0</v>
      </c>
      <c r="B1485" s="1">
        <f>IF('Залишки в регіоні'!$B1485=Лист2!$B$1,'Залишки в регіоні'!$L1485,0)</f>
        <v>0</v>
      </c>
      <c r="C1485" s="1">
        <f>IF('Залишки в регіоні'!$B1485=Лист2!$C$1,'Залишки в регіоні'!$L1485,0)</f>
        <v>0</v>
      </c>
      <c r="D1485" s="1">
        <f>IF('Залишки в регіоні'!$B1485=Лист2!$D$1,'Залишки в регіоні'!$L1485,0)</f>
        <v>0</v>
      </c>
      <c r="E1485" s="1">
        <f>IF('Залишки в регіоні'!$B1485=Лист2!$E$1,'Залишки в регіоні'!$L1485,0)</f>
        <v>0</v>
      </c>
      <c r="F1485" s="1">
        <f>IF('Залишки в регіоні'!$B1485=Лист2!$F$1,'Залишки в регіоні'!$L1485,0)</f>
        <v>0</v>
      </c>
      <c r="G1485" s="1">
        <f>IF('Залишки в регіоні'!$B1485=Лист2!$G$1,'Залишки в регіоні'!$L1485,0)</f>
        <v>0</v>
      </c>
      <c r="H1485" s="1">
        <f>IF('Залишки в регіоні'!$B1485=Лист2!$H$1,'Залишки в регіоні'!$L1485,0)</f>
        <v>0</v>
      </c>
      <c r="I1485" s="1">
        <f>IF('Залишки в регіоні'!$B1485=Лист2!$I$1,'Залишки в регіоні'!$L1485,0)</f>
        <v>0</v>
      </c>
      <c r="J1485" s="1">
        <f>IF('Залишки в регіоні'!$B1485=Лист2!$J$1,'Залишки в регіоні'!$L1485,0)</f>
        <v>0</v>
      </c>
      <c r="K1485" s="1">
        <f>IF('[1]Залишки в регіоні'!$B1485=[1]Лист2!$K$1,'[1]Залишки в регіоні'!$L1485,0)</f>
        <v>0</v>
      </c>
      <c r="L1485" s="1">
        <f>IF('[1]Залишки в регіоні'!$B1485=[1]Лист2!$L$1,'[1]Залишки в регіоні'!$L1485,0)</f>
        <v>0</v>
      </c>
    </row>
    <row r="1486" spans="1:12" x14ac:dyDescent="0.2">
      <c r="A1486" s="1">
        <f>IF('Залишки в регіоні'!$B1486=Лист2!$A$1,'Залишки в регіоні'!$L1486,0)</f>
        <v>0</v>
      </c>
      <c r="B1486" s="1">
        <f>IF('Залишки в регіоні'!$B1486=Лист2!$B$1,'Залишки в регіоні'!$L1486,0)</f>
        <v>0</v>
      </c>
      <c r="C1486" s="1">
        <f>IF('Залишки в регіоні'!$B1486=Лист2!$C$1,'Залишки в регіоні'!$L1486,0)</f>
        <v>0</v>
      </c>
      <c r="D1486" s="1">
        <f>IF('Залишки в регіоні'!$B1486=Лист2!$D$1,'Залишки в регіоні'!$L1486,0)</f>
        <v>0</v>
      </c>
      <c r="E1486" s="1">
        <f>IF('Залишки в регіоні'!$B1486=Лист2!$E$1,'Залишки в регіоні'!$L1486,0)</f>
        <v>0</v>
      </c>
      <c r="F1486" s="1">
        <f>IF('Залишки в регіоні'!$B1486=Лист2!$F$1,'Залишки в регіоні'!$L1486,0)</f>
        <v>0</v>
      </c>
      <c r="G1486" s="1">
        <f>IF('Залишки в регіоні'!$B1486=Лист2!$G$1,'Залишки в регіоні'!$L1486,0)</f>
        <v>0</v>
      </c>
      <c r="H1486" s="1">
        <f>IF('Залишки в регіоні'!$B1486=Лист2!$H$1,'Залишки в регіоні'!$L1486,0)</f>
        <v>0</v>
      </c>
      <c r="I1486" s="1">
        <f>IF('Залишки в регіоні'!$B1486=Лист2!$I$1,'Залишки в регіоні'!$L1486,0)</f>
        <v>0</v>
      </c>
      <c r="J1486" s="1">
        <f>IF('Залишки в регіоні'!$B1486=Лист2!$J$1,'Залишки в регіоні'!$L1486,0)</f>
        <v>0</v>
      </c>
      <c r="K1486" s="1">
        <f>IF('[1]Залишки в регіоні'!$B1486=[1]Лист2!$K$1,'[1]Залишки в регіоні'!$L1486,0)</f>
        <v>0</v>
      </c>
      <c r="L1486" s="1">
        <f>IF('[1]Залишки в регіоні'!$B1486=[1]Лист2!$L$1,'[1]Залишки в регіоні'!$L1486,0)</f>
        <v>0</v>
      </c>
    </row>
    <row r="1487" spans="1:12" x14ac:dyDescent="0.2">
      <c r="A1487" s="1">
        <f>IF('Залишки в регіоні'!$B1487=Лист2!$A$1,'Залишки в регіоні'!$L1487,0)</f>
        <v>0</v>
      </c>
      <c r="B1487" s="1">
        <f>IF('Залишки в регіоні'!$B1487=Лист2!$B$1,'Залишки в регіоні'!$L1487,0)</f>
        <v>0</v>
      </c>
      <c r="C1487" s="1">
        <f>IF('Залишки в регіоні'!$B1487=Лист2!$C$1,'Залишки в регіоні'!$L1487,0)</f>
        <v>0</v>
      </c>
      <c r="D1487" s="1">
        <f>IF('Залишки в регіоні'!$B1487=Лист2!$D$1,'Залишки в регіоні'!$L1487,0)</f>
        <v>0</v>
      </c>
      <c r="E1487" s="1">
        <f>IF('Залишки в регіоні'!$B1487=Лист2!$E$1,'Залишки в регіоні'!$L1487,0)</f>
        <v>0</v>
      </c>
      <c r="F1487" s="1">
        <f>IF('Залишки в регіоні'!$B1487=Лист2!$F$1,'Залишки в регіоні'!$L1487,0)</f>
        <v>0</v>
      </c>
      <c r="G1487" s="1">
        <f>IF('Залишки в регіоні'!$B1487=Лист2!$G$1,'Залишки в регіоні'!$L1487,0)</f>
        <v>0</v>
      </c>
      <c r="H1487" s="1">
        <f>IF('Залишки в регіоні'!$B1487=Лист2!$H$1,'Залишки в регіоні'!$L1487,0)</f>
        <v>0</v>
      </c>
      <c r="I1487" s="1">
        <f>IF('Залишки в регіоні'!$B1487=Лист2!$I$1,'Залишки в регіоні'!$L1487,0)</f>
        <v>0</v>
      </c>
      <c r="J1487" s="1">
        <f>IF('Залишки в регіоні'!$B1487=Лист2!$J$1,'Залишки в регіоні'!$L1487,0)</f>
        <v>0</v>
      </c>
      <c r="K1487" s="1">
        <f>IF('[1]Залишки в регіоні'!$B1487=[1]Лист2!$K$1,'[1]Залишки в регіоні'!$L1487,0)</f>
        <v>0</v>
      </c>
      <c r="L1487" s="1">
        <f>IF('[1]Залишки в регіоні'!$B1487=[1]Лист2!$L$1,'[1]Залишки в регіоні'!$L1487,0)</f>
        <v>0</v>
      </c>
    </row>
    <row r="1488" spans="1:12" x14ac:dyDescent="0.2">
      <c r="A1488" s="1">
        <f>IF('Залишки в регіоні'!$B1488=Лист2!$A$1,'Залишки в регіоні'!$L1488,0)</f>
        <v>0</v>
      </c>
      <c r="B1488" s="1">
        <f>IF('Залишки в регіоні'!$B1488=Лист2!$B$1,'Залишки в регіоні'!$L1488,0)</f>
        <v>0</v>
      </c>
      <c r="C1488" s="1">
        <f>IF('Залишки в регіоні'!$B1488=Лист2!$C$1,'Залишки в регіоні'!$L1488,0)</f>
        <v>0</v>
      </c>
      <c r="D1488" s="1">
        <f>IF('Залишки в регіоні'!$B1488=Лист2!$D$1,'Залишки в регіоні'!$L1488,0)</f>
        <v>0</v>
      </c>
      <c r="E1488" s="1">
        <f>IF('Залишки в регіоні'!$B1488=Лист2!$E$1,'Залишки в регіоні'!$L1488,0)</f>
        <v>0</v>
      </c>
      <c r="F1488" s="1">
        <f>IF('Залишки в регіоні'!$B1488=Лист2!$F$1,'Залишки в регіоні'!$L1488,0)</f>
        <v>0</v>
      </c>
      <c r="G1488" s="1">
        <f>IF('Залишки в регіоні'!$B1488=Лист2!$G$1,'Залишки в регіоні'!$L1488,0)</f>
        <v>0</v>
      </c>
      <c r="H1488" s="1">
        <f>IF('Залишки в регіоні'!$B1488=Лист2!$H$1,'Залишки в регіоні'!$L1488,0)</f>
        <v>0</v>
      </c>
      <c r="I1488" s="1">
        <f>IF('Залишки в регіоні'!$B1488=Лист2!$I$1,'Залишки в регіоні'!$L1488,0)</f>
        <v>0</v>
      </c>
      <c r="J1488" s="1">
        <f>IF('Залишки в регіоні'!$B1488=Лист2!$J$1,'Залишки в регіоні'!$L1488,0)</f>
        <v>0</v>
      </c>
      <c r="K1488" s="1">
        <f>IF('[1]Залишки в регіоні'!$B1488=[1]Лист2!$K$1,'[1]Залишки в регіоні'!$L1488,0)</f>
        <v>0</v>
      </c>
      <c r="L1488" s="1">
        <f>IF('[1]Залишки в регіоні'!$B1488=[1]Лист2!$L$1,'[1]Залишки в регіоні'!$L1488,0)</f>
        <v>0</v>
      </c>
    </row>
    <row r="1489" spans="1:12" x14ac:dyDescent="0.2">
      <c r="A1489" s="1">
        <f>IF('Залишки в регіоні'!$B1489=Лист2!$A$1,'Залишки в регіоні'!$L1489,0)</f>
        <v>0</v>
      </c>
      <c r="B1489" s="1">
        <f>IF('Залишки в регіоні'!$B1489=Лист2!$B$1,'Залишки в регіоні'!$L1489,0)</f>
        <v>0</v>
      </c>
      <c r="C1489" s="1">
        <f>IF('Залишки в регіоні'!$B1489=Лист2!$C$1,'Залишки в регіоні'!$L1489,0)</f>
        <v>0</v>
      </c>
      <c r="D1489" s="1">
        <f>IF('Залишки в регіоні'!$B1489=Лист2!$D$1,'Залишки в регіоні'!$L1489,0)</f>
        <v>0</v>
      </c>
      <c r="E1489" s="1">
        <f>IF('Залишки в регіоні'!$B1489=Лист2!$E$1,'Залишки в регіоні'!$L1489,0)</f>
        <v>0</v>
      </c>
      <c r="F1489" s="1">
        <f>IF('Залишки в регіоні'!$B1489=Лист2!$F$1,'Залишки в регіоні'!$L1489,0)</f>
        <v>0</v>
      </c>
      <c r="G1489" s="1">
        <f>IF('Залишки в регіоні'!$B1489=Лист2!$G$1,'Залишки в регіоні'!$L1489,0)</f>
        <v>0</v>
      </c>
      <c r="H1489" s="1">
        <f>IF('Залишки в регіоні'!$B1489=Лист2!$H$1,'Залишки в регіоні'!$L1489,0)</f>
        <v>0</v>
      </c>
      <c r="I1489" s="1">
        <f>IF('Залишки в регіоні'!$B1489=Лист2!$I$1,'Залишки в регіоні'!$L1489,0)</f>
        <v>0</v>
      </c>
      <c r="J1489" s="1">
        <f>IF('Залишки в регіоні'!$B1489=Лист2!$J$1,'Залишки в регіоні'!$L1489,0)</f>
        <v>0</v>
      </c>
      <c r="K1489" s="1">
        <f>IF('[1]Залишки в регіоні'!$B1489=[1]Лист2!$K$1,'[1]Залишки в регіоні'!$L1489,0)</f>
        <v>0</v>
      </c>
      <c r="L1489" s="1">
        <f>IF('[1]Залишки в регіоні'!$B1489=[1]Лист2!$L$1,'[1]Залишки в регіоні'!$L1489,0)</f>
        <v>0</v>
      </c>
    </row>
    <row r="1490" spans="1:12" x14ac:dyDescent="0.2">
      <c r="A1490" s="1">
        <f>IF('Залишки в регіоні'!$B1490=Лист2!$A$1,'Залишки в регіоні'!$L1490,0)</f>
        <v>0</v>
      </c>
      <c r="B1490" s="1">
        <f>IF('Залишки в регіоні'!$B1490=Лист2!$B$1,'Залишки в регіоні'!$L1490,0)</f>
        <v>0</v>
      </c>
      <c r="C1490" s="1">
        <f>IF('Залишки в регіоні'!$B1490=Лист2!$C$1,'Залишки в регіоні'!$L1490,0)</f>
        <v>0</v>
      </c>
      <c r="D1490" s="1">
        <f>IF('Залишки в регіоні'!$B1490=Лист2!$D$1,'Залишки в регіоні'!$L1490,0)</f>
        <v>0</v>
      </c>
      <c r="E1490" s="1">
        <f>IF('Залишки в регіоні'!$B1490=Лист2!$E$1,'Залишки в регіоні'!$L1490,0)</f>
        <v>0</v>
      </c>
      <c r="F1490" s="1">
        <f>IF('Залишки в регіоні'!$B1490=Лист2!$F$1,'Залишки в регіоні'!$L1490,0)</f>
        <v>0</v>
      </c>
      <c r="G1490" s="1">
        <f>IF('Залишки в регіоні'!$B1490=Лист2!$G$1,'Залишки в регіоні'!$L1490,0)</f>
        <v>0</v>
      </c>
      <c r="H1490" s="1">
        <f>IF('Залишки в регіоні'!$B1490=Лист2!$H$1,'Залишки в регіоні'!$L1490,0)</f>
        <v>0</v>
      </c>
      <c r="I1490" s="1">
        <f>IF('Залишки в регіоні'!$B1490=Лист2!$I$1,'Залишки в регіоні'!$L1490,0)</f>
        <v>0</v>
      </c>
      <c r="J1490" s="1">
        <f>IF('Залишки в регіоні'!$B1490=Лист2!$J$1,'Залишки в регіоні'!$L1490,0)</f>
        <v>0</v>
      </c>
      <c r="K1490" s="1">
        <f>IF('[1]Залишки в регіоні'!$B1490=[1]Лист2!$K$1,'[1]Залишки в регіоні'!$L1490,0)</f>
        <v>0</v>
      </c>
      <c r="L1490" s="1">
        <f>IF('[1]Залишки в регіоні'!$B1490=[1]Лист2!$L$1,'[1]Залишки в регіоні'!$L1490,0)</f>
        <v>0</v>
      </c>
    </row>
    <row r="1491" spans="1:12" x14ac:dyDescent="0.2">
      <c r="A1491" s="1">
        <f>IF('Залишки в регіоні'!$B1491=Лист2!$A$1,'Залишки в регіоні'!$L1491,0)</f>
        <v>0</v>
      </c>
      <c r="B1491" s="1">
        <f>IF('Залишки в регіоні'!$B1491=Лист2!$B$1,'Залишки в регіоні'!$L1491,0)</f>
        <v>0</v>
      </c>
      <c r="C1491" s="1">
        <f>IF('Залишки в регіоні'!$B1491=Лист2!$C$1,'Залишки в регіоні'!$L1491,0)</f>
        <v>0</v>
      </c>
      <c r="D1491" s="1">
        <f>IF('Залишки в регіоні'!$B1491=Лист2!$D$1,'Залишки в регіоні'!$L1491,0)</f>
        <v>0</v>
      </c>
      <c r="E1491" s="1">
        <f>IF('Залишки в регіоні'!$B1491=Лист2!$E$1,'Залишки в регіоні'!$L1491,0)</f>
        <v>0</v>
      </c>
      <c r="F1491" s="1">
        <f>IF('Залишки в регіоні'!$B1491=Лист2!$F$1,'Залишки в регіоні'!$L1491,0)</f>
        <v>0</v>
      </c>
      <c r="G1491" s="1">
        <f>IF('Залишки в регіоні'!$B1491=Лист2!$G$1,'Залишки в регіоні'!$L1491,0)</f>
        <v>0</v>
      </c>
      <c r="H1491" s="1">
        <f>IF('Залишки в регіоні'!$B1491=Лист2!$H$1,'Залишки в регіоні'!$L1491,0)</f>
        <v>0</v>
      </c>
      <c r="I1491" s="1">
        <f>IF('Залишки в регіоні'!$B1491=Лист2!$I$1,'Залишки в регіоні'!$L1491,0)</f>
        <v>0</v>
      </c>
      <c r="J1491" s="1">
        <f>IF('Залишки в регіоні'!$B1491=Лист2!$J$1,'Залишки в регіоні'!$L1491,0)</f>
        <v>0</v>
      </c>
      <c r="K1491" s="1">
        <f>IF('[1]Залишки в регіоні'!$B1491=[1]Лист2!$K$1,'[1]Залишки в регіоні'!$L1491,0)</f>
        <v>0</v>
      </c>
      <c r="L1491" s="1">
        <f>IF('[1]Залишки в регіоні'!$B1491=[1]Лист2!$L$1,'[1]Залишки в регіоні'!$L1491,0)</f>
        <v>0</v>
      </c>
    </row>
    <row r="1492" spans="1:12" x14ac:dyDescent="0.2">
      <c r="A1492" s="1">
        <f>IF('Залишки в регіоні'!$B1492=Лист2!$A$1,'Залишки в регіоні'!$L1492,0)</f>
        <v>0</v>
      </c>
      <c r="B1492" s="1">
        <f>IF('Залишки в регіоні'!$B1492=Лист2!$B$1,'Залишки в регіоні'!$L1492,0)</f>
        <v>0</v>
      </c>
      <c r="C1492" s="1">
        <f>IF('Залишки в регіоні'!$B1492=Лист2!$C$1,'Залишки в регіоні'!$L1492,0)</f>
        <v>0</v>
      </c>
      <c r="D1492" s="1">
        <f>IF('Залишки в регіоні'!$B1492=Лист2!$D$1,'Залишки в регіоні'!$L1492,0)</f>
        <v>0</v>
      </c>
      <c r="E1492" s="1">
        <f>IF('Залишки в регіоні'!$B1492=Лист2!$E$1,'Залишки в регіоні'!$L1492,0)</f>
        <v>0</v>
      </c>
      <c r="F1492" s="1">
        <f>IF('Залишки в регіоні'!$B1492=Лист2!$F$1,'Залишки в регіоні'!$L1492,0)</f>
        <v>0</v>
      </c>
      <c r="G1492" s="1">
        <f>IF('Залишки в регіоні'!$B1492=Лист2!$G$1,'Залишки в регіоні'!$L1492,0)</f>
        <v>0</v>
      </c>
      <c r="H1492" s="1">
        <f>IF('Залишки в регіоні'!$B1492=Лист2!$H$1,'Залишки в регіоні'!$L1492,0)</f>
        <v>0</v>
      </c>
      <c r="I1492" s="1">
        <f>IF('Залишки в регіоні'!$B1492=Лист2!$I$1,'Залишки в регіоні'!$L1492,0)</f>
        <v>0</v>
      </c>
      <c r="J1492" s="1">
        <f>IF('Залишки в регіоні'!$B1492=Лист2!$J$1,'Залишки в регіоні'!$L1492,0)</f>
        <v>0</v>
      </c>
      <c r="K1492" s="1">
        <f>IF('[1]Залишки в регіоні'!$B1492=[1]Лист2!$K$1,'[1]Залишки в регіоні'!$L1492,0)</f>
        <v>0</v>
      </c>
      <c r="L1492" s="1">
        <f>IF('[1]Залишки в регіоні'!$B1492=[1]Лист2!$L$1,'[1]Залишки в регіоні'!$L1492,0)</f>
        <v>0</v>
      </c>
    </row>
    <row r="1493" spans="1:12" x14ac:dyDescent="0.2">
      <c r="A1493" s="1">
        <f>IF('Залишки в регіоні'!$B1493=Лист2!$A$1,'Залишки в регіоні'!$L1493,0)</f>
        <v>0</v>
      </c>
      <c r="B1493" s="1">
        <f>IF('Залишки в регіоні'!$B1493=Лист2!$B$1,'Залишки в регіоні'!$L1493,0)</f>
        <v>0</v>
      </c>
      <c r="C1493" s="1">
        <f>IF('Залишки в регіоні'!$B1493=Лист2!$C$1,'Залишки в регіоні'!$L1493,0)</f>
        <v>0</v>
      </c>
      <c r="D1493" s="1">
        <f>IF('Залишки в регіоні'!$B1493=Лист2!$D$1,'Залишки в регіоні'!$L1493,0)</f>
        <v>0</v>
      </c>
      <c r="E1493" s="1">
        <f>IF('Залишки в регіоні'!$B1493=Лист2!$E$1,'Залишки в регіоні'!$L1493,0)</f>
        <v>0</v>
      </c>
      <c r="F1493" s="1">
        <f>IF('Залишки в регіоні'!$B1493=Лист2!$F$1,'Залишки в регіоні'!$L1493,0)</f>
        <v>0</v>
      </c>
      <c r="G1493" s="1">
        <f>IF('Залишки в регіоні'!$B1493=Лист2!$G$1,'Залишки в регіоні'!$L1493,0)</f>
        <v>0</v>
      </c>
      <c r="H1493" s="1">
        <f>IF('Залишки в регіоні'!$B1493=Лист2!$H$1,'Залишки в регіоні'!$L1493,0)</f>
        <v>0</v>
      </c>
      <c r="I1493" s="1">
        <f>IF('Залишки в регіоні'!$B1493=Лист2!$I$1,'Залишки в регіоні'!$L1493,0)</f>
        <v>0</v>
      </c>
      <c r="J1493" s="1">
        <f>IF('Залишки в регіоні'!$B1493=Лист2!$J$1,'Залишки в регіоні'!$L1493,0)</f>
        <v>0</v>
      </c>
      <c r="K1493" s="1">
        <f>IF('[1]Залишки в регіоні'!$B1493=[1]Лист2!$K$1,'[1]Залишки в регіоні'!$L1493,0)</f>
        <v>0</v>
      </c>
      <c r="L1493" s="1">
        <f>IF('[1]Залишки в регіоні'!$B1493=[1]Лист2!$L$1,'[1]Залишки в регіоні'!$L1493,0)</f>
        <v>0</v>
      </c>
    </row>
    <row r="1494" spans="1:12" x14ac:dyDescent="0.2">
      <c r="A1494" s="1">
        <f>IF('Залишки в регіоні'!$B1494=Лист2!$A$1,'Залишки в регіоні'!$L1494,0)</f>
        <v>0</v>
      </c>
      <c r="B1494" s="1">
        <f>IF('Залишки в регіоні'!$B1494=Лист2!$B$1,'Залишки в регіоні'!$L1494,0)</f>
        <v>0</v>
      </c>
      <c r="C1494" s="1">
        <f>IF('Залишки в регіоні'!$B1494=Лист2!$C$1,'Залишки в регіоні'!$L1494,0)</f>
        <v>0</v>
      </c>
      <c r="D1494" s="1">
        <f>IF('Залишки в регіоні'!$B1494=Лист2!$D$1,'Залишки в регіоні'!$L1494,0)</f>
        <v>0</v>
      </c>
      <c r="E1494" s="1">
        <f>IF('Залишки в регіоні'!$B1494=Лист2!$E$1,'Залишки в регіоні'!$L1494,0)</f>
        <v>0</v>
      </c>
      <c r="F1494" s="1">
        <f>IF('Залишки в регіоні'!$B1494=Лист2!$F$1,'Залишки в регіоні'!$L1494,0)</f>
        <v>0</v>
      </c>
      <c r="G1494" s="1">
        <f>IF('Залишки в регіоні'!$B1494=Лист2!$G$1,'Залишки в регіоні'!$L1494,0)</f>
        <v>0</v>
      </c>
      <c r="H1494" s="1">
        <f>IF('Залишки в регіоні'!$B1494=Лист2!$H$1,'Залишки в регіоні'!$L1494,0)</f>
        <v>0</v>
      </c>
      <c r="I1494" s="1">
        <f>IF('Залишки в регіоні'!$B1494=Лист2!$I$1,'Залишки в регіоні'!$L1494,0)</f>
        <v>0</v>
      </c>
      <c r="J1494" s="1">
        <f>IF('Залишки в регіоні'!$B1494=Лист2!$J$1,'Залишки в регіоні'!$L1494,0)</f>
        <v>0</v>
      </c>
      <c r="K1494" s="1">
        <f>IF('[1]Залишки в регіоні'!$B1494=[1]Лист2!$K$1,'[1]Залишки в регіоні'!$L1494,0)</f>
        <v>0</v>
      </c>
      <c r="L1494" s="1">
        <f>IF('[1]Залишки в регіоні'!$B1494=[1]Лист2!$L$1,'[1]Залишки в регіоні'!$L1494,0)</f>
        <v>0</v>
      </c>
    </row>
    <row r="1495" spans="1:12" x14ac:dyDescent="0.2">
      <c r="A1495" s="1">
        <f>IF('Залишки в регіоні'!$B1495=Лист2!$A$1,'Залишки в регіоні'!$L1495,0)</f>
        <v>0</v>
      </c>
      <c r="B1495" s="1">
        <f>IF('Залишки в регіоні'!$B1495=Лист2!$B$1,'Залишки в регіоні'!$L1495,0)</f>
        <v>0</v>
      </c>
      <c r="C1495" s="1">
        <f>IF('Залишки в регіоні'!$B1495=Лист2!$C$1,'Залишки в регіоні'!$L1495,0)</f>
        <v>0</v>
      </c>
      <c r="D1495" s="1">
        <f>IF('Залишки в регіоні'!$B1495=Лист2!$D$1,'Залишки в регіоні'!$L1495,0)</f>
        <v>0</v>
      </c>
      <c r="E1495" s="1">
        <f>IF('Залишки в регіоні'!$B1495=Лист2!$E$1,'Залишки в регіоні'!$L1495,0)</f>
        <v>0</v>
      </c>
      <c r="F1495" s="1">
        <f>IF('Залишки в регіоні'!$B1495=Лист2!$F$1,'Залишки в регіоні'!$L1495,0)</f>
        <v>0</v>
      </c>
      <c r="G1495" s="1">
        <f>IF('Залишки в регіоні'!$B1495=Лист2!$G$1,'Залишки в регіоні'!$L1495,0)</f>
        <v>0</v>
      </c>
      <c r="H1495" s="1">
        <f>IF('Залишки в регіоні'!$B1495=Лист2!$H$1,'Залишки в регіоні'!$L1495,0)</f>
        <v>0</v>
      </c>
      <c r="I1495" s="1">
        <f>IF('Залишки в регіоні'!$B1495=Лист2!$I$1,'Залишки в регіоні'!$L1495,0)</f>
        <v>0</v>
      </c>
      <c r="J1495" s="1">
        <f>IF('Залишки в регіоні'!$B1495=Лист2!$J$1,'Залишки в регіоні'!$L1495,0)</f>
        <v>0</v>
      </c>
      <c r="K1495" s="1">
        <f>IF('[1]Залишки в регіоні'!$B1495=[1]Лист2!$K$1,'[1]Залишки в регіоні'!$L1495,0)</f>
        <v>0</v>
      </c>
      <c r="L1495" s="1">
        <f>IF('[1]Залишки в регіоні'!$B1495=[1]Лист2!$L$1,'[1]Залишки в регіоні'!$L1495,0)</f>
        <v>0</v>
      </c>
    </row>
    <row r="1496" spans="1:12" x14ac:dyDescent="0.2">
      <c r="A1496" s="1">
        <f>IF('Залишки в регіоні'!$B1496=Лист2!$A$1,'Залишки в регіоні'!$L1496,0)</f>
        <v>0</v>
      </c>
      <c r="B1496" s="1">
        <f>IF('Залишки в регіоні'!$B1496=Лист2!$B$1,'Залишки в регіоні'!$L1496,0)</f>
        <v>0</v>
      </c>
      <c r="C1496" s="1">
        <f>IF('Залишки в регіоні'!$B1496=Лист2!$C$1,'Залишки в регіоні'!$L1496,0)</f>
        <v>0</v>
      </c>
      <c r="D1496" s="1">
        <f>IF('Залишки в регіоні'!$B1496=Лист2!$D$1,'Залишки в регіоні'!$L1496,0)</f>
        <v>0</v>
      </c>
      <c r="E1496" s="1">
        <f>IF('Залишки в регіоні'!$B1496=Лист2!$E$1,'Залишки в регіоні'!$L1496,0)</f>
        <v>0</v>
      </c>
      <c r="F1496" s="1">
        <f>IF('Залишки в регіоні'!$B1496=Лист2!$F$1,'Залишки в регіоні'!$L1496,0)</f>
        <v>0</v>
      </c>
      <c r="G1496" s="1">
        <f>IF('Залишки в регіоні'!$B1496=Лист2!$G$1,'Залишки в регіоні'!$L1496,0)</f>
        <v>0</v>
      </c>
      <c r="H1496" s="1">
        <f>IF('Залишки в регіоні'!$B1496=Лист2!$H$1,'Залишки в регіоні'!$L1496,0)</f>
        <v>0</v>
      </c>
      <c r="I1496" s="1">
        <f>IF('Залишки в регіоні'!$B1496=Лист2!$I$1,'Залишки в регіоні'!$L1496,0)</f>
        <v>0</v>
      </c>
      <c r="J1496" s="1">
        <f>IF('Залишки в регіоні'!$B1496=Лист2!$J$1,'Залишки в регіоні'!$L1496,0)</f>
        <v>0</v>
      </c>
      <c r="K1496" s="1">
        <f>IF('[1]Залишки в регіоні'!$B1496=[1]Лист2!$K$1,'[1]Залишки в регіоні'!$L1496,0)</f>
        <v>0</v>
      </c>
      <c r="L1496" s="1">
        <f>IF('[1]Залишки в регіоні'!$B1496=[1]Лист2!$L$1,'[1]Залишки в регіоні'!$L1496,0)</f>
        <v>0</v>
      </c>
    </row>
    <row r="1497" spans="1:12" x14ac:dyDescent="0.2">
      <c r="A1497" s="1">
        <f>IF('Залишки в регіоні'!$B1497=Лист2!$A$1,'Залишки в регіоні'!$L1497,0)</f>
        <v>0</v>
      </c>
      <c r="B1497" s="1">
        <f>IF('Залишки в регіоні'!$B1497=Лист2!$B$1,'Залишки в регіоні'!$L1497,0)</f>
        <v>0</v>
      </c>
      <c r="C1497" s="1">
        <f>IF('Залишки в регіоні'!$B1497=Лист2!$C$1,'Залишки в регіоні'!$L1497,0)</f>
        <v>0</v>
      </c>
      <c r="D1497" s="1">
        <f>IF('Залишки в регіоні'!$B1497=Лист2!$D$1,'Залишки в регіоні'!$L1497,0)</f>
        <v>0</v>
      </c>
      <c r="E1497" s="1">
        <f>IF('Залишки в регіоні'!$B1497=Лист2!$E$1,'Залишки в регіоні'!$L1497,0)</f>
        <v>0</v>
      </c>
      <c r="F1497" s="1">
        <f>IF('Залишки в регіоні'!$B1497=Лист2!$F$1,'Залишки в регіоні'!$L1497,0)</f>
        <v>0</v>
      </c>
      <c r="G1497" s="1">
        <f>IF('Залишки в регіоні'!$B1497=Лист2!$G$1,'Залишки в регіоні'!$L1497,0)</f>
        <v>0</v>
      </c>
      <c r="H1497" s="1">
        <f>IF('Залишки в регіоні'!$B1497=Лист2!$H$1,'Залишки в регіоні'!$L1497,0)</f>
        <v>0</v>
      </c>
      <c r="I1497" s="1">
        <f>IF('Залишки в регіоні'!$B1497=Лист2!$I$1,'Залишки в регіоні'!$L1497,0)</f>
        <v>0</v>
      </c>
      <c r="J1497" s="1">
        <f>IF('Залишки в регіоні'!$B1497=Лист2!$J$1,'Залишки в регіоні'!$L1497,0)</f>
        <v>0</v>
      </c>
      <c r="K1497" s="1">
        <f>IF('[1]Залишки в регіоні'!$B1497=[1]Лист2!$K$1,'[1]Залишки в регіоні'!$L1497,0)</f>
        <v>0</v>
      </c>
      <c r="L1497" s="1">
        <f>IF('[1]Залишки в регіоні'!$B1497=[1]Лист2!$L$1,'[1]Залишки в регіоні'!$L1497,0)</f>
        <v>0</v>
      </c>
    </row>
    <row r="1498" spans="1:12" x14ac:dyDescent="0.2">
      <c r="A1498" s="1">
        <f>IF('Залишки в регіоні'!$B1498=Лист2!$A$1,'Залишки в регіоні'!$L1498,0)</f>
        <v>0</v>
      </c>
      <c r="B1498" s="1">
        <f>IF('Залишки в регіоні'!$B1498=Лист2!$B$1,'Залишки в регіоні'!$L1498,0)</f>
        <v>0</v>
      </c>
      <c r="C1498" s="1">
        <f>IF('Залишки в регіоні'!$B1498=Лист2!$C$1,'Залишки в регіоні'!$L1498,0)</f>
        <v>0</v>
      </c>
      <c r="D1498" s="1">
        <f>IF('Залишки в регіоні'!$B1498=Лист2!$D$1,'Залишки в регіоні'!$L1498,0)</f>
        <v>0</v>
      </c>
      <c r="E1498" s="1">
        <f>IF('Залишки в регіоні'!$B1498=Лист2!$E$1,'Залишки в регіоні'!$L1498,0)</f>
        <v>0</v>
      </c>
      <c r="F1498" s="1">
        <f>IF('Залишки в регіоні'!$B1498=Лист2!$F$1,'Залишки в регіоні'!$L1498,0)</f>
        <v>0</v>
      </c>
      <c r="G1498" s="1">
        <f>IF('Залишки в регіоні'!$B1498=Лист2!$G$1,'Залишки в регіоні'!$L1498,0)</f>
        <v>0</v>
      </c>
      <c r="H1498" s="1">
        <f>IF('Залишки в регіоні'!$B1498=Лист2!$H$1,'Залишки в регіоні'!$L1498,0)</f>
        <v>0</v>
      </c>
      <c r="I1498" s="1">
        <f>IF('Залишки в регіоні'!$B1498=Лист2!$I$1,'Залишки в регіоні'!$L1498,0)</f>
        <v>0</v>
      </c>
      <c r="J1498" s="1">
        <f>IF('Залишки в регіоні'!$B1498=Лист2!$J$1,'Залишки в регіоні'!$L1498,0)</f>
        <v>0</v>
      </c>
      <c r="K1498" s="1">
        <f>IF('[1]Залишки в регіоні'!$B1498=[1]Лист2!$K$1,'[1]Залишки в регіоні'!$L1498,0)</f>
        <v>0</v>
      </c>
      <c r="L1498" s="1">
        <f>IF('[1]Залишки в регіоні'!$B1498=[1]Лист2!$L$1,'[1]Залишки в регіоні'!$L1498,0)</f>
        <v>0</v>
      </c>
    </row>
    <row r="1499" spans="1:12" x14ac:dyDescent="0.2">
      <c r="A1499" s="1">
        <f>IF('Залишки в регіоні'!$B1499=Лист2!$A$1,'Залишки в регіоні'!$L1499,0)</f>
        <v>0</v>
      </c>
      <c r="B1499" s="1">
        <f>IF('Залишки в регіоні'!$B1499=Лист2!$B$1,'Залишки в регіоні'!$L1499,0)</f>
        <v>0</v>
      </c>
      <c r="C1499" s="1">
        <f>IF('Залишки в регіоні'!$B1499=Лист2!$C$1,'Залишки в регіоні'!$L1499,0)</f>
        <v>0</v>
      </c>
      <c r="D1499" s="1">
        <f>IF('Залишки в регіоні'!$B1499=Лист2!$D$1,'Залишки в регіоні'!$L1499,0)</f>
        <v>0</v>
      </c>
      <c r="E1499" s="1">
        <f>IF('Залишки в регіоні'!$B1499=Лист2!$E$1,'Залишки в регіоні'!$L1499,0)</f>
        <v>0</v>
      </c>
      <c r="F1499" s="1">
        <f>IF('Залишки в регіоні'!$B1499=Лист2!$F$1,'Залишки в регіоні'!$L1499,0)</f>
        <v>0</v>
      </c>
      <c r="G1499" s="1">
        <f>IF('Залишки в регіоні'!$B1499=Лист2!$G$1,'Залишки в регіоні'!$L1499,0)</f>
        <v>0</v>
      </c>
      <c r="H1499" s="1">
        <f>IF('Залишки в регіоні'!$B1499=Лист2!$H$1,'Залишки в регіоні'!$L1499,0)</f>
        <v>0</v>
      </c>
      <c r="I1499" s="1">
        <f>IF('Залишки в регіоні'!$B1499=Лист2!$I$1,'Залишки в регіоні'!$L1499,0)</f>
        <v>0</v>
      </c>
      <c r="J1499" s="1">
        <f>IF('Залишки в регіоні'!$B1499=Лист2!$J$1,'Залишки в регіоні'!$L1499,0)</f>
        <v>0</v>
      </c>
      <c r="K1499" s="1">
        <f>IF('[1]Залишки в регіоні'!$B1499=[1]Лист2!$K$1,'[1]Залишки в регіоні'!$L1499,0)</f>
        <v>0</v>
      </c>
      <c r="L1499" s="1">
        <f>IF('[1]Залишки в регіоні'!$B1499=[1]Лист2!$L$1,'[1]Залишки в регіоні'!$L1499,0)</f>
        <v>0</v>
      </c>
    </row>
    <row r="1500" spans="1:12" x14ac:dyDescent="0.2">
      <c r="A1500" s="1">
        <f>IF('Залишки в регіоні'!$B1500=Лист2!$A$1,'Залишки в регіоні'!$L1500,0)</f>
        <v>0</v>
      </c>
      <c r="B1500" s="1">
        <f>IF('Залишки в регіоні'!$B1500=Лист2!$B$1,'Залишки в регіоні'!$L1500,0)</f>
        <v>0</v>
      </c>
      <c r="C1500" s="1">
        <f>IF('Залишки в регіоні'!$B1500=Лист2!$C$1,'Залишки в регіоні'!$L1500,0)</f>
        <v>0</v>
      </c>
      <c r="D1500" s="1">
        <f>IF('Залишки в регіоні'!$B1500=Лист2!$D$1,'Залишки в регіоні'!$L1500,0)</f>
        <v>0</v>
      </c>
      <c r="E1500" s="1">
        <f>IF('Залишки в регіоні'!$B1500=Лист2!$E$1,'Залишки в регіоні'!$L1500,0)</f>
        <v>0</v>
      </c>
      <c r="F1500" s="1">
        <f>IF('Залишки в регіоні'!$B1500=Лист2!$F$1,'Залишки в регіоні'!$L1500,0)</f>
        <v>0</v>
      </c>
      <c r="G1500" s="1">
        <f>IF('Залишки в регіоні'!$B1500=Лист2!$G$1,'Залишки в регіоні'!$L1500,0)</f>
        <v>0</v>
      </c>
      <c r="H1500" s="1">
        <f>IF('Залишки в регіоні'!$B1500=Лист2!$H$1,'Залишки в регіоні'!$L1500,0)</f>
        <v>0</v>
      </c>
      <c r="I1500" s="1">
        <f>IF('Залишки в регіоні'!$B1500=Лист2!$I$1,'Залишки в регіоні'!$L1500,0)</f>
        <v>0</v>
      </c>
      <c r="J1500" s="1">
        <f>IF('Залишки в регіоні'!$B1500=Лист2!$J$1,'Залишки в регіоні'!$L1500,0)</f>
        <v>0</v>
      </c>
      <c r="K1500" s="1">
        <f>IF('[1]Залишки в регіоні'!$B1500=[1]Лист2!$K$1,'[1]Залишки в регіоні'!$L1500,0)</f>
        <v>0</v>
      </c>
      <c r="L1500" s="1">
        <f>IF('[1]Залишки в регіоні'!$B1500=[1]Лист2!$L$1,'[1]Залишки в регіоні'!$L1500,0)</f>
        <v>0</v>
      </c>
    </row>
    <row r="1501" spans="1:12" x14ac:dyDescent="0.2">
      <c r="A1501" s="1">
        <f>IF('Залишки в регіоні'!$B1501=Лист2!$A$1,'Залишки в регіоні'!$L1501,0)</f>
        <v>0</v>
      </c>
      <c r="B1501" s="1">
        <f>IF('Залишки в регіоні'!$B1501=Лист2!$B$1,'Залишки в регіоні'!$L1501,0)</f>
        <v>0</v>
      </c>
      <c r="C1501" s="1">
        <f>IF('Залишки в регіоні'!$B1501=Лист2!$C$1,'Залишки в регіоні'!$L1501,0)</f>
        <v>0</v>
      </c>
      <c r="D1501" s="1">
        <f>IF('Залишки в регіоні'!$B1501=Лист2!$D$1,'Залишки в регіоні'!$L1501,0)</f>
        <v>0</v>
      </c>
      <c r="E1501" s="1">
        <f>IF('Залишки в регіоні'!$B1501=Лист2!$E$1,'Залишки в регіоні'!$L1501,0)</f>
        <v>0</v>
      </c>
      <c r="F1501" s="1">
        <f>IF('Залишки в регіоні'!$B1501=Лист2!$F$1,'Залишки в регіоні'!$L1501,0)</f>
        <v>0</v>
      </c>
      <c r="G1501" s="1">
        <f>IF('Залишки в регіоні'!$B1501=Лист2!$G$1,'Залишки в регіоні'!$L1501,0)</f>
        <v>0</v>
      </c>
      <c r="H1501" s="1">
        <f>IF('Залишки в регіоні'!$B1501=Лист2!$H$1,'Залишки в регіоні'!$L1501,0)</f>
        <v>0</v>
      </c>
      <c r="I1501" s="1">
        <f>IF('Залишки в регіоні'!$B1501=Лист2!$I$1,'Залишки в регіоні'!$L1501,0)</f>
        <v>0</v>
      </c>
      <c r="J1501" s="1">
        <f>IF('Залишки в регіоні'!$B1501=Лист2!$J$1,'Залишки в регіоні'!$L1501,0)</f>
        <v>0</v>
      </c>
      <c r="K1501" s="1">
        <f>IF('[1]Залишки в регіоні'!$B1501=[1]Лист2!$K$1,'[1]Залишки в регіоні'!$L1501,0)</f>
        <v>0</v>
      </c>
      <c r="L1501" s="1">
        <f>IF('[1]Залишки в регіоні'!$B1501=[1]Лист2!$L$1,'[1]Залишки в регіоні'!$L1501,0)</f>
        <v>0</v>
      </c>
    </row>
    <row r="1502" spans="1:12" x14ac:dyDescent="0.2">
      <c r="A1502" s="1">
        <f>IF('Залишки в регіоні'!$B1502=Лист2!$A$1,'Залишки в регіоні'!$L1502,0)</f>
        <v>0</v>
      </c>
      <c r="B1502" s="1">
        <f>IF('Залишки в регіоні'!$B1502=Лист2!$B$1,'Залишки в регіоні'!$L1502,0)</f>
        <v>0</v>
      </c>
      <c r="C1502" s="1">
        <f>IF('Залишки в регіоні'!$B1502=Лист2!$C$1,'Залишки в регіоні'!$L1502,0)</f>
        <v>0</v>
      </c>
      <c r="D1502" s="1">
        <f>IF('Залишки в регіоні'!$B1502=Лист2!$D$1,'Залишки в регіоні'!$L1502,0)</f>
        <v>0</v>
      </c>
      <c r="E1502" s="1">
        <f>IF('Залишки в регіоні'!$B1502=Лист2!$E$1,'Залишки в регіоні'!$L1502,0)</f>
        <v>0</v>
      </c>
      <c r="F1502" s="1">
        <f>IF('Залишки в регіоні'!$B1502=Лист2!$F$1,'Залишки в регіоні'!$L1502,0)</f>
        <v>0</v>
      </c>
      <c r="G1502" s="1">
        <f>IF('Залишки в регіоні'!$B1502=Лист2!$G$1,'Залишки в регіоні'!$L1502,0)</f>
        <v>0</v>
      </c>
      <c r="H1502" s="1">
        <f>IF('Залишки в регіоні'!$B1502=Лист2!$H$1,'Залишки в регіоні'!$L1502,0)</f>
        <v>0</v>
      </c>
      <c r="I1502" s="1">
        <f>IF('Залишки в регіоні'!$B1502=Лист2!$I$1,'Залишки в регіоні'!$L1502,0)</f>
        <v>0</v>
      </c>
      <c r="J1502" s="1">
        <f>IF('Залишки в регіоні'!$B1502=Лист2!$J$1,'Залишки в регіоні'!$L1502,0)</f>
        <v>0</v>
      </c>
      <c r="K1502" s="1">
        <f>IF('[1]Залишки в регіоні'!$B1502=[1]Лист2!$K$1,'[1]Залишки в регіоні'!$L1502,0)</f>
        <v>0</v>
      </c>
      <c r="L1502" s="1">
        <f>IF('[1]Залишки в регіоні'!$B1502=[1]Лист2!$L$1,'[1]Залишки в регіоні'!$L1502,0)</f>
        <v>0</v>
      </c>
    </row>
    <row r="1503" spans="1:12" x14ac:dyDescent="0.2">
      <c r="A1503" s="1">
        <f>IF('Залишки в регіоні'!$B1503=Лист2!$A$1,'Залишки в регіоні'!$L1503,0)</f>
        <v>0</v>
      </c>
      <c r="B1503" s="1">
        <f>IF('Залишки в регіоні'!$B1503=Лист2!$B$1,'Залишки в регіоні'!$L1503,0)</f>
        <v>0</v>
      </c>
      <c r="C1503" s="1">
        <f>IF('Залишки в регіоні'!$B1503=Лист2!$C$1,'Залишки в регіоні'!$L1503,0)</f>
        <v>0</v>
      </c>
      <c r="D1503" s="1">
        <f>IF('Залишки в регіоні'!$B1503=Лист2!$D$1,'Залишки в регіоні'!$L1503,0)</f>
        <v>0</v>
      </c>
      <c r="E1503" s="1">
        <f>IF('Залишки в регіоні'!$B1503=Лист2!$E$1,'Залишки в регіоні'!$L1503,0)</f>
        <v>0</v>
      </c>
      <c r="F1503" s="1">
        <f>IF('Залишки в регіоні'!$B1503=Лист2!$F$1,'Залишки в регіоні'!$L1503,0)</f>
        <v>0</v>
      </c>
      <c r="G1503" s="1">
        <f>IF('Залишки в регіоні'!$B1503=Лист2!$G$1,'Залишки в регіоні'!$L1503,0)</f>
        <v>0</v>
      </c>
      <c r="H1503" s="1">
        <f>IF('Залишки в регіоні'!$B1503=Лист2!$H$1,'Залишки в регіоні'!$L1503,0)</f>
        <v>0</v>
      </c>
      <c r="I1503" s="1">
        <f>IF('Залишки в регіоні'!$B1503=Лист2!$I$1,'Залишки в регіоні'!$L1503,0)</f>
        <v>0</v>
      </c>
      <c r="J1503" s="1">
        <f>IF('Залишки в регіоні'!$B1503=Лист2!$J$1,'Залишки в регіоні'!$L1503,0)</f>
        <v>0</v>
      </c>
      <c r="K1503" s="1">
        <f>IF('[1]Залишки в регіоні'!$B1503=[1]Лист2!$K$1,'[1]Залишки в регіоні'!$L1503,0)</f>
        <v>0</v>
      </c>
      <c r="L1503" s="1">
        <f>IF('[1]Залишки в регіоні'!$B1503=[1]Лист2!$L$1,'[1]Залишки в регіоні'!$L1503,0)</f>
        <v>0</v>
      </c>
    </row>
    <row r="1504" spans="1:12" x14ac:dyDescent="0.2">
      <c r="A1504" s="1">
        <f>IF('Залишки в регіоні'!$B1504=Лист2!$A$1,'Залишки в регіоні'!$L1504,0)</f>
        <v>0</v>
      </c>
      <c r="B1504" s="1">
        <f>IF('Залишки в регіоні'!$B1504=Лист2!$B$1,'Залишки в регіоні'!$L1504,0)</f>
        <v>0</v>
      </c>
      <c r="C1504" s="1">
        <f>IF('Залишки в регіоні'!$B1504=Лист2!$C$1,'Залишки в регіоні'!$L1504,0)</f>
        <v>0</v>
      </c>
      <c r="D1504" s="1">
        <f>IF('Залишки в регіоні'!$B1504=Лист2!$D$1,'Залишки в регіоні'!$L1504,0)</f>
        <v>0</v>
      </c>
      <c r="E1504" s="1">
        <f>IF('Залишки в регіоні'!$B1504=Лист2!$E$1,'Залишки в регіоні'!$L1504,0)</f>
        <v>0</v>
      </c>
      <c r="F1504" s="1">
        <f>IF('Залишки в регіоні'!$B1504=Лист2!$F$1,'Залишки в регіоні'!$L1504,0)</f>
        <v>0</v>
      </c>
      <c r="G1504" s="1">
        <f>IF('Залишки в регіоні'!$B1504=Лист2!$G$1,'Залишки в регіоні'!$L1504,0)</f>
        <v>0</v>
      </c>
      <c r="H1504" s="1">
        <f>IF('Залишки в регіоні'!$B1504=Лист2!$H$1,'Залишки в регіоні'!$L1504,0)</f>
        <v>0</v>
      </c>
      <c r="I1504" s="1">
        <f>IF('Залишки в регіоні'!$B1504=Лист2!$I$1,'Залишки в регіоні'!$L1504,0)</f>
        <v>0</v>
      </c>
      <c r="J1504" s="1">
        <f>IF('Залишки в регіоні'!$B1504=Лист2!$J$1,'Залишки в регіоні'!$L1504,0)</f>
        <v>0</v>
      </c>
      <c r="K1504" s="1">
        <f>IF('[1]Залишки в регіоні'!$B1504=[1]Лист2!$K$1,'[1]Залишки в регіоні'!$L1504,0)</f>
        <v>0</v>
      </c>
      <c r="L1504" s="1">
        <f>IF('[1]Залишки в регіоні'!$B1504=[1]Лист2!$L$1,'[1]Залишки в регіоні'!$L1504,0)</f>
        <v>0</v>
      </c>
    </row>
    <row r="1505" spans="1:12" x14ac:dyDescent="0.2">
      <c r="A1505" s="1">
        <f>IF('Залишки в регіоні'!$B1505=Лист2!$A$1,'Залишки в регіоні'!$L1505,0)</f>
        <v>0</v>
      </c>
      <c r="B1505" s="1">
        <f>IF('Залишки в регіоні'!$B1505=Лист2!$B$1,'Залишки в регіоні'!$L1505,0)</f>
        <v>0</v>
      </c>
      <c r="C1505" s="1">
        <f>IF('Залишки в регіоні'!$B1505=Лист2!$C$1,'Залишки в регіоні'!$L1505,0)</f>
        <v>0</v>
      </c>
      <c r="D1505" s="1">
        <f>IF('Залишки в регіоні'!$B1505=Лист2!$D$1,'Залишки в регіоні'!$L1505,0)</f>
        <v>0</v>
      </c>
      <c r="E1505" s="1">
        <f>IF('Залишки в регіоні'!$B1505=Лист2!$E$1,'Залишки в регіоні'!$L1505,0)</f>
        <v>0</v>
      </c>
      <c r="F1505" s="1">
        <f>IF('Залишки в регіоні'!$B1505=Лист2!$F$1,'Залишки в регіоні'!$L1505,0)</f>
        <v>0</v>
      </c>
      <c r="G1505" s="1">
        <f>IF('Залишки в регіоні'!$B1505=Лист2!$G$1,'Залишки в регіоні'!$L1505,0)</f>
        <v>0</v>
      </c>
      <c r="H1505" s="1">
        <f>IF('Залишки в регіоні'!$B1505=Лист2!$H$1,'Залишки в регіоні'!$L1505,0)</f>
        <v>0</v>
      </c>
      <c r="I1505" s="1">
        <f>IF('Залишки в регіоні'!$B1505=Лист2!$I$1,'Залишки в регіоні'!$L1505,0)</f>
        <v>0</v>
      </c>
      <c r="J1505" s="1">
        <f>IF('Залишки в регіоні'!$B1505=Лист2!$J$1,'Залишки в регіоні'!$L1505,0)</f>
        <v>0</v>
      </c>
      <c r="K1505" s="1">
        <f>IF('[1]Залишки в регіоні'!$B1505=[1]Лист2!$K$1,'[1]Залишки в регіоні'!$L1505,0)</f>
        <v>0</v>
      </c>
      <c r="L1505" s="1">
        <f>IF('[1]Залишки в регіоні'!$B1505=[1]Лист2!$L$1,'[1]Залишки в регіоні'!$L1505,0)</f>
        <v>0</v>
      </c>
    </row>
    <row r="1506" spans="1:12" x14ac:dyDescent="0.2">
      <c r="A1506" s="1">
        <f>IF('Залишки в регіоні'!$B1506=Лист2!$A$1,'Залишки в регіоні'!$L1506,0)</f>
        <v>0</v>
      </c>
      <c r="B1506" s="1">
        <f>IF('Залишки в регіоні'!$B1506=Лист2!$B$1,'Залишки в регіоні'!$L1506,0)</f>
        <v>0</v>
      </c>
      <c r="C1506" s="1">
        <f>IF('Залишки в регіоні'!$B1506=Лист2!$C$1,'Залишки в регіоні'!$L1506,0)</f>
        <v>0</v>
      </c>
      <c r="D1506" s="1">
        <f>IF('Залишки в регіоні'!$B1506=Лист2!$D$1,'Залишки в регіоні'!$L1506,0)</f>
        <v>0</v>
      </c>
      <c r="E1506" s="1">
        <f>IF('Залишки в регіоні'!$B1506=Лист2!$E$1,'Залишки в регіоні'!$L1506,0)</f>
        <v>0</v>
      </c>
      <c r="F1506" s="1">
        <f>IF('Залишки в регіоні'!$B1506=Лист2!$F$1,'Залишки в регіоні'!$L1506,0)</f>
        <v>0</v>
      </c>
      <c r="G1506" s="1">
        <f>IF('Залишки в регіоні'!$B1506=Лист2!$G$1,'Залишки в регіоні'!$L1506,0)</f>
        <v>0</v>
      </c>
      <c r="H1506" s="1">
        <f>IF('Залишки в регіоні'!$B1506=Лист2!$H$1,'Залишки в регіоні'!$L1506,0)</f>
        <v>0</v>
      </c>
      <c r="I1506" s="1">
        <f>IF('Залишки в регіоні'!$B1506=Лист2!$I$1,'Залишки в регіоні'!$L1506,0)</f>
        <v>0</v>
      </c>
      <c r="J1506" s="1">
        <f>IF('Залишки в регіоні'!$B1506=Лист2!$J$1,'Залишки в регіоні'!$L1506,0)</f>
        <v>0</v>
      </c>
      <c r="K1506" s="1">
        <f>IF('[1]Залишки в регіоні'!$B1506=[1]Лист2!$K$1,'[1]Залишки в регіоні'!$L1506,0)</f>
        <v>0</v>
      </c>
      <c r="L1506" s="1">
        <f>IF('[1]Залишки в регіоні'!$B1506=[1]Лист2!$L$1,'[1]Залишки в регіоні'!$L1506,0)</f>
        <v>0</v>
      </c>
    </row>
    <row r="1507" spans="1:12" x14ac:dyDescent="0.2">
      <c r="A1507" s="1">
        <f>IF('Залишки в регіоні'!$B1507=Лист2!$A$1,'Залишки в регіоні'!$L1507,0)</f>
        <v>0</v>
      </c>
      <c r="B1507" s="1">
        <f>IF('Залишки в регіоні'!$B1507=Лист2!$B$1,'Залишки в регіоні'!$L1507,0)</f>
        <v>0</v>
      </c>
      <c r="C1507" s="1">
        <f>IF('Залишки в регіоні'!$B1507=Лист2!$C$1,'Залишки в регіоні'!$L1507,0)</f>
        <v>0</v>
      </c>
      <c r="D1507" s="1">
        <f>IF('Залишки в регіоні'!$B1507=Лист2!$D$1,'Залишки в регіоні'!$L1507,0)</f>
        <v>0</v>
      </c>
      <c r="E1507" s="1">
        <f>IF('Залишки в регіоні'!$B1507=Лист2!$E$1,'Залишки в регіоні'!$L1507,0)</f>
        <v>0</v>
      </c>
      <c r="F1507" s="1">
        <f>IF('Залишки в регіоні'!$B1507=Лист2!$F$1,'Залишки в регіоні'!$L1507,0)</f>
        <v>0</v>
      </c>
      <c r="G1507" s="1">
        <f>IF('Залишки в регіоні'!$B1507=Лист2!$G$1,'Залишки в регіоні'!$L1507,0)</f>
        <v>0</v>
      </c>
      <c r="H1507" s="1">
        <f>IF('Залишки в регіоні'!$B1507=Лист2!$H$1,'Залишки в регіоні'!$L1507,0)</f>
        <v>0</v>
      </c>
      <c r="I1507" s="1">
        <f>IF('Залишки в регіоні'!$B1507=Лист2!$I$1,'Залишки в регіоні'!$L1507,0)</f>
        <v>0</v>
      </c>
      <c r="J1507" s="1">
        <f>IF('Залишки в регіоні'!$B1507=Лист2!$J$1,'Залишки в регіоні'!$L1507,0)</f>
        <v>0</v>
      </c>
      <c r="K1507" s="1">
        <f>IF('[1]Залишки в регіоні'!$B1507=[1]Лист2!$K$1,'[1]Залишки в регіоні'!$L1507,0)</f>
        <v>0</v>
      </c>
      <c r="L1507" s="1">
        <f>IF('[1]Залишки в регіоні'!$B1507=[1]Лист2!$L$1,'[1]Залишки в регіоні'!$L1507,0)</f>
        <v>0</v>
      </c>
    </row>
    <row r="1508" spans="1:12" x14ac:dyDescent="0.2">
      <c r="A1508" s="1">
        <f>IF('Залишки в регіоні'!$B1508=Лист2!$A$1,'Залишки в регіоні'!$L1508,0)</f>
        <v>0</v>
      </c>
      <c r="B1508" s="1">
        <f>IF('Залишки в регіоні'!$B1508=Лист2!$B$1,'Залишки в регіоні'!$L1508,0)</f>
        <v>0</v>
      </c>
      <c r="C1508" s="1">
        <f>IF('Залишки в регіоні'!$B1508=Лист2!$C$1,'Залишки в регіоні'!$L1508,0)</f>
        <v>0</v>
      </c>
      <c r="D1508" s="1">
        <f>IF('Залишки в регіоні'!$B1508=Лист2!$D$1,'Залишки в регіоні'!$L1508,0)</f>
        <v>0</v>
      </c>
      <c r="E1508" s="1">
        <f>IF('Залишки в регіоні'!$B1508=Лист2!$E$1,'Залишки в регіоні'!$L1508,0)</f>
        <v>0</v>
      </c>
      <c r="F1508" s="1">
        <f>IF('Залишки в регіоні'!$B1508=Лист2!$F$1,'Залишки в регіоні'!$L1508,0)</f>
        <v>0</v>
      </c>
      <c r="G1508" s="1">
        <f>IF('Залишки в регіоні'!$B1508=Лист2!$G$1,'Залишки в регіоні'!$L1508,0)</f>
        <v>0</v>
      </c>
      <c r="H1508" s="1">
        <f>IF('Залишки в регіоні'!$B1508=Лист2!$H$1,'Залишки в регіоні'!$L1508,0)</f>
        <v>0</v>
      </c>
      <c r="I1508" s="1">
        <f>IF('Залишки в регіоні'!$B1508=Лист2!$I$1,'Залишки в регіоні'!$L1508,0)</f>
        <v>0</v>
      </c>
      <c r="J1508" s="1">
        <f>IF('Залишки в регіоні'!$B1508=Лист2!$J$1,'Залишки в регіоні'!$L1508,0)</f>
        <v>0</v>
      </c>
      <c r="K1508" s="1">
        <f>IF('[1]Залишки в регіоні'!$B1508=[1]Лист2!$K$1,'[1]Залишки в регіоні'!$L1508,0)</f>
        <v>0</v>
      </c>
      <c r="L1508" s="1">
        <f>IF('[1]Залишки в регіоні'!$B1508=[1]Лист2!$L$1,'[1]Залишки в регіоні'!$L1508,0)</f>
        <v>0</v>
      </c>
    </row>
    <row r="1509" spans="1:12" x14ac:dyDescent="0.2">
      <c r="A1509" s="1">
        <f>IF('Залишки в регіоні'!$B1509=Лист2!$A$1,'Залишки в регіоні'!$L1509,0)</f>
        <v>0</v>
      </c>
      <c r="B1509" s="1">
        <f>IF('Залишки в регіоні'!$B1509=Лист2!$B$1,'Залишки в регіоні'!$L1509,0)</f>
        <v>0</v>
      </c>
      <c r="C1509" s="1">
        <f>IF('Залишки в регіоні'!$B1509=Лист2!$C$1,'Залишки в регіоні'!$L1509,0)</f>
        <v>0</v>
      </c>
      <c r="D1509" s="1">
        <f>IF('Залишки в регіоні'!$B1509=Лист2!$D$1,'Залишки в регіоні'!$L1509,0)</f>
        <v>0</v>
      </c>
      <c r="E1509" s="1">
        <f>IF('Залишки в регіоні'!$B1509=Лист2!$E$1,'Залишки в регіоні'!$L1509,0)</f>
        <v>0</v>
      </c>
      <c r="F1509" s="1">
        <f>IF('Залишки в регіоні'!$B1509=Лист2!$F$1,'Залишки в регіоні'!$L1509,0)</f>
        <v>0</v>
      </c>
      <c r="G1509" s="1">
        <f>IF('Залишки в регіоні'!$B1509=Лист2!$G$1,'Залишки в регіоні'!$L1509,0)</f>
        <v>0</v>
      </c>
      <c r="H1509" s="1">
        <f>IF('Залишки в регіоні'!$B1509=Лист2!$H$1,'Залишки в регіоні'!$L1509,0)</f>
        <v>0</v>
      </c>
      <c r="I1509" s="1">
        <f>IF('Залишки в регіоні'!$B1509=Лист2!$I$1,'Залишки в регіоні'!$L1509,0)</f>
        <v>0</v>
      </c>
      <c r="J1509" s="1">
        <f>IF('Залишки в регіоні'!$B1509=Лист2!$J$1,'Залишки в регіоні'!$L1509,0)</f>
        <v>0</v>
      </c>
      <c r="K1509" s="1">
        <f>IF('[1]Залишки в регіоні'!$B1509=[1]Лист2!$K$1,'[1]Залишки в регіоні'!$L1509,0)</f>
        <v>0</v>
      </c>
      <c r="L1509" s="1">
        <f>IF('[1]Залишки в регіоні'!$B1509=[1]Лист2!$L$1,'[1]Залишки в регіоні'!$L1509,0)</f>
        <v>0</v>
      </c>
    </row>
    <row r="1510" spans="1:12" x14ac:dyDescent="0.2">
      <c r="A1510" s="1">
        <f>IF('Залишки в регіоні'!$B1510=Лист2!$A$1,'Залишки в регіоні'!$L1510,0)</f>
        <v>0</v>
      </c>
      <c r="B1510" s="1">
        <f>IF('Залишки в регіоні'!$B1510=Лист2!$B$1,'Залишки в регіоні'!$L1510,0)</f>
        <v>0</v>
      </c>
      <c r="C1510" s="1">
        <f>IF('Залишки в регіоні'!$B1510=Лист2!$C$1,'Залишки в регіоні'!$L1510,0)</f>
        <v>0</v>
      </c>
      <c r="D1510" s="1">
        <f>IF('Залишки в регіоні'!$B1510=Лист2!$D$1,'Залишки в регіоні'!$L1510,0)</f>
        <v>0</v>
      </c>
      <c r="E1510" s="1">
        <f>IF('Залишки в регіоні'!$B1510=Лист2!$E$1,'Залишки в регіоні'!$L1510,0)</f>
        <v>0</v>
      </c>
      <c r="F1510" s="1">
        <f>IF('Залишки в регіоні'!$B1510=Лист2!$F$1,'Залишки в регіоні'!$L1510,0)</f>
        <v>0</v>
      </c>
      <c r="G1510" s="1">
        <f>IF('Залишки в регіоні'!$B1510=Лист2!$G$1,'Залишки в регіоні'!$L1510,0)</f>
        <v>0</v>
      </c>
      <c r="H1510" s="1">
        <f>IF('Залишки в регіоні'!$B1510=Лист2!$H$1,'Залишки в регіоні'!$L1510,0)</f>
        <v>0</v>
      </c>
      <c r="I1510" s="1">
        <f>IF('Залишки в регіоні'!$B1510=Лист2!$I$1,'Залишки в регіоні'!$L1510,0)</f>
        <v>0</v>
      </c>
      <c r="J1510" s="1">
        <f>IF('Залишки в регіоні'!$B1510=Лист2!$J$1,'Залишки в регіоні'!$L1510,0)</f>
        <v>0</v>
      </c>
      <c r="K1510" s="1">
        <f>IF('[1]Залишки в регіоні'!$B1510=[1]Лист2!$K$1,'[1]Залишки в регіоні'!$L1510,0)</f>
        <v>0</v>
      </c>
      <c r="L1510" s="1">
        <f>IF('[1]Залишки в регіоні'!$B1510=[1]Лист2!$L$1,'[1]Залишки в регіоні'!$L1510,0)</f>
        <v>0</v>
      </c>
    </row>
    <row r="1511" spans="1:12" x14ac:dyDescent="0.2">
      <c r="A1511" s="1">
        <f>IF('Залишки в регіоні'!$B1511=Лист2!$A$1,'Залишки в регіоні'!$L1511,0)</f>
        <v>0</v>
      </c>
      <c r="B1511" s="1">
        <f>IF('Залишки в регіоні'!$B1511=Лист2!$B$1,'Залишки в регіоні'!$L1511,0)</f>
        <v>0</v>
      </c>
      <c r="C1511" s="1">
        <f>IF('Залишки в регіоні'!$B1511=Лист2!$C$1,'Залишки в регіоні'!$L1511,0)</f>
        <v>0</v>
      </c>
      <c r="D1511" s="1">
        <f>IF('Залишки в регіоні'!$B1511=Лист2!$D$1,'Залишки в регіоні'!$L1511,0)</f>
        <v>0</v>
      </c>
      <c r="E1511" s="1">
        <f>IF('Залишки в регіоні'!$B1511=Лист2!$E$1,'Залишки в регіоні'!$L1511,0)</f>
        <v>0</v>
      </c>
      <c r="F1511" s="1">
        <f>IF('Залишки в регіоні'!$B1511=Лист2!$F$1,'Залишки в регіоні'!$L1511,0)</f>
        <v>0</v>
      </c>
      <c r="G1511" s="1">
        <f>IF('Залишки в регіоні'!$B1511=Лист2!$G$1,'Залишки в регіоні'!$L1511,0)</f>
        <v>0</v>
      </c>
      <c r="H1511" s="1">
        <f>IF('Залишки в регіоні'!$B1511=Лист2!$H$1,'Залишки в регіоні'!$L1511,0)</f>
        <v>0</v>
      </c>
      <c r="I1511" s="1">
        <f>IF('Залишки в регіоні'!$B1511=Лист2!$I$1,'Залишки в регіоні'!$L1511,0)</f>
        <v>0</v>
      </c>
      <c r="J1511" s="1">
        <f>IF('Залишки в регіоні'!$B1511=Лист2!$J$1,'Залишки в регіоні'!$L1511,0)</f>
        <v>0</v>
      </c>
      <c r="K1511" s="1">
        <f>IF('[1]Залишки в регіоні'!$B1511=[1]Лист2!$K$1,'[1]Залишки в регіоні'!$L1511,0)</f>
        <v>0</v>
      </c>
      <c r="L1511" s="1">
        <f>IF('[1]Залишки в регіоні'!$B1511=[1]Лист2!$L$1,'[1]Залишки в регіоні'!$L1511,0)</f>
        <v>0</v>
      </c>
    </row>
    <row r="1512" spans="1:12" x14ac:dyDescent="0.2">
      <c r="A1512" s="1">
        <f>IF('Залишки в регіоні'!$B1512=Лист2!$A$1,'Залишки в регіоні'!$L1512,0)</f>
        <v>0</v>
      </c>
      <c r="B1512" s="1">
        <f>IF('Залишки в регіоні'!$B1512=Лист2!$B$1,'Залишки в регіоні'!$L1512,0)</f>
        <v>0</v>
      </c>
      <c r="C1512" s="1">
        <f>IF('Залишки в регіоні'!$B1512=Лист2!$C$1,'Залишки в регіоні'!$L1512,0)</f>
        <v>0</v>
      </c>
      <c r="D1512" s="1">
        <f>IF('Залишки в регіоні'!$B1512=Лист2!$D$1,'Залишки в регіоні'!$L1512,0)</f>
        <v>0</v>
      </c>
      <c r="E1512" s="1">
        <f>IF('Залишки в регіоні'!$B1512=Лист2!$E$1,'Залишки в регіоні'!$L1512,0)</f>
        <v>0</v>
      </c>
      <c r="F1512" s="1">
        <f>IF('Залишки в регіоні'!$B1512=Лист2!$F$1,'Залишки в регіоні'!$L1512,0)</f>
        <v>0</v>
      </c>
      <c r="G1512" s="1">
        <f>IF('Залишки в регіоні'!$B1512=Лист2!$G$1,'Залишки в регіоні'!$L1512,0)</f>
        <v>0</v>
      </c>
      <c r="H1512" s="1">
        <f>IF('Залишки в регіоні'!$B1512=Лист2!$H$1,'Залишки в регіоні'!$L1512,0)</f>
        <v>0</v>
      </c>
      <c r="I1512" s="1">
        <f>IF('Залишки в регіоні'!$B1512=Лист2!$I$1,'Залишки в регіоні'!$L1512,0)</f>
        <v>0</v>
      </c>
      <c r="J1512" s="1">
        <f>IF('Залишки в регіоні'!$B1512=Лист2!$J$1,'Залишки в регіоні'!$L1512,0)</f>
        <v>0</v>
      </c>
      <c r="K1512" s="1">
        <f>IF('[1]Залишки в регіоні'!$B1512=[1]Лист2!$K$1,'[1]Залишки в регіоні'!$L1512,0)</f>
        <v>0</v>
      </c>
      <c r="L1512" s="1">
        <f>IF('[1]Залишки в регіоні'!$B1512=[1]Лист2!$L$1,'[1]Залишки в регіоні'!$L1512,0)</f>
        <v>0</v>
      </c>
    </row>
    <row r="1513" spans="1:12" x14ac:dyDescent="0.2">
      <c r="A1513" s="1">
        <f>IF('Залишки в регіоні'!$B1513=Лист2!$A$1,'Залишки в регіоні'!$L1513,0)</f>
        <v>0</v>
      </c>
      <c r="B1513" s="1">
        <f>IF('Залишки в регіоні'!$B1513=Лист2!$B$1,'Залишки в регіоні'!$L1513,0)</f>
        <v>0</v>
      </c>
      <c r="C1513" s="1">
        <f>IF('Залишки в регіоні'!$B1513=Лист2!$C$1,'Залишки в регіоні'!$L1513,0)</f>
        <v>0</v>
      </c>
      <c r="D1513" s="1">
        <f>IF('Залишки в регіоні'!$B1513=Лист2!$D$1,'Залишки в регіоні'!$L1513,0)</f>
        <v>0</v>
      </c>
      <c r="E1513" s="1">
        <f>IF('Залишки в регіоні'!$B1513=Лист2!$E$1,'Залишки в регіоні'!$L1513,0)</f>
        <v>0</v>
      </c>
      <c r="F1513" s="1">
        <f>IF('Залишки в регіоні'!$B1513=Лист2!$F$1,'Залишки в регіоні'!$L1513,0)</f>
        <v>0</v>
      </c>
      <c r="G1513" s="1">
        <f>IF('Залишки в регіоні'!$B1513=Лист2!$G$1,'Залишки в регіоні'!$L1513,0)</f>
        <v>0</v>
      </c>
      <c r="H1513" s="1">
        <f>IF('Залишки в регіоні'!$B1513=Лист2!$H$1,'Залишки в регіоні'!$L1513,0)</f>
        <v>0</v>
      </c>
      <c r="I1513" s="1">
        <f>IF('Залишки в регіоні'!$B1513=Лист2!$I$1,'Залишки в регіоні'!$L1513,0)</f>
        <v>0</v>
      </c>
      <c r="J1513" s="1">
        <f>IF('Залишки в регіоні'!$B1513=Лист2!$J$1,'Залишки в регіоні'!$L1513,0)</f>
        <v>0</v>
      </c>
      <c r="K1513" s="1">
        <f>IF('[1]Залишки в регіоні'!$B1513=[1]Лист2!$K$1,'[1]Залишки в регіоні'!$L1513,0)</f>
        <v>0</v>
      </c>
      <c r="L1513" s="1">
        <f>IF('[1]Залишки в регіоні'!$B1513=[1]Лист2!$L$1,'[1]Залишки в регіоні'!$L1513,0)</f>
        <v>0</v>
      </c>
    </row>
    <row r="1514" spans="1:12" x14ac:dyDescent="0.2">
      <c r="A1514" s="1">
        <f>IF('Залишки в регіоні'!$B1514=Лист2!$A$1,'Залишки в регіоні'!$L1514,0)</f>
        <v>0</v>
      </c>
      <c r="B1514" s="1">
        <f>IF('Залишки в регіоні'!$B1514=Лист2!$B$1,'Залишки в регіоні'!$L1514,0)</f>
        <v>0</v>
      </c>
      <c r="C1514" s="1">
        <f>IF('Залишки в регіоні'!$B1514=Лист2!$C$1,'Залишки в регіоні'!$L1514,0)</f>
        <v>0</v>
      </c>
      <c r="D1514" s="1">
        <f>IF('Залишки в регіоні'!$B1514=Лист2!$D$1,'Залишки в регіоні'!$L1514,0)</f>
        <v>0</v>
      </c>
      <c r="E1514" s="1">
        <f>IF('Залишки в регіоні'!$B1514=Лист2!$E$1,'Залишки в регіоні'!$L1514,0)</f>
        <v>0</v>
      </c>
      <c r="F1514" s="1">
        <f>IF('Залишки в регіоні'!$B1514=Лист2!$F$1,'Залишки в регіоні'!$L1514,0)</f>
        <v>0</v>
      </c>
      <c r="G1514" s="1">
        <f>IF('Залишки в регіоні'!$B1514=Лист2!$G$1,'Залишки в регіоні'!$L1514,0)</f>
        <v>0</v>
      </c>
      <c r="H1514" s="1">
        <f>IF('Залишки в регіоні'!$B1514=Лист2!$H$1,'Залишки в регіоні'!$L1514,0)</f>
        <v>0</v>
      </c>
      <c r="I1514" s="1">
        <f>IF('Залишки в регіоні'!$B1514=Лист2!$I$1,'Залишки в регіоні'!$L1514,0)</f>
        <v>0</v>
      </c>
      <c r="J1514" s="1">
        <f>IF('Залишки в регіоні'!$B1514=Лист2!$J$1,'Залишки в регіоні'!$L1514,0)</f>
        <v>0</v>
      </c>
      <c r="K1514" s="1">
        <f>IF('[1]Залишки в регіоні'!$B1514=[1]Лист2!$K$1,'[1]Залишки в регіоні'!$L1514,0)</f>
        <v>0</v>
      </c>
      <c r="L1514" s="1">
        <f>IF('[1]Залишки в регіоні'!$B1514=[1]Лист2!$L$1,'[1]Залишки в регіоні'!$L1514,0)</f>
        <v>0</v>
      </c>
    </row>
    <row r="1515" spans="1:12" x14ac:dyDescent="0.2">
      <c r="A1515" s="1">
        <f>IF('Залишки в регіоні'!$B1515=Лист2!$A$1,'Залишки в регіоні'!$L1515,0)</f>
        <v>0</v>
      </c>
      <c r="B1515" s="1">
        <f>IF('Залишки в регіоні'!$B1515=Лист2!$B$1,'Залишки в регіоні'!$L1515,0)</f>
        <v>0</v>
      </c>
      <c r="C1515" s="1">
        <f>IF('Залишки в регіоні'!$B1515=Лист2!$C$1,'Залишки в регіоні'!$L1515,0)</f>
        <v>0</v>
      </c>
      <c r="D1515" s="1">
        <f>IF('Залишки в регіоні'!$B1515=Лист2!$D$1,'Залишки в регіоні'!$L1515,0)</f>
        <v>0</v>
      </c>
      <c r="E1515" s="1">
        <f>IF('Залишки в регіоні'!$B1515=Лист2!$E$1,'Залишки в регіоні'!$L1515,0)</f>
        <v>0</v>
      </c>
      <c r="F1515" s="1">
        <f>IF('Залишки в регіоні'!$B1515=Лист2!$F$1,'Залишки в регіоні'!$L1515,0)</f>
        <v>0</v>
      </c>
      <c r="G1515" s="1">
        <f>IF('Залишки в регіоні'!$B1515=Лист2!$G$1,'Залишки в регіоні'!$L1515,0)</f>
        <v>0</v>
      </c>
      <c r="H1515" s="1">
        <f>IF('Залишки в регіоні'!$B1515=Лист2!$H$1,'Залишки в регіоні'!$L1515,0)</f>
        <v>0</v>
      </c>
      <c r="I1515" s="1">
        <f>IF('Залишки в регіоні'!$B1515=Лист2!$I$1,'Залишки в регіоні'!$L1515,0)</f>
        <v>0</v>
      </c>
      <c r="J1515" s="1">
        <f>IF('Залишки в регіоні'!$B1515=Лист2!$J$1,'Залишки в регіоні'!$L1515,0)</f>
        <v>0</v>
      </c>
      <c r="K1515" s="1">
        <f>IF('[1]Залишки в регіоні'!$B1515=[1]Лист2!$K$1,'[1]Залишки в регіоні'!$L1515,0)</f>
        <v>0</v>
      </c>
      <c r="L1515" s="1">
        <f>IF('[1]Залишки в регіоні'!$B1515=[1]Лист2!$L$1,'[1]Залишки в регіоні'!$L1515,0)</f>
        <v>0</v>
      </c>
    </row>
    <row r="1516" spans="1:12" x14ac:dyDescent="0.2">
      <c r="A1516" s="1">
        <f>IF('Залишки в регіоні'!$B1516=Лист2!$A$1,'Залишки в регіоні'!$L1516,0)</f>
        <v>0</v>
      </c>
      <c r="B1516" s="1">
        <f>IF('Залишки в регіоні'!$B1516=Лист2!$B$1,'Залишки в регіоні'!$L1516,0)</f>
        <v>0</v>
      </c>
      <c r="C1516" s="1">
        <f>IF('Залишки в регіоні'!$B1516=Лист2!$C$1,'Залишки в регіоні'!$L1516,0)</f>
        <v>0</v>
      </c>
      <c r="D1516" s="1">
        <f>IF('Залишки в регіоні'!$B1516=Лист2!$D$1,'Залишки в регіоні'!$L1516,0)</f>
        <v>0</v>
      </c>
      <c r="E1516" s="1">
        <f>IF('Залишки в регіоні'!$B1516=Лист2!$E$1,'Залишки в регіоні'!$L1516,0)</f>
        <v>0</v>
      </c>
      <c r="F1516" s="1">
        <f>IF('Залишки в регіоні'!$B1516=Лист2!$F$1,'Залишки в регіоні'!$L1516,0)</f>
        <v>0</v>
      </c>
      <c r="G1516" s="1">
        <f>IF('Залишки в регіоні'!$B1516=Лист2!$G$1,'Залишки в регіоні'!$L1516,0)</f>
        <v>0</v>
      </c>
      <c r="H1516" s="1">
        <f>IF('Залишки в регіоні'!$B1516=Лист2!$H$1,'Залишки в регіоні'!$L1516,0)</f>
        <v>0</v>
      </c>
      <c r="I1516" s="1">
        <f>IF('Залишки в регіоні'!$B1516=Лист2!$I$1,'Залишки в регіоні'!$L1516,0)</f>
        <v>0</v>
      </c>
      <c r="J1516" s="1">
        <f>IF('Залишки в регіоні'!$B1516=Лист2!$J$1,'Залишки в регіоні'!$L1516,0)</f>
        <v>0</v>
      </c>
      <c r="K1516" s="1">
        <f>IF('[1]Залишки в регіоні'!$B1516=[1]Лист2!$K$1,'[1]Залишки в регіоні'!$L1516,0)</f>
        <v>0</v>
      </c>
      <c r="L1516" s="1">
        <f>IF('[1]Залишки в регіоні'!$B1516=[1]Лист2!$L$1,'[1]Залишки в регіоні'!$L1516,0)</f>
        <v>0</v>
      </c>
    </row>
    <row r="1517" spans="1:12" x14ac:dyDescent="0.2">
      <c r="A1517" s="1">
        <f>IF('Залишки в регіоні'!$B1517=Лист2!$A$1,'Залишки в регіоні'!$L1517,0)</f>
        <v>0</v>
      </c>
      <c r="B1517" s="1">
        <f>IF('Залишки в регіоні'!$B1517=Лист2!$B$1,'Залишки в регіоні'!$L1517,0)</f>
        <v>0</v>
      </c>
      <c r="C1517" s="1">
        <f>IF('Залишки в регіоні'!$B1517=Лист2!$C$1,'Залишки в регіоні'!$L1517,0)</f>
        <v>0</v>
      </c>
      <c r="D1517" s="1">
        <f>IF('Залишки в регіоні'!$B1517=Лист2!$D$1,'Залишки в регіоні'!$L1517,0)</f>
        <v>0</v>
      </c>
      <c r="E1517" s="1">
        <f>IF('Залишки в регіоні'!$B1517=Лист2!$E$1,'Залишки в регіоні'!$L1517,0)</f>
        <v>0</v>
      </c>
      <c r="F1517" s="1">
        <f>IF('Залишки в регіоні'!$B1517=Лист2!$F$1,'Залишки в регіоні'!$L1517,0)</f>
        <v>0</v>
      </c>
      <c r="G1517" s="1">
        <f>IF('Залишки в регіоні'!$B1517=Лист2!$G$1,'Залишки в регіоні'!$L1517,0)</f>
        <v>0</v>
      </c>
      <c r="H1517" s="1">
        <f>IF('Залишки в регіоні'!$B1517=Лист2!$H$1,'Залишки в регіоні'!$L1517,0)</f>
        <v>0</v>
      </c>
      <c r="I1517" s="1">
        <f>IF('Залишки в регіоні'!$B1517=Лист2!$I$1,'Залишки в регіоні'!$L1517,0)</f>
        <v>0</v>
      </c>
      <c r="J1517" s="1">
        <f>IF('Залишки в регіоні'!$B1517=Лист2!$J$1,'Залишки в регіоні'!$L1517,0)</f>
        <v>0</v>
      </c>
      <c r="K1517" s="1">
        <f>IF('[1]Залишки в регіоні'!$B1517=[1]Лист2!$K$1,'[1]Залишки в регіоні'!$L1517,0)</f>
        <v>0</v>
      </c>
      <c r="L1517" s="1">
        <f>IF('[1]Залишки в регіоні'!$B1517=[1]Лист2!$L$1,'[1]Залишки в регіоні'!$L1517,0)</f>
        <v>0</v>
      </c>
    </row>
    <row r="1518" spans="1:12" x14ac:dyDescent="0.2">
      <c r="A1518" s="1">
        <f>IF('Залишки в регіоні'!$B1518=Лист2!$A$1,'Залишки в регіоні'!$L1518,0)</f>
        <v>0</v>
      </c>
      <c r="B1518" s="1">
        <f>IF('Залишки в регіоні'!$B1518=Лист2!$B$1,'Залишки в регіоні'!$L1518,0)</f>
        <v>0</v>
      </c>
      <c r="C1518" s="1">
        <f>IF('Залишки в регіоні'!$B1518=Лист2!$C$1,'Залишки в регіоні'!$L1518,0)</f>
        <v>0</v>
      </c>
      <c r="D1518" s="1">
        <f>IF('Залишки в регіоні'!$B1518=Лист2!$D$1,'Залишки в регіоні'!$L1518,0)</f>
        <v>0</v>
      </c>
      <c r="E1518" s="1">
        <f>IF('Залишки в регіоні'!$B1518=Лист2!$E$1,'Залишки в регіоні'!$L1518,0)</f>
        <v>0</v>
      </c>
      <c r="F1518" s="1">
        <f>IF('Залишки в регіоні'!$B1518=Лист2!$F$1,'Залишки в регіоні'!$L1518,0)</f>
        <v>0</v>
      </c>
      <c r="G1518" s="1">
        <f>IF('Залишки в регіоні'!$B1518=Лист2!$G$1,'Залишки в регіоні'!$L1518,0)</f>
        <v>0</v>
      </c>
      <c r="H1518" s="1">
        <f>IF('Залишки в регіоні'!$B1518=Лист2!$H$1,'Залишки в регіоні'!$L1518,0)</f>
        <v>0</v>
      </c>
      <c r="I1518" s="1">
        <f>IF('Залишки в регіоні'!$B1518=Лист2!$I$1,'Залишки в регіоні'!$L1518,0)</f>
        <v>0</v>
      </c>
      <c r="J1518" s="1">
        <f>IF('Залишки в регіоні'!$B1518=Лист2!$J$1,'Залишки в регіоні'!$L1518,0)</f>
        <v>0</v>
      </c>
      <c r="K1518" s="1">
        <f>IF('[1]Залишки в регіоні'!$B1518=[1]Лист2!$K$1,'[1]Залишки в регіоні'!$L1518,0)</f>
        <v>0</v>
      </c>
      <c r="L1518" s="1">
        <f>IF('[1]Залишки в регіоні'!$B1518=[1]Лист2!$L$1,'[1]Залишки в регіоні'!$L1518,0)</f>
        <v>0</v>
      </c>
    </row>
    <row r="1519" spans="1:12" x14ac:dyDescent="0.2">
      <c r="A1519" s="1">
        <f>IF('Залишки в регіоні'!$B1519=Лист2!$A$1,'Залишки в регіоні'!$L1519,0)</f>
        <v>0</v>
      </c>
      <c r="B1519" s="1">
        <f>IF('Залишки в регіоні'!$B1519=Лист2!$B$1,'Залишки в регіоні'!$L1519,0)</f>
        <v>0</v>
      </c>
      <c r="C1519" s="1">
        <f>IF('Залишки в регіоні'!$B1519=Лист2!$C$1,'Залишки в регіоні'!$L1519,0)</f>
        <v>0</v>
      </c>
      <c r="D1519" s="1">
        <f>IF('Залишки в регіоні'!$B1519=Лист2!$D$1,'Залишки в регіоні'!$L1519,0)</f>
        <v>0</v>
      </c>
      <c r="E1519" s="1">
        <f>IF('Залишки в регіоні'!$B1519=Лист2!$E$1,'Залишки в регіоні'!$L1519,0)</f>
        <v>0</v>
      </c>
      <c r="F1519" s="1">
        <f>IF('Залишки в регіоні'!$B1519=Лист2!$F$1,'Залишки в регіоні'!$L1519,0)</f>
        <v>0</v>
      </c>
      <c r="G1519" s="1">
        <f>IF('Залишки в регіоні'!$B1519=Лист2!$G$1,'Залишки в регіоні'!$L1519,0)</f>
        <v>0</v>
      </c>
      <c r="H1519" s="1">
        <f>IF('Залишки в регіоні'!$B1519=Лист2!$H$1,'Залишки в регіоні'!$L1519,0)</f>
        <v>0</v>
      </c>
      <c r="I1519" s="1">
        <f>IF('Залишки в регіоні'!$B1519=Лист2!$I$1,'Залишки в регіоні'!$L1519,0)</f>
        <v>0</v>
      </c>
      <c r="J1519" s="1">
        <f>IF('Залишки в регіоні'!$B1519=Лист2!$J$1,'Залишки в регіоні'!$L1519,0)</f>
        <v>0</v>
      </c>
      <c r="K1519" s="1">
        <f>IF('[1]Залишки в регіоні'!$B1519=[1]Лист2!$K$1,'[1]Залишки в регіоні'!$L1519,0)</f>
        <v>0</v>
      </c>
      <c r="L1519" s="1">
        <f>IF('[1]Залишки в регіоні'!$B1519=[1]Лист2!$L$1,'[1]Залишки в регіоні'!$L1519,0)</f>
        <v>0</v>
      </c>
    </row>
    <row r="1520" spans="1:12" x14ac:dyDescent="0.2">
      <c r="A1520" s="1">
        <f>IF('Залишки в регіоні'!$B1520=Лист2!$A$1,'Залишки в регіоні'!$L1520,0)</f>
        <v>0</v>
      </c>
      <c r="B1520" s="1">
        <f>IF('Залишки в регіоні'!$B1520=Лист2!$B$1,'Залишки в регіоні'!$L1520,0)</f>
        <v>0</v>
      </c>
      <c r="C1520" s="1">
        <f>IF('Залишки в регіоні'!$B1520=Лист2!$C$1,'Залишки в регіоні'!$L1520,0)</f>
        <v>0</v>
      </c>
      <c r="D1520" s="1">
        <f>IF('Залишки в регіоні'!$B1520=Лист2!$D$1,'Залишки в регіоні'!$L1520,0)</f>
        <v>0</v>
      </c>
      <c r="E1520" s="1">
        <f>IF('Залишки в регіоні'!$B1520=Лист2!$E$1,'Залишки в регіоні'!$L1520,0)</f>
        <v>0</v>
      </c>
      <c r="F1520" s="1">
        <f>IF('Залишки в регіоні'!$B1520=Лист2!$F$1,'Залишки в регіоні'!$L1520,0)</f>
        <v>0</v>
      </c>
      <c r="G1520" s="1">
        <f>IF('Залишки в регіоні'!$B1520=Лист2!$G$1,'Залишки в регіоні'!$L1520,0)</f>
        <v>0</v>
      </c>
      <c r="H1520" s="1">
        <f>IF('Залишки в регіоні'!$B1520=Лист2!$H$1,'Залишки в регіоні'!$L1520,0)</f>
        <v>0</v>
      </c>
      <c r="I1520" s="1">
        <f>IF('Залишки в регіоні'!$B1520=Лист2!$I$1,'Залишки в регіоні'!$L1520,0)</f>
        <v>0</v>
      </c>
      <c r="J1520" s="1">
        <f>IF('Залишки в регіоні'!$B1520=Лист2!$J$1,'Залишки в регіоні'!$L1520,0)</f>
        <v>0</v>
      </c>
      <c r="K1520" s="1">
        <f>IF('[1]Залишки в регіоні'!$B1520=[1]Лист2!$K$1,'[1]Залишки в регіоні'!$L1520,0)</f>
        <v>0</v>
      </c>
      <c r="L1520" s="1">
        <f>IF('[1]Залишки в регіоні'!$B1520=[1]Лист2!$L$1,'[1]Залишки в регіоні'!$L1520,0)</f>
        <v>0</v>
      </c>
    </row>
    <row r="1521" spans="1:12" x14ac:dyDescent="0.2">
      <c r="A1521" s="1">
        <f>IF('Залишки в регіоні'!$B1521=Лист2!$A$1,'Залишки в регіоні'!$L1521,0)</f>
        <v>0</v>
      </c>
      <c r="B1521" s="1">
        <f>IF('Залишки в регіоні'!$B1521=Лист2!$B$1,'Залишки в регіоні'!$L1521,0)</f>
        <v>0</v>
      </c>
      <c r="C1521" s="1">
        <f>IF('Залишки в регіоні'!$B1521=Лист2!$C$1,'Залишки в регіоні'!$L1521,0)</f>
        <v>0</v>
      </c>
      <c r="D1521" s="1">
        <f>IF('Залишки в регіоні'!$B1521=Лист2!$D$1,'Залишки в регіоні'!$L1521,0)</f>
        <v>0</v>
      </c>
      <c r="E1521" s="1">
        <f>IF('Залишки в регіоні'!$B1521=Лист2!$E$1,'Залишки в регіоні'!$L1521,0)</f>
        <v>0</v>
      </c>
      <c r="F1521" s="1">
        <f>IF('Залишки в регіоні'!$B1521=Лист2!$F$1,'Залишки в регіоні'!$L1521,0)</f>
        <v>0</v>
      </c>
      <c r="G1521" s="1">
        <f>IF('Залишки в регіоні'!$B1521=Лист2!$G$1,'Залишки в регіоні'!$L1521,0)</f>
        <v>0</v>
      </c>
      <c r="H1521" s="1">
        <f>IF('Залишки в регіоні'!$B1521=Лист2!$H$1,'Залишки в регіоні'!$L1521,0)</f>
        <v>0</v>
      </c>
      <c r="I1521" s="1">
        <f>IF('Залишки в регіоні'!$B1521=Лист2!$I$1,'Залишки в регіоні'!$L1521,0)</f>
        <v>0</v>
      </c>
      <c r="J1521" s="1">
        <f>IF('Залишки в регіоні'!$B1521=Лист2!$J$1,'Залишки в регіоні'!$L1521,0)</f>
        <v>0</v>
      </c>
      <c r="K1521" s="1">
        <f>IF('[1]Залишки в регіоні'!$B1521=[1]Лист2!$K$1,'[1]Залишки в регіоні'!$L1521,0)</f>
        <v>0</v>
      </c>
      <c r="L1521" s="1">
        <f>IF('[1]Залишки в регіоні'!$B1521=[1]Лист2!$L$1,'[1]Залишки в регіоні'!$L1521,0)</f>
        <v>0</v>
      </c>
    </row>
    <row r="1522" spans="1:12" x14ac:dyDescent="0.2">
      <c r="A1522" s="1">
        <f>IF('Залишки в регіоні'!$B1522=Лист2!$A$1,'Залишки в регіоні'!$L1522,0)</f>
        <v>0</v>
      </c>
      <c r="B1522" s="1">
        <f>IF('Залишки в регіоні'!$B1522=Лист2!$B$1,'Залишки в регіоні'!$L1522,0)</f>
        <v>0</v>
      </c>
      <c r="C1522" s="1">
        <f>IF('Залишки в регіоні'!$B1522=Лист2!$C$1,'Залишки в регіоні'!$L1522,0)</f>
        <v>0</v>
      </c>
      <c r="D1522" s="1">
        <f>IF('Залишки в регіоні'!$B1522=Лист2!$D$1,'Залишки в регіоні'!$L1522,0)</f>
        <v>0</v>
      </c>
      <c r="E1522" s="1">
        <f>IF('Залишки в регіоні'!$B1522=Лист2!$E$1,'Залишки в регіоні'!$L1522,0)</f>
        <v>0</v>
      </c>
      <c r="F1522" s="1">
        <f>IF('Залишки в регіоні'!$B1522=Лист2!$F$1,'Залишки в регіоні'!$L1522,0)</f>
        <v>0</v>
      </c>
      <c r="G1522" s="1">
        <f>IF('Залишки в регіоні'!$B1522=Лист2!$G$1,'Залишки в регіоні'!$L1522,0)</f>
        <v>0</v>
      </c>
      <c r="H1522" s="1">
        <f>IF('Залишки в регіоні'!$B1522=Лист2!$H$1,'Залишки в регіоні'!$L1522,0)</f>
        <v>0</v>
      </c>
      <c r="I1522" s="1">
        <f>IF('Залишки в регіоні'!$B1522=Лист2!$I$1,'Залишки в регіоні'!$L1522,0)</f>
        <v>0</v>
      </c>
      <c r="J1522" s="1">
        <f>IF('Залишки в регіоні'!$B1522=Лист2!$J$1,'Залишки в регіоні'!$L1522,0)</f>
        <v>0</v>
      </c>
      <c r="K1522" s="1">
        <f>IF('[1]Залишки в регіоні'!$B1522=[1]Лист2!$K$1,'[1]Залишки в регіоні'!$L1522,0)</f>
        <v>0</v>
      </c>
      <c r="L1522" s="1">
        <f>IF('[1]Залишки в регіоні'!$B1522=[1]Лист2!$L$1,'[1]Залишки в регіоні'!$L1522,0)</f>
        <v>0</v>
      </c>
    </row>
    <row r="1523" spans="1:12" x14ac:dyDescent="0.2">
      <c r="A1523" s="1">
        <f>IF('Залишки в регіоні'!$B1523=Лист2!$A$1,'Залишки в регіоні'!$L1523,0)</f>
        <v>0</v>
      </c>
      <c r="B1523" s="1">
        <f>IF('Залишки в регіоні'!$B1523=Лист2!$B$1,'Залишки в регіоні'!$L1523,0)</f>
        <v>0</v>
      </c>
      <c r="C1523" s="1">
        <f>IF('Залишки в регіоні'!$B1523=Лист2!$C$1,'Залишки в регіоні'!$L1523,0)</f>
        <v>0</v>
      </c>
      <c r="D1523" s="1">
        <f>IF('Залишки в регіоні'!$B1523=Лист2!$D$1,'Залишки в регіоні'!$L1523,0)</f>
        <v>0</v>
      </c>
      <c r="E1523" s="1">
        <f>IF('Залишки в регіоні'!$B1523=Лист2!$E$1,'Залишки в регіоні'!$L1523,0)</f>
        <v>0</v>
      </c>
      <c r="F1523" s="1">
        <f>IF('Залишки в регіоні'!$B1523=Лист2!$F$1,'Залишки в регіоні'!$L1523,0)</f>
        <v>0</v>
      </c>
      <c r="G1523" s="1">
        <f>IF('Залишки в регіоні'!$B1523=Лист2!$G$1,'Залишки в регіоні'!$L1523,0)</f>
        <v>0</v>
      </c>
      <c r="H1523" s="1">
        <f>IF('Залишки в регіоні'!$B1523=Лист2!$H$1,'Залишки в регіоні'!$L1523,0)</f>
        <v>0</v>
      </c>
      <c r="I1523" s="1">
        <f>IF('Залишки в регіоні'!$B1523=Лист2!$I$1,'Залишки в регіоні'!$L1523,0)</f>
        <v>0</v>
      </c>
      <c r="J1523" s="1">
        <f>IF('Залишки в регіоні'!$B1523=Лист2!$J$1,'Залишки в регіоні'!$L1523,0)</f>
        <v>0</v>
      </c>
      <c r="K1523" s="1">
        <f>IF('[1]Залишки в регіоні'!$B1523=[1]Лист2!$K$1,'[1]Залишки в регіоні'!$L1523,0)</f>
        <v>0</v>
      </c>
      <c r="L1523" s="1">
        <f>IF('[1]Залишки в регіоні'!$B1523=[1]Лист2!$L$1,'[1]Залишки в регіоні'!$L1523,0)</f>
        <v>0</v>
      </c>
    </row>
    <row r="1524" spans="1:12" x14ac:dyDescent="0.2">
      <c r="A1524" s="1">
        <f>IF('Залишки в регіоні'!$B1524=Лист2!$A$1,'Залишки в регіоні'!$L1524,0)</f>
        <v>0</v>
      </c>
      <c r="B1524" s="1">
        <f>IF('Залишки в регіоні'!$B1524=Лист2!$B$1,'Залишки в регіоні'!$L1524,0)</f>
        <v>0</v>
      </c>
      <c r="C1524" s="1">
        <f>IF('Залишки в регіоні'!$B1524=Лист2!$C$1,'Залишки в регіоні'!$L1524,0)</f>
        <v>0</v>
      </c>
      <c r="D1524" s="1">
        <f>IF('Залишки в регіоні'!$B1524=Лист2!$D$1,'Залишки в регіоні'!$L1524,0)</f>
        <v>0</v>
      </c>
      <c r="E1524" s="1">
        <f>IF('Залишки в регіоні'!$B1524=Лист2!$E$1,'Залишки в регіоні'!$L1524,0)</f>
        <v>0</v>
      </c>
      <c r="F1524" s="1">
        <f>IF('Залишки в регіоні'!$B1524=Лист2!$F$1,'Залишки в регіоні'!$L1524,0)</f>
        <v>0</v>
      </c>
      <c r="G1524" s="1">
        <f>IF('Залишки в регіоні'!$B1524=Лист2!$G$1,'Залишки в регіоні'!$L1524,0)</f>
        <v>0</v>
      </c>
      <c r="H1524" s="1">
        <f>IF('Залишки в регіоні'!$B1524=Лист2!$H$1,'Залишки в регіоні'!$L1524,0)</f>
        <v>0</v>
      </c>
      <c r="I1524" s="1">
        <f>IF('Залишки в регіоні'!$B1524=Лист2!$I$1,'Залишки в регіоні'!$L1524,0)</f>
        <v>0</v>
      </c>
      <c r="J1524" s="1">
        <f>IF('Залишки в регіоні'!$B1524=Лист2!$J$1,'Залишки в регіоні'!$L1524,0)</f>
        <v>0</v>
      </c>
      <c r="K1524" s="1">
        <f>IF('[1]Залишки в регіоні'!$B1524=[1]Лист2!$K$1,'[1]Залишки в регіоні'!$L1524,0)</f>
        <v>0</v>
      </c>
      <c r="L1524" s="1">
        <f>IF('[1]Залишки в регіоні'!$B1524=[1]Лист2!$L$1,'[1]Залишки в регіоні'!$L1524,0)</f>
        <v>0</v>
      </c>
    </row>
    <row r="1525" spans="1:12" x14ac:dyDescent="0.2">
      <c r="A1525" s="1">
        <f>IF('Залишки в регіоні'!$B1525=Лист2!$A$1,'Залишки в регіоні'!$L1525,0)</f>
        <v>0</v>
      </c>
      <c r="B1525" s="1">
        <f>IF('Залишки в регіоні'!$B1525=Лист2!$B$1,'Залишки в регіоні'!$L1525,0)</f>
        <v>0</v>
      </c>
      <c r="C1525" s="1">
        <f>IF('Залишки в регіоні'!$B1525=Лист2!$C$1,'Залишки в регіоні'!$L1525,0)</f>
        <v>0</v>
      </c>
      <c r="D1525" s="1">
        <f>IF('Залишки в регіоні'!$B1525=Лист2!$D$1,'Залишки в регіоні'!$L1525,0)</f>
        <v>0</v>
      </c>
      <c r="E1525" s="1">
        <f>IF('Залишки в регіоні'!$B1525=Лист2!$E$1,'Залишки в регіоні'!$L1525,0)</f>
        <v>0</v>
      </c>
      <c r="F1525" s="1">
        <f>IF('Залишки в регіоні'!$B1525=Лист2!$F$1,'Залишки в регіоні'!$L1525,0)</f>
        <v>0</v>
      </c>
      <c r="G1525" s="1">
        <f>IF('Залишки в регіоні'!$B1525=Лист2!$G$1,'Залишки в регіоні'!$L1525,0)</f>
        <v>0</v>
      </c>
      <c r="H1525" s="1">
        <f>IF('Залишки в регіоні'!$B1525=Лист2!$H$1,'Залишки в регіоні'!$L1525,0)</f>
        <v>0</v>
      </c>
      <c r="I1525" s="1">
        <f>IF('Залишки в регіоні'!$B1525=Лист2!$I$1,'Залишки в регіоні'!$L1525,0)</f>
        <v>0</v>
      </c>
      <c r="J1525" s="1">
        <f>IF('Залишки в регіоні'!$B1525=Лист2!$J$1,'Залишки в регіоні'!$L1525,0)</f>
        <v>0</v>
      </c>
      <c r="K1525" s="1">
        <f>IF('[1]Залишки в регіоні'!$B1525=[1]Лист2!$K$1,'[1]Залишки в регіоні'!$L1525,0)</f>
        <v>0</v>
      </c>
      <c r="L1525" s="1">
        <f>IF('[1]Залишки в регіоні'!$B1525=[1]Лист2!$L$1,'[1]Залишки в регіоні'!$L1525,0)</f>
        <v>0</v>
      </c>
    </row>
    <row r="1526" spans="1:12" x14ac:dyDescent="0.2">
      <c r="A1526" s="1">
        <f>IF('Залишки в регіоні'!$B1526=Лист2!$A$1,'Залишки в регіоні'!$L1526,0)</f>
        <v>0</v>
      </c>
      <c r="B1526" s="1">
        <f>IF('Залишки в регіоні'!$B1526=Лист2!$B$1,'Залишки в регіоні'!$L1526,0)</f>
        <v>0</v>
      </c>
      <c r="C1526" s="1">
        <f>IF('Залишки в регіоні'!$B1526=Лист2!$C$1,'Залишки в регіоні'!$L1526,0)</f>
        <v>0</v>
      </c>
      <c r="D1526" s="1">
        <f>IF('Залишки в регіоні'!$B1526=Лист2!$D$1,'Залишки в регіоні'!$L1526,0)</f>
        <v>0</v>
      </c>
      <c r="E1526" s="1">
        <f>IF('Залишки в регіоні'!$B1526=Лист2!$E$1,'Залишки в регіоні'!$L1526,0)</f>
        <v>0</v>
      </c>
      <c r="F1526" s="1">
        <f>IF('Залишки в регіоні'!$B1526=Лист2!$F$1,'Залишки в регіоні'!$L1526,0)</f>
        <v>0</v>
      </c>
      <c r="G1526" s="1">
        <f>IF('Залишки в регіоні'!$B1526=Лист2!$G$1,'Залишки в регіоні'!$L1526,0)</f>
        <v>0</v>
      </c>
      <c r="H1526" s="1">
        <f>IF('Залишки в регіоні'!$B1526=Лист2!$H$1,'Залишки в регіоні'!$L1526,0)</f>
        <v>0</v>
      </c>
      <c r="I1526" s="1">
        <f>IF('Залишки в регіоні'!$B1526=Лист2!$I$1,'Залишки в регіоні'!$L1526,0)</f>
        <v>0</v>
      </c>
      <c r="J1526" s="1">
        <f>IF('Залишки в регіоні'!$B1526=Лист2!$J$1,'Залишки в регіоні'!$L1526,0)</f>
        <v>0</v>
      </c>
      <c r="K1526" s="1">
        <f>IF('[1]Залишки в регіоні'!$B1526=[1]Лист2!$K$1,'[1]Залишки в регіоні'!$L1526,0)</f>
        <v>0</v>
      </c>
      <c r="L1526" s="1">
        <f>IF('[1]Залишки в регіоні'!$B1526=[1]Лист2!$L$1,'[1]Залишки в регіоні'!$L1526,0)</f>
        <v>0</v>
      </c>
    </row>
    <row r="1527" spans="1:12" x14ac:dyDescent="0.2">
      <c r="A1527" s="1">
        <f>IF('Залишки в регіоні'!$B1527=Лист2!$A$1,'Залишки в регіоні'!$L1527,0)</f>
        <v>0</v>
      </c>
      <c r="B1527" s="1">
        <f>IF('Залишки в регіоні'!$B1527=Лист2!$B$1,'Залишки в регіоні'!$L1527,0)</f>
        <v>0</v>
      </c>
      <c r="C1527" s="1">
        <f>IF('Залишки в регіоні'!$B1527=Лист2!$C$1,'Залишки в регіоні'!$L1527,0)</f>
        <v>0</v>
      </c>
      <c r="D1527" s="1">
        <f>IF('Залишки в регіоні'!$B1527=Лист2!$D$1,'Залишки в регіоні'!$L1527,0)</f>
        <v>0</v>
      </c>
      <c r="E1527" s="1">
        <f>IF('Залишки в регіоні'!$B1527=Лист2!$E$1,'Залишки в регіоні'!$L1527,0)</f>
        <v>0</v>
      </c>
      <c r="F1527" s="1">
        <f>IF('Залишки в регіоні'!$B1527=Лист2!$F$1,'Залишки в регіоні'!$L1527,0)</f>
        <v>0</v>
      </c>
      <c r="G1527" s="1">
        <f>IF('Залишки в регіоні'!$B1527=Лист2!$G$1,'Залишки в регіоні'!$L1527,0)</f>
        <v>0</v>
      </c>
      <c r="H1527" s="1">
        <f>IF('Залишки в регіоні'!$B1527=Лист2!$H$1,'Залишки в регіоні'!$L1527,0)</f>
        <v>0</v>
      </c>
      <c r="I1527" s="1">
        <f>IF('Залишки в регіоні'!$B1527=Лист2!$I$1,'Залишки в регіоні'!$L1527,0)</f>
        <v>0</v>
      </c>
      <c r="J1527" s="1">
        <f>IF('Залишки в регіоні'!$B1527=Лист2!$J$1,'Залишки в регіоні'!$L1527,0)</f>
        <v>0</v>
      </c>
      <c r="K1527" s="1">
        <f>IF('[1]Залишки в регіоні'!$B1527=[1]Лист2!$K$1,'[1]Залишки в регіоні'!$L1527,0)</f>
        <v>0</v>
      </c>
      <c r="L1527" s="1">
        <f>IF('[1]Залишки в регіоні'!$B1527=[1]Лист2!$L$1,'[1]Залишки в регіоні'!$L1527,0)</f>
        <v>0</v>
      </c>
    </row>
    <row r="1528" spans="1:12" x14ac:dyDescent="0.2">
      <c r="A1528" s="1">
        <f>IF('Залишки в регіоні'!$B1528=Лист2!$A$1,'Залишки в регіоні'!$L1528,0)</f>
        <v>0</v>
      </c>
      <c r="B1528" s="1">
        <f>IF('Залишки в регіоні'!$B1528=Лист2!$B$1,'Залишки в регіоні'!$L1528,0)</f>
        <v>0</v>
      </c>
      <c r="C1528" s="1">
        <f>IF('Залишки в регіоні'!$B1528=Лист2!$C$1,'Залишки в регіоні'!$L1528,0)</f>
        <v>0</v>
      </c>
      <c r="D1528" s="1">
        <f>IF('Залишки в регіоні'!$B1528=Лист2!$D$1,'Залишки в регіоні'!$L1528,0)</f>
        <v>0</v>
      </c>
      <c r="E1528" s="1">
        <f>IF('Залишки в регіоні'!$B1528=Лист2!$E$1,'Залишки в регіоні'!$L1528,0)</f>
        <v>0</v>
      </c>
      <c r="F1528" s="1">
        <f>IF('Залишки в регіоні'!$B1528=Лист2!$F$1,'Залишки в регіоні'!$L1528,0)</f>
        <v>0</v>
      </c>
      <c r="G1528" s="1">
        <f>IF('Залишки в регіоні'!$B1528=Лист2!$G$1,'Залишки в регіоні'!$L1528,0)</f>
        <v>0</v>
      </c>
      <c r="H1528" s="1">
        <f>IF('Залишки в регіоні'!$B1528=Лист2!$H$1,'Залишки в регіоні'!$L1528,0)</f>
        <v>0</v>
      </c>
      <c r="I1528" s="1">
        <f>IF('Залишки в регіоні'!$B1528=Лист2!$I$1,'Залишки в регіоні'!$L1528,0)</f>
        <v>0</v>
      </c>
      <c r="J1528" s="1">
        <f>IF('Залишки в регіоні'!$B1528=Лист2!$J$1,'Залишки в регіоні'!$L1528,0)</f>
        <v>0</v>
      </c>
      <c r="K1528" s="1">
        <f>IF('[1]Залишки в регіоні'!$B1528=[1]Лист2!$K$1,'[1]Залишки в регіоні'!$L1528,0)</f>
        <v>0</v>
      </c>
      <c r="L1528" s="1">
        <f>IF('[1]Залишки в регіоні'!$B1528=[1]Лист2!$L$1,'[1]Залишки в регіоні'!$L1528,0)</f>
        <v>0</v>
      </c>
    </row>
    <row r="1529" spans="1:12" x14ac:dyDescent="0.2">
      <c r="A1529" s="1">
        <f>IF('Залишки в регіоні'!$B1529=Лист2!$A$1,'Залишки в регіоні'!$L1529,0)</f>
        <v>0</v>
      </c>
      <c r="B1529" s="1">
        <f>IF('Залишки в регіоні'!$B1529=Лист2!$B$1,'Залишки в регіоні'!$L1529,0)</f>
        <v>0</v>
      </c>
      <c r="C1529" s="1">
        <f>IF('Залишки в регіоні'!$B1529=Лист2!$C$1,'Залишки в регіоні'!$L1529,0)</f>
        <v>0</v>
      </c>
      <c r="D1529" s="1">
        <f>IF('Залишки в регіоні'!$B1529=Лист2!$D$1,'Залишки в регіоні'!$L1529,0)</f>
        <v>0</v>
      </c>
      <c r="E1529" s="1">
        <f>IF('Залишки в регіоні'!$B1529=Лист2!$E$1,'Залишки в регіоні'!$L1529,0)</f>
        <v>0</v>
      </c>
      <c r="F1529" s="1">
        <f>IF('Залишки в регіоні'!$B1529=Лист2!$F$1,'Залишки в регіоні'!$L1529,0)</f>
        <v>0</v>
      </c>
      <c r="G1529" s="1">
        <f>IF('Залишки в регіоні'!$B1529=Лист2!$G$1,'Залишки в регіоні'!$L1529,0)</f>
        <v>0</v>
      </c>
      <c r="H1529" s="1">
        <f>IF('Залишки в регіоні'!$B1529=Лист2!$H$1,'Залишки в регіоні'!$L1529,0)</f>
        <v>0</v>
      </c>
      <c r="I1529" s="1">
        <f>IF('Залишки в регіоні'!$B1529=Лист2!$I$1,'Залишки в регіоні'!$L1529,0)</f>
        <v>0</v>
      </c>
      <c r="J1529" s="1">
        <f>IF('Залишки в регіоні'!$B1529=Лист2!$J$1,'Залишки в регіоні'!$L1529,0)</f>
        <v>0</v>
      </c>
      <c r="K1529" s="1">
        <f>IF('[1]Залишки в регіоні'!$B1529=[1]Лист2!$K$1,'[1]Залишки в регіоні'!$L1529,0)</f>
        <v>0</v>
      </c>
      <c r="L1529" s="1">
        <f>IF('[1]Залишки в регіоні'!$B1529=[1]Лист2!$L$1,'[1]Залишки в регіоні'!$L1529,0)</f>
        <v>0</v>
      </c>
    </row>
    <row r="1530" spans="1:12" x14ac:dyDescent="0.2">
      <c r="A1530" s="1">
        <f>IF('Залишки в регіоні'!$B1530=Лист2!$A$1,'Залишки в регіоні'!$L1530,0)</f>
        <v>0</v>
      </c>
      <c r="B1530" s="1">
        <f>IF('Залишки в регіоні'!$B1530=Лист2!$B$1,'Залишки в регіоні'!$L1530,0)</f>
        <v>0</v>
      </c>
      <c r="C1530" s="1">
        <f>IF('Залишки в регіоні'!$B1530=Лист2!$C$1,'Залишки в регіоні'!$L1530,0)</f>
        <v>0</v>
      </c>
      <c r="D1530" s="1">
        <f>IF('Залишки в регіоні'!$B1530=Лист2!$D$1,'Залишки в регіоні'!$L1530,0)</f>
        <v>0</v>
      </c>
      <c r="E1530" s="1">
        <f>IF('Залишки в регіоні'!$B1530=Лист2!$E$1,'Залишки в регіоні'!$L1530,0)</f>
        <v>0</v>
      </c>
      <c r="F1530" s="1">
        <f>IF('Залишки в регіоні'!$B1530=Лист2!$F$1,'Залишки в регіоні'!$L1530,0)</f>
        <v>0</v>
      </c>
      <c r="G1530" s="1">
        <f>IF('Залишки в регіоні'!$B1530=Лист2!$G$1,'Залишки в регіоні'!$L1530,0)</f>
        <v>0</v>
      </c>
      <c r="H1530" s="1">
        <f>IF('Залишки в регіоні'!$B1530=Лист2!$H$1,'Залишки в регіоні'!$L1530,0)</f>
        <v>0</v>
      </c>
      <c r="I1530" s="1">
        <f>IF('Залишки в регіоні'!$B1530=Лист2!$I$1,'Залишки в регіоні'!$L1530,0)</f>
        <v>0</v>
      </c>
      <c r="J1530" s="1">
        <f>IF('Залишки в регіоні'!$B1530=Лист2!$J$1,'Залишки в регіоні'!$L1530,0)</f>
        <v>0</v>
      </c>
      <c r="K1530" s="1">
        <f>IF('[1]Залишки в регіоні'!$B1530=[1]Лист2!$K$1,'[1]Залишки в регіоні'!$L1530,0)</f>
        <v>0</v>
      </c>
      <c r="L1530" s="1">
        <f>IF('[1]Залишки в регіоні'!$B1530=[1]Лист2!$L$1,'[1]Залишки в регіоні'!$L1530,0)</f>
        <v>0</v>
      </c>
    </row>
    <row r="1531" spans="1:12" x14ac:dyDescent="0.2">
      <c r="A1531" s="1">
        <f>IF('Залишки в регіоні'!$B1531=Лист2!$A$1,'Залишки в регіоні'!$L1531,0)</f>
        <v>0</v>
      </c>
      <c r="B1531" s="1">
        <f>IF('Залишки в регіоні'!$B1531=Лист2!$B$1,'Залишки в регіоні'!$L1531,0)</f>
        <v>0</v>
      </c>
      <c r="C1531" s="1">
        <f>IF('Залишки в регіоні'!$B1531=Лист2!$C$1,'Залишки в регіоні'!$L1531,0)</f>
        <v>0</v>
      </c>
      <c r="D1531" s="1">
        <f>IF('Залишки в регіоні'!$B1531=Лист2!$D$1,'Залишки в регіоні'!$L1531,0)</f>
        <v>0</v>
      </c>
      <c r="E1531" s="1">
        <f>IF('Залишки в регіоні'!$B1531=Лист2!$E$1,'Залишки в регіоні'!$L1531,0)</f>
        <v>0</v>
      </c>
      <c r="F1531" s="1">
        <f>IF('Залишки в регіоні'!$B1531=Лист2!$F$1,'Залишки в регіоні'!$L1531,0)</f>
        <v>0</v>
      </c>
      <c r="G1531" s="1">
        <f>IF('Залишки в регіоні'!$B1531=Лист2!$G$1,'Залишки в регіоні'!$L1531,0)</f>
        <v>0</v>
      </c>
      <c r="H1531" s="1">
        <f>IF('Залишки в регіоні'!$B1531=Лист2!$H$1,'Залишки в регіоні'!$L1531,0)</f>
        <v>0</v>
      </c>
      <c r="I1531" s="1">
        <f>IF('Залишки в регіоні'!$B1531=Лист2!$I$1,'Залишки в регіоні'!$L1531,0)</f>
        <v>0</v>
      </c>
      <c r="J1531" s="1">
        <f>IF('Залишки в регіоні'!$B1531=Лист2!$J$1,'Залишки в регіоні'!$L1531,0)</f>
        <v>0</v>
      </c>
      <c r="K1531" s="1">
        <f>IF('[1]Залишки в регіоні'!$B1531=[1]Лист2!$K$1,'[1]Залишки в регіоні'!$L1531,0)</f>
        <v>0</v>
      </c>
      <c r="L1531" s="1">
        <f>IF('[1]Залишки в регіоні'!$B1531=[1]Лист2!$L$1,'[1]Залишки в регіоні'!$L1531,0)</f>
        <v>0</v>
      </c>
    </row>
    <row r="1532" spans="1:12" x14ac:dyDescent="0.2">
      <c r="A1532" s="1">
        <f>IF('Залишки в регіоні'!$B1532=Лист2!$A$1,'Залишки в регіоні'!$L1532,0)</f>
        <v>0</v>
      </c>
      <c r="B1532" s="1">
        <f>IF('Залишки в регіоні'!$B1532=Лист2!$B$1,'Залишки в регіоні'!$L1532,0)</f>
        <v>0</v>
      </c>
      <c r="C1532" s="1">
        <f>IF('Залишки в регіоні'!$B1532=Лист2!$C$1,'Залишки в регіоні'!$L1532,0)</f>
        <v>0</v>
      </c>
      <c r="D1532" s="1">
        <f>IF('Залишки в регіоні'!$B1532=Лист2!$D$1,'Залишки в регіоні'!$L1532,0)</f>
        <v>0</v>
      </c>
      <c r="E1532" s="1">
        <f>IF('Залишки в регіоні'!$B1532=Лист2!$E$1,'Залишки в регіоні'!$L1532,0)</f>
        <v>0</v>
      </c>
      <c r="F1532" s="1">
        <f>IF('Залишки в регіоні'!$B1532=Лист2!$F$1,'Залишки в регіоні'!$L1532,0)</f>
        <v>0</v>
      </c>
      <c r="G1532" s="1">
        <f>IF('Залишки в регіоні'!$B1532=Лист2!$G$1,'Залишки в регіоні'!$L1532,0)</f>
        <v>0</v>
      </c>
      <c r="H1532" s="1">
        <f>IF('Залишки в регіоні'!$B1532=Лист2!$H$1,'Залишки в регіоні'!$L1532,0)</f>
        <v>0</v>
      </c>
      <c r="I1532" s="1">
        <f>IF('Залишки в регіоні'!$B1532=Лист2!$I$1,'Залишки в регіоні'!$L1532,0)</f>
        <v>0</v>
      </c>
      <c r="J1532" s="1">
        <f>IF('Залишки в регіоні'!$B1532=Лист2!$J$1,'Залишки в регіоні'!$L1532,0)</f>
        <v>0</v>
      </c>
      <c r="K1532" s="1">
        <f>IF('[1]Залишки в регіоні'!$B1532=[1]Лист2!$K$1,'[1]Залишки в регіоні'!$L1532,0)</f>
        <v>0</v>
      </c>
      <c r="L1532" s="1">
        <f>IF('[1]Залишки в регіоні'!$B1532=[1]Лист2!$L$1,'[1]Залишки в регіоні'!$L1532,0)</f>
        <v>0</v>
      </c>
    </row>
    <row r="1533" spans="1:12" x14ac:dyDescent="0.2">
      <c r="A1533" s="1">
        <f>IF('Залишки в регіоні'!$B1533=Лист2!$A$1,'Залишки в регіоні'!$L1533,0)</f>
        <v>0</v>
      </c>
      <c r="B1533" s="1">
        <f>IF('Залишки в регіоні'!$B1533=Лист2!$B$1,'Залишки в регіоні'!$L1533,0)</f>
        <v>0</v>
      </c>
      <c r="C1533" s="1">
        <f>IF('Залишки в регіоні'!$B1533=Лист2!$C$1,'Залишки в регіоні'!$L1533,0)</f>
        <v>0</v>
      </c>
      <c r="D1533" s="1">
        <f>IF('Залишки в регіоні'!$B1533=Лист2!$D$1,'Залишки в регіоні'!$L1533,0)</f>
        <v>0</v>
      </c>
      <c r="E1533" s="1">
        <f>IF('Залишки в регіоні'!$B1533=Лист2!$E$1,'Залишки в регіоні'!$L1533,0)</f>
        <v>0</v>
      </c>
      <c r="F1533" s="1">
        <f>IF('Залишки в регіоні'!$B1533=Лист2!$F$1,'Залишки в регіоні'!$L1533,0)</f>
        <v>0</v>
      </c>
      <c r="G1533" s="1">
        <f>IF('Залишки в регіоні'!$B1533=Лист2!$G$1,'Залишки в регіоні'!$L1533,0)</f>
        <v>0</v>
      </c>
      <c r="H1533" s="1">
        <f>IF('Залишки в регіоні'!$B1533=Лист2!$H$1,'Залишки в регіоні'!$L1533,0)</f>
        <v>0</v>
      </c>
      <c r="I1533" s="1">
        <f>IF('Залишки в регіоні'!$B1533=Лист2!$I$1,'Залишки в регіоні'!$L1533,0)</f>
        <v>0</v>
      </c>
      <c r="J1533" s="1">
        <f>IF('Залишки в регіоні'!$B1533=Лист2!$J$1,'Залишки в регіоні'!$L1533,0)</f>
        <v>0</v>
      </c>
      <c r="K1533" s="1">
        <f>IF('[1]Залишки в регіоні'!$B1533=[1]Лист2!$K$1,'[1]Залишки в регіоні'!$L1533,0)</f>
        <v>0</v>
      </c>
      <c r="L1533" s="1">
        <f>IF('[1]Залишки в регіоні'!$B1533=[1]Лист2!$L$1,'[1]Залишки в регіоні'!$L1533,0)</f>
        <v>0</v>
      </c>
    </row>
    <row r="1534" spans="1:12" x14ac:dyDescent="0.2">
      <c r="A1534" s="1">
        <f>IF('Залишки в регіоні'!$B1534=Лист2!$A$1,'Залишки в регіоні'!$L1534,0)</f>
        <v>0</v>
      </c>
      <c r="B1534" s="1">
        <f>IF('Залишки в регіоні'!$B1534=Лист2!$B$1,'Залишки в регіоні'!$L1534,0)</f>
        <v>0</v>
      </c>
      <c r="C1534" s="1">
        <f>IF('Залишки в регіоні'!$B1534=Лист2!$C$1,'Залишки в регіоні'!$L1534,0)</f>
        <v>0</v>
      </c>
      <c r="D1534" s="1">
        <f>IF('Залишки в регіоні'!$B1534=Лист2!$D$1,'Залишки в регіоні'!$L1534,0)</f>
        <v>0</v>
      </c>
      <c r="E1534" s="1">
        <f>IF('Залишки в регіоні'!$B1534=Лист2!$E$1,'Залишки в регіоні'!$L1534,0)</f>
        <v>0</v>
      </c>
      <c r="F1534" s="1">
        <f>IF('Залишки в регіоні'!$B1534=Лист2!$F$1,'Залишки в регіоні'!$L1534,0)</f>
        <v>0</v>
      </c>
      <c r="G1534" s="1">
        <f>IF('Залишки в регіоні'!$B1534=Лист2!$G$1,'Залишки в регіоні'!$L1534,0)</f>
        <v>0</v>
      </c>
      <c r="H1534" s="1">
        <f>IF('Залишки в регіоні'!$B1534=Лист2!$H$1,'Залишки в регіоні'!$L1534,0)</f>
        <v>0</v>
      </c>
      <c r="I1534" s="1">
        <f>IF('Залишки в регіоні'!$B1534=Лист2!$I$1,'Залишки в регіоні'!$L1534,0)</f>
        <v>0</v>
      </c>
      <c r="J1534" s="1">
        <f>IF('Залишки в регіоні'!$B1534=Лист2!$J$1,'Залишки в регіоні'!$L1534,0)</f>
        <v>0</v>
      </c>
      <c r="K1534" s="1">
        <f>IF('[1]Залишки в регіоні'!$B1534=[1]Лист2!$K$1,'[1]Залишки в регіоні'!$L1534,0)</f>
        <v>0</v>
      </c>
      <c r="L1534" s="1">
        <f>IF('[1]Залишки в регіоні'!$B1534=[1]Лист2!$L$1,'[1]Залишки в регіоні'!$L1534,0)</f>
        <v>0</v>
      </c>
    </row>
    <row r="1535" spans="1:12" x14ac:dyDescent="0.2">
      <c r="A1535" s="1">
        <f>IF('Залишки в регіоні'!$B1535=Лист2!$A$1,'Залишки в регіоні'!$L1535,0)</f>
        <v>0</v>
      </c>
      <c r="B1535" s="1">
        <f>IF('Залишки в регіоні'!$B1535=Лист2!$B$1,'Залишки в регіоні'!$L1535,0)</f>
        <v>0</v>
      </c>
      <c r="C1535" s="1">
        <f>IF('Залишки в регіоні'!$B1535=Лист2!$C$1,'Залишки в регіоні'!$L1535,0)</f>
        <v>0</v>
      </c>
      <c r="D1535" s="1">
        <f>IF('Залишки в регіоні'!$B1535=Лист2!$D$1,'Залишки в регіоні'!$L1535,0)</f>
        <v>0</v>
      </c>
      <c r="E1535" s="1">
        <f>IF('Залишки в регіоні'!$B1535=Лист2!$E$1,'Залишки в регіоні'!$L1535,0)</f>
        <v>0</v>
      </c>
      <c r="F1535" s="1">
        <f>IF('Залишки в регіоні'!$B1535=Лист2!$F$1,'Залишки в регіоні'!$L1535,0)</f>
        <v>0</v>
      </c>
      <c r="G1535" s="1">
        <f>IF('Залишки в регіоні'!$B1535=Лист2!$G$1,'Залишки в регіоні'!$L1535,0)</f>
        <v>0</v>
      </c>
      <c r="H1535" s="1">
        <f>IF('Залишки в регіоні'!$B1535=Лист2!$H$1,'Залишки в регіоні'!$L1535,0)</f>
        <v>0</v>
      </c>
      <c r="I1535" s="1">
        <f>IF('Залишки в регіоні'!$B1535=Лист2!$I$1,'Залишки в регіоні'!$L1535,0)</f>
        <v>0</v>
      </c>
      <c r="J1535" s="1">
        <f>IF('Залишки в регіоні'!$B1535=Лист2!$J$1,'Залишки в регіоні'!$L1535,0)</f>
        <v>0</v>
      </c>
      <c r="K1535" s="1">
        <f>IF('[1]Залишки в регіоні'!$B1535=[1]Лист2!$K$1,'[1]Залишки в регіоні'!$L1535,0)</f>
        <v>0</v>
      </c>
      <c r="L1535" s="1">
        <f>IF('[1]Залишки в регіоні'!$B1535=[1]Лист2!$L$1,'[1]Залишки в регіоні'!$L1535,0)</f>
        <v>0</v>
      </c>
    </row>
    <row r="1536" spans="1:12" x14ac:dyDescent="0.2">
      <c r="A1536" s="1">
        <f>IF('Залишки в регіоні'!$B1536=Лист2!$A$1,'Залишки в регіоні'!$L1536,0)</f>
        <v>0</v>
      </c>
      <c r="B1536" s="1">
        <f>IF('Залишки в регіоні'!$B1536=Лист2!$B$1,'Залишки в регіоні'!$L1536,0)</f>
        <v>0</v>
      </c>
      <c r="C1536" s="1">
        <f>IF('Залишки в регіоні'!$B1536=Лист2!$C$1,'Залишки в регіоні'!$L1536,0)</f>
        <v>0</v>
      </c>
      <c r="D1536" s="1">
        <f>IF('Залишки в регіоні'!$B1536=Лист2!$D$1,'Залишки в регіоні'!$L1536,0)</f>
        <v>0</v>
      </c>
      <c r="E1536" s="1">
        <f>IF('Залишки в регіоні'!$B1536=Лист2!$E$1,'Залишки в регіоні'!$L1536,0)</f>
        <v>0</v>
      </c>
      <c r="F1536" s="1">
        <f>IF('Залишки в регіоні'!$B1536=Лист2!$F$1,'Залишки в регіоні'!$L1536,0)</f>
        <v>0</v>
      </c>
      <c r="G1536" s="1">
        <f>IF('Залишки в регіоні'!$B1536=Лист2!$G$1,'Залишки в регіоні'!$L1536,0)</f>
        <v>0</v>
      </c>
      <c r="H1536" s="1">
        <f>IF('Залишки в регіоні'!$B1536=Лист2!$H$1,'Залишки в регіоні'!$L1536,0)</f>
        <v>0</v>
      </c>
      <c r="I1536" s="1">
        <f>IF('Залишки в регіоні'!$B1536=Лист2!$I$1,'Залишки в регіоні'!$L1536,0)</f>
        <v>0</v>
      </c>
      <c r="J1536" s="1">
        <f>IF('Залишки в регіоні'!$B1536=Лист2!$J$1,'Залишки в регіоні'!$L1536,0)</f>
        <v>0</v>
      </c>
      <c r="K1536" s="1">
        <f>IF('[1]Залишки в регіоні'!$B1536=[1]Лист2!$K$1,'[1]Залишки в регіоні'!$L1536,0)</f>
        <v>0</v>
      </c>
      <c r="L1536" s="1">
        <f>IF('[1]Залишки в регіоні'!$B1536=[1]Лист2!$L$1,'[1]Залишки в регіоні'!$L1536,0)</f>
        <v>0</v>
      </c>
    </row>
    <row r="1537" spans="1:12" x14ac:dyDescent="0.2">
      <c r="A1537" s="1">
        <f>IF('Залишки в регіоні'!$B1537=Лист2!$A$1,'Залишки в регіоні'!$L1537,0)</f>
        <v>0</v>
      </c>
      <c r="B1537" s="1">
        <f>IF('Залишки в регіоні'!$B1537=Лист2!$B$1,'Залишки в регіоні'!$L1537,0)</f>
        <v>0</v>
      </c>
      <c r="C1537" s="1">
        <f>IF('Залишки в регіоні'!$B1537=Лист2!$C$1,'Залишки в регіоні'!$L1537,0)</f>
        <v>0</v>
      </c>
      <c r="D1537" s="1">
        <f>IF('Залишки в регіоні'!$B1537=Лист2!$D$1,'Залишки в регіоні'!$L1537,0)</f>
        <v>0</v>
      </c>
      <c r="E1537" s="1">
        <f>IF('Залишки в регіоні'!$B1537=Лист2!$E$1,'Залишки в регіоні'!$L1537,0)</f>
        <v>0</v>
      </c>
      <c r="F1537" s="1">
        <f>IF('Залишки в регіоні'!$B1537=Лист2!$F$1,'Залишки в регіоні'!$L1537,0)</f>
        <v>0</v>
      </c>
      <c r="G1537" s="1">
        <f>IF('Залишки в регіоні'!$B1537=Лист2!$G$1,'Залишки в регіоні'!$L1537,0)</f>
        <v>0</v>
      </c>
      <c r="H1537" s="1">
        <f>IF('Залишки в регіоні'!$B1537=Лист2!$H$1,'Залишки в регіоні'!$L1537,0)</f>
        <v>0</v>
      </c>
      <c r="I1537" s="1">
        <f>IF('Залишки в регіоні'!$B1537=Лист2!$I$1,'Залишки в регіоні'!$L1537,0)</f>
        <v>0</v>
      </c>
      <c r="J1537" s="1">
        <f>IF('Залишки в регіоні'!$B1537=Лист2!$J$1,'Залишки в регіоні'!$L1537,0)</f>
        <v>0</v>
      </c>
      <c r="K1537" s="1">
        <f>IF('[1]Залишки в регіоні'!$B1537=[1]Лист2!$K$1,'[1]Залишки в регіоні'!$L1537,0)</f>
        <v>0</v>
      </c>
      <c r="L1537" s="1">
        <f>IF('[1]Залишки в регіоні'!$B1537=[1]Лист2!$L$1,'[1]Залишки в регіоні'!$L1537,0)</f>
        <v>0</v>
      </c>
    </row>
    <row r="1538" spans="1:12" x14ac:dyDescent="0.2">
      <c r="A1538" s="1">
        <f>IF('Залишки в регіоні'!$B1538=Лист2!$A$1,'Залишки в регіоні'!$L1538,0)</f>
        <v>0</v>
      </c>
      <c r="B1538" s="1">
        <f>IF('Залишки в регіоні'!$B1538=Лист2!$B$1,'Залишки в регіоні'!$L1538,0)</f>
        <v>0</v>
      </c>
      <c r="C1538" s="1">
        <f>IF('Залишки в регіоні'!$B1538=Лист2!$C$1,'Залишки в регіоні'!$L1538,0)</f>
        <v>0</v>
      </c>
      <c r="D1538" s="1">
        <f>IF('Залишки в регіоні'!$B1538=Лист2!$D$1,'Залишки в регіоні'!$L1538,0)</f>
        <v>0</v>
      </c>
      <c r="E1538" s="1">
        <f>IF('Залишки в регіоні'!$B1538=Лист2!$E$1,'Залишки в регіоні'!$L1538,0)</f>
        <v>0</v>
      </c>
      <c r="F1538" s="1">
        <f>IF('Залишки в регіоні'!$B1538=Лист2!$F$1,'Залишки в регіоні'!$L1538,0)</f>
        <v>0</v>
      </c>
      <c r="G1538" s="1">
        <f>IF('Залишки в регіоні'!$B1538=Лист2!$G$1,'Залишки в регіоні'!$L1538,0)</f>
        <v>0</v>
      </c>
      <c r="H1538" s="1">
        <f>IF('Залишки в регіоні'!$B1538=Лист2!$H$1,'Залишки в регіоні'!$L1538,0)</f>
        <v>0</v>
      </c>
      <c r="I1538" s="1">
        <f>IF('Залишки в регіоні'!$B1538=Лист2!$I$1,'Залишки в регіоні'!$L1538,0)</f>
        <v>0</v>
      </c>
      <c r="J1538" s="1">
        <f>IF('Залишки в регіоні'!$B1538=Лист2!$J$1,'Залишки в регіоні'!$L1538,0)</f>
        <v>0</v>
      </c>
      <c r="K1538" s="1">
        <f>IF('[1]Залишки в регіоні'!$B1538=[1]Лист2!$K$1,'[1]Залишки в регіоні'!$L1538,0)</f>
        <v>0</v>
      </c>
      <c r="L1538" s="1">
        <f>IF('[1]Залишки в регіоні'!$B1538=[1]Лист2!$L$1,'[1]Залишки в регіоні'!$L1538,0)</f>
        <v>0</v>
      </c>
    </row>
    <row r="1539" spans="1:12" x14ac:dyDescent="0.2">
      <c r="A1539" s="1">
        <f>IF('Залишки в регіоні'!$B1539=Лист2!$A$1,'Залишки в регіоні'!$L1539,0)</f>
        <v>0</v>
      </c>
      <c r="B1539" s="1">
        <f>IF('Залишки в регіоні'!$B1539=Лист2!$B$1,'Залишки в регіоні'!$L1539,0)</f>
        <v>0</v>
      </c>
      <c r="C1539" s="1">
        <f>IF('Залишки в регіоні'!$B1539=Лист2!$C$1,'Залишки в регіоні'!$L1539,0)</f>
        <v>0</v>
      </c>
      <c r="D1539" s="1">
        <f>IF('Залишки в регіоні'!$B1539=Лист2!$D$1,'Залишки в регіоні'!$L1539,0)</f>
        <v>0</v>
      </c>
      <c r="E1539" s="1">
        <f>IF('Залишки в регіоні'!$B1539=Лист2!$E$1,'Залишки в регіоні'!$L1539,0)</f>
        <v>0</v>
      </c>
      <c r="F1539" s="1">
        <f>IF('Залишки в регіоні'!$B1539=Лист2!$F$1,'Залишки в регіоні'!$L1539,0)</f>
        <v>0</v>
      </c>
      <c r="G1539" s="1">
        <f>IF('Залишки в регіоні'!$B1539=Лист2!$G$1,'Залишки в регіоні'!$L1539,0)</f>
        <v>0</v>
      </c>
      <c r="H1539" s="1">
        <f>IF('Залишки в регіоні'!$B1539=Лист2!$H$1,'Залишки в регіоні'!$L1539,0)</f>
        <v>0</v>
      </c>
      <c r="I1539" s="1">
        <f>IF('Залишки в регіоні'!$B1539=Лист2!$I$1,'Залишки в регіоні'!$L1539,0)</f>
        <v>0</v>
      </c>
      <c r="J1539" s="1">
        <f>IF('Залишки в регіоні'!$B1539=Лист2!$J$1,'Залишки в регіоні'!$L1539,0)</f>
        <v>0</v>
      </c>
      <c r="K1539" s="1">
        <f>IF('[1]Залишки в регіоні'!$B1539=[1]Лист2!$K$1,'[1]Залишки в регіоні'!$L1539,0)</f>
        <v>0</v>
      </c>
      <c r="L1539" s="1">
        <f>IF('[1]Залишки в регіоні'!$B1539=[1]Лист2!$L$1,'[1]Залишки в регіоні'!$L1539,0)</f>
        <v>0</v>
      </c>
    </row>
    <row r="1540" spans="1:12" x14ac:dyDescent="0.2">
      <c r="A1540" s="1">
        <f>IF('Залишки в регіоні'!$B1540=Лист2!$A$1,'Залишки в регіоні'!$L1540,0)</f>
        <v>0</v>
      </c>
      <c r="B1540" s="1">
        <f>IF('Залишки в регіоні'!$B1540=Лист2!$B$1,'Залишки в регіоні'!$L1540,0)</f>
        <v>0</v>
      </c>
      <c r="C1540" s="1">
        <f>IF('Залишки в регіоні'!$B1540=Лист2!$C$1,'Залишки в регіоні'!$L1540,0)</f>
        <v>0</v>
      </c>
      <c r="D1540" s="1">
        <f>IF('Залишки в регіоні'!$B1540=Лист2!$D$1,'Залишки в регіоні'!$L1540,0)</f>
        <v>0</v>
      </c>
      <c r="E1540" s="1">
        <f>IF('Залишки в регіоні'!$B1540=Лист2!$E$1,'Залишки в регіоні'!$L1540,0)</f>
        <v>0</v>
      </c>
      <c r="F1540" s="1">
        <f>IF('Залишки в регіоні'!$B1540=Лист2!$F$1,'Залишки в регіоні'!$L1540,0)</f>
        <v>0</v>
      </c>
      <c r="G1540" s="1">
        <f>IF('Залишки в регіоні'!$B1540=Лист2!$G$1,'Залишки в регіоні'!$L1540,0)</f>
        <v>0</v>
      </c>
      <c r="H1540" s="1">
        <f>IF('Залишки в регіоні'!$B1540=Лист2!$H$1,'Залишки в регіоні'!$L1540,0)</f>
        <v>0</v>
      </c>
      <c r="I1540" s="1">
        <f>IF('Залишки в регіоні'!$B1540=Лист2!$I$1,'Залишки в регіоні'!$L1540,0)</f>
        <v>0</v>
      </c>
      <c r="J1540" s="1">
        <f>IF('Залишки в регіоні'!$B1540=Лист2!$J$1,'Залишки в регіоні'!$L1540,0)</f>
        <v>0</v>
      </c>
      <c r="K1540" s="1">
        <f>IF('[1]Залишки в регіоні'!$B1540=[1]Лист2!$K$1,'[1]Залишки в регіоні'!$L1540,0)</f>
        <v>0</v>
      </c>
      <c r="L1540" s="1">
        <f>IF('[1]Залишки в регіоні'!$B1540=[1]Лист2!$L$1,'[1]Залишки в регіоні'!$L1540,0)</f>
        <v>0</v>
      </c>
    </row>
    <row r="1541" spans="1:12" x14ac:dyDescent="0.2">
      <c r="A1541" s="1">
        <f>IF('Залишки в регіоні'!$B1541=Лист2!$A$1,'Залишки в регіоні'!$L1541,0)</f>
        <v>0</v>
      </c>
      <c r="B1541" s="1">
        <f>IF('Залишки в регіоні'!$B1541=Лист2!$B$1,'Залишки в регіоні'!$L1541,0)</f>
        <v>0</v>
      </c>
      <c r="C1541" s="1">
        <f>IF('Залишки в регіоні'!$B1541=Лист2!$C$1,'Залишки в регіоні'!$L1541,0)</f>
        <v>0</v>
      </c>
      <c r="D1541" s="1">
        <f>IF('Залишки в регіоні'!$B1541=Лист2!$D$1,'Залишки в регіоні'!$L1541,0)</f>
        <v>0</v>
      </c>
      <c r="E1541" s="1">
        <f>IF('Залишки в регіоні'!$B1541=Лист2!$E$1,'Залишки в регіоні'!$L1541,0)</f>
        <v>0</v>
      </c>
      <c r="F1541" s="1">
        <f>IF('Залишки в регіоні'!$B1541=Лист2!$F$1,'Залишки в регіоні'!$L1541,0)</f>
        <v>0</v>
      </c>
      <c r="G1541" s="1">
        <f>IF('Залишки в регіоні'!$B1541=Лист2!$G$1,'Залишки в регіоні'!$L1541,0)</f>
        <v>0</v>
      </c>
      <c r="H1541" s="1">
        <f>IF('Залишки в регіоні'!$B1541=Лист2!$H$1,'Залишки в регіоні'!$L1541,0)</f>
        <v>0</v>
      </c>
      <c r="I1541" s="1">
        <f>IF('Залишки в регіоні'!$B1541=Лист2!$I$1,'Залишки в регіоні'!$L1541,0)</f>
        <v>0</v>
      </c>
      <c r="J1541" s="1">
        <f>IF('Залишки в регіоні'!$B1541=Лист2!$J$1,'Залишки в регіоні'!$L1541,0)</f>
        <v>0</v>
      </c>
      <c r="K1541" s="1">
        <f>IF('[1]Залишки в регіоні'!$B1541=[1]Лист2!$K$1,'[1]Залишки в регіоні'!$L1541,0)</f>
        <v>0</v>
      </c>
      <c r="L1541" s="1">
        <f>IF('[1]Залишки в регіоні'!$B1541=[1]Лист2!$L$1,'[1]Залишки в регіоні'!$L1541,0)</f>
        <v>0</v>
      </c>
    </row>
    <row r="1542" spans="1:12" x14ac:dyDescent="0.2">
      <c r="A1542" s="1">
        <f>IF('Залишки в регіоні'!$B1542=Лист2!$A$1,'Залишки в регіоні'!$L1542,0)</f>
        <v>0</v>
      </c>
      <c r="B1542" s="1">
        <f>IF('Залишки в регіоні'!$B1542=Лист2!$B$1,'Залишки в регіоні'!$L1542,0)</f>
        <v>0</v>
      </c>
      <c r="C1542" s="1">
        <f>IF('Залишки в регіоні'!$B1542=Лист2!$C$1,'Залишки в регіоні'!$L1542,0)</f>
        <v>0</v>
      </c>
      <c r="D1542" s="1">
        <f>IF('Залишки в регіоні'!$B1542=Лист2!$D$1,'Залишки в регіоні'!$L1542,0)</f>
        <v>0</v>
      </c>
      <c r="E1542" s="1">
        <f>IF('Залишки в регіоні'!$B1542=Лист2!$E$1,'Залишки в регіоні'!$L1542,0)</f>
        <v>0</v>
      </c>
      <c r="F1542" s="1">
        <f>IF('Залишки в регіоні'!$B1542=Лист2!$F$1,'Залишки в регіоні'!$L1542,0)</f>
        <v>0</v>
      </c>
      <c r="G1542" s="1">
        <f>IF('Залишки в регіоні'!$B1542=Лист2!$G$1,'Залишки в регіоні'!$L1542,0)</f>
        <v>0</v>
      </c>
      <c r="H1542" s="1">
        <f>IF('Залишки в регіоні'!$B1542=Лист2!$H$1,'Залишки в регіоні'!$L1542,0)</f>
        <v>0</v>
      </c>
      <c r="I1542" s="1">
        <f>IF('Залишки в регіоні'!$B1542=Лист2!$I$1,'Залишки в регіоні'!$L1542,0)</f>
        <v>0</v>
      </c>
      <c r="J1542" s="1">
        <f>IF('Залишки в регіоні'!$B1542=Лист2!$J$1,'Залишки в регіоні'!$L1542,0)</f>
        <v>0</v>
      </c>
      <c r="K1542" s="1">
        <f>IF('[1]Залишки в регіоні'!$B1542=[1]Лист2!$K$1,'[1]Залишки в регіоні'!$L1542,0)</f>
        <v>0</v>
      </c>
      <c r="L1542" s="1">
        <f>IF('[1]Залишки в регіоні'!$B1542=[1]Лист2!$L$1,'[1]Залишки в регіоні'!$L1542,0)</f>
        <v>0</v>
      </c>
    </row>
    <row r="1543" spans="1:12" x14ac:dyDescent="0.2">
      <c r="A1543" s="1">
        <f>IF('Залишки в регіоні'!$B1543=Лист2!$A$1,'Залишки в регіоні'!$L1543,0)</f>
        <v>0</v>
      </c>
      <c r="B1543" s="1">
        <f>IF('Залишки в регіоні'!$B1543=Лист2!$B$1,'Залишки в регіоні'!$L1543,0)</f>
        <v>0</v>
      </c>
      <c r="C1543" s="1">
        <f>IF('Залишки в регіоні'!$B1543=Лист2!$C$1,'Залишки в регіоні'!$L1543,0)</f>
        <v>0</v>
      </c>
      <c r="D1543" s="1">
        <f>IF('Залишки в регіоні'!$B1543=Лист2!$D$1,'Залишки в регіоні'!$L1543,0)</f>
        <v>0</v>
      </c>
      <c r="E1543" s="1">
        <f>IF('Залишки в регіоні'!$B1543=Лист2!$E$1,'Залишки в регіоні'!$L1543,0)</f>
        <v>0</v>
      </c>
      <c r="F1543" s="1">
        <f>IF('Залишки в регіоні'!$B1543=Лист2!$F$1,'Залишки в регіоні'!$L1543,0)</f>
        <v>0</v>
      </c>
      <c r="G1543" s="1">
        <f>IF('Залишки в регіоні'!$B1543=Лист2!$G$1,'Залишки в регіоні'!$L1543,0)</f>
        <v>0</v>
      </c>
      <c r="H1543" s="1">
        <f>IF('Залишки в регіоні'!$B1543=Лист2!$H$1,'Залишки в регіоні'!$L1543,0)</f>
        <v>0</v>
      </c>
      <c r="I1543" s="1">
        <f>IF('Залишки в регіоні'!$B1543=Лист2!$I$1,'Залишки в регіоні'!$L1543,0)</f>
        <v>0</v>
      </c>
      <c r="J1543" s="1">
        <f>IF('Залишки в регіоні'!$B1543=Лист2!$J$1,'Залишки в регіоні'!$L1543,0)</f>
        <v>0</v>
      </c>
      <c r="K1543" s="1">
        <f>IF('[1]Залишки в регіоні'!$B1543=[1]Лист2!$K$1,'[1]Залишки в регіоні'!$L1543,0)</f>
        <v>0</v>
      </c>
      <c r="L1543" s="1">
        <f>IF('[1]Залишки в регіоні'!$B1543=[1]Лист2!$L$1,'[1]Залишки в регіоні'!$L1543,0)</f>
        <v>0</v>
      </c>
    </row>
    <row r="1544" spans="1:12" x14ac:dyDescent="0.2">
      <c r="A1544" s="1">
        <f>IF('Залишки в регіоні'!$B1544=Лист2!$A$1,'Залишки в регіоні'!$L1544,0)</f>
        <v>0</v>
      </c>
      <c r="B1544" s="1">
        <f>IF('Залишки в регіоні'!$B1544=Лист2!$B$1,'Залишки в регіоні'!$L1544,0)</f>
        <v>0</v>
      </c>
      <c r="C1544" s="1">
        <f>IF('Залишки в регіоні'!$B1544=Лист2!$C$1,'Залишки в регіоні'!$L1544,0)</f>
        <v>0</v>
      </c>
      <c r="D1544" s="1">
        <f>IF('Залишки в регіоні'!$B1544=Лист2!$D$1,'Залишки в регіоні'!$L1544,0)</f>
        <v>0</v>
      </c>
      <c r="E1544" s="1">
        <f>IF('Залишки в регіоні'!$B1544=Лист2!$E$1,'Залишки в регіоні'!$L1544,0)</f>
        <v>0</v>
      </c>
      <c r="F1544" s="1">
        <f>IF('Залишки в регіоні'!$B1544=Лист2!$F$1,'Залишки в регіоні'!$L1544,0)</f>
        <v>0</v>
      </c>
      <c r="G1544" s="1">
        <f>IF('Залишки в регіоні'!$B1544=Лист2!$G$1,'Залишки в регіоні'!$L1544,0)</f>
        <v>0</v>
      </c>
      <c r="H1544" s="1">
        <f>IF('Залишки в регіоні'!$B1544=Лист2!$H$1,'Залишки в регіоні'!$L1544,0)</f>
        <v>0</v>
      </c>
      <c r="I1544" s="1">
        <f>IF('Залишки в регіоні'!$B1544=Лист2!$I$1,'Залишки в регіоні'!$L1544,0)</f>
        <v>0</v>
      </c>
      <c r="J1544" s="1">
        <f>IF('Залишки в регіоні'!$B1544=Лист2!$J$1,'Залишки в регіоні'!$L1544,0)</f>
        <v>0</v>
      </c>
      <c r="K1544" s="1">
        <f>IF('[1]Залишки в регіоні'!$B1544=[1]Лист2!$K$1,'[1]Залишки в регіоні'!$L1544,0)</f>
        <v>0</v>
      </c>
      <c r="L1544" s="1">
        <f>IF('[1]Залишки в регіоні'!$B1544=[1]Лист2!$L$1,'[1]Залишки в регіоні'!$L1544,0)</f>
        <v>0</v>
      </c>
    </row>
    <row r="1545" spans="1:12" x14ac:dyDescent="0.2">
      <c r="A1545" s="1">
        <f>IF('Залишки в регіоні'!$B1545=Лист2!$A$1,'Залишки в регіоні'!$L1545,0)</f>
        <v>0</v>
      </c>
      <c r="B1545" s="1">
        <f>IF('Залишки в регіоні'!$B1545=Лист2!$B$1,'Залишки в регіоні'!$L1545,0)</f>
        <v>0</v>
      </c>
      <c r="C1545" s="1">
        <f>IF('Залишки в регіоні'!$B1545=Лист2!$C$1,'Залишки в регіоні'!$L1545,0)</f>
        <v>0</v>
      </c>
      <c r="D1545" s="1">
        <f>IF('Залишки в регіоні'!$B1545=Лист2!$D$1,'Залишки в регіоні'!$L1545,0)</f>
        <v>0</v>
      </c>
      <c r="E1545" s="1">
        <f>IF('Залишки в регіоні'!$B1545=Лист2!$E$1,'Залишки в регіоні'!$L1545,0)</f>
        <v>0</v>
      </c>
      <c r="F1545" s="1">
        <f>IF('Залишки в регіоні'!$B1545=Лист2!$F$1,'Залишки в регіоні'!$L1545,0)</f>
        <v>0</v>
      </c>
      <c r="G1545" s="1">
        <f>IF('Залишки в регіоні'!$B1545=Лист2!$G$1,'Залишки в регіоні'!$L1545,0)</f>
        <v>0</v>
      </c>
      <c r="H1545" s="1">
        <f>IF('Залишки в регіоні'!$B1545=Лист2!$H$1,'Залишки в регіоні'!$L1545,0)</f>
        <v>0</v>
      </c>
      <c r="I1545" s="1">
        <f>IF('Залишки в регіоні'!$B1545=Лист2!$I$1,'Залишки в регіоні'!$L1545,0)</f>
        <v>0</v>
      </c>
      <c r="J1545" s="1">
        <f>IF('Залишки в регіоні'!$B1545=Лист2!$J$1,'Залишки в регіоні'!$L1545,0)</f>
        <v>0</v>
      </c>
      <c r="K1545" s="1">
        <f>IF('[1]Залишки в регіоні'!$B1545=[1]Лист2!$K$1,'[1]Залишки в регіоні'!$L1545,0)</f>
        <v>0</v>
      </c>
      <c r="L1545" s="1">
        <f>IF('[1]Залишки в регіоні'!$B1545=[1]Лист2!$L$1,'[1]Залишки в регіоні'!$L1545,0)</f>
        <v>0</v>
      </c>
    </row>
    <row r="1546" spans="1:12" x14ac:dyDescent="0.2">
      <c r="A1546" s="1">
        <f>IF('Залишки в регіоні'!$B1546=Лист2!$A$1,'Залишки в регіоні'!$L1546,0)</f>
        <v>0</v>
      </c>
      <c r="B1546" s="1">
        <f>IF('Залишки в регіоні'!$B1546=Лист2!$B$1,'Залишки в регіоні'!$L1546,0)</f>
        <v>0</v>
      </c>
      <c r="C1546" s="1">
        <f>IF('Залишки в регіоні'!$B1546=Лист2!$C$1,'Залишки в регіоні'!$L1546,0)</f>
        <v>0</v>
      </c>
      <c r="D1546" s="1">
        <f>IF('Залишки в регіоні'!$B1546=Лист2!$D$1,'Залишки в регіоні'!$L1546,0)</f>
        <v>0</v>
      </c>
      <c r="E1546" s="1">
        <f>IF('Залишки в регіоні'!$B1546=Лист2!$E$1,'Залишки в регіоні'!$L1546,0)</f>
        <v>0</v>
      </c>
      <c r="F1546" s="1">
        <f>IF('Залишки в регіоні'!$B1546=Лист2!$F$1,'Залишки в регіоні'!$L1546,0)</f>
        <v>0</v>
      </c>
      <c r="G1546" s="1">
        <f>IF('Залишки в регіоні'!$B1546=Лист2!$G$1,'Залишки в регіоні'!$L1546,0)</f>
        <v>0</v>
      </c>
      <c r="H1546" s="1">
        <f>IF('Залишки в регіоні'!$B1546=Лист2!$H$1,'Залишки в регіоні'!$L1546,0)</f>
        <v>0</v>
      </c>
      <c r="I1546" s="1">
        <f>IF('Залишки в регіоні'!$B1546=Лист2!$I$1,'Залишки в регіоні'!$L1546,0)</f>
        <v>0</v>
      </c>
      <c r="J1546" s="1">
        <f>IF('Залишки в регіоні'!$B1546=Лист2!$J$1,'Залишки в регіоні'!$L1546,0)</f>
        <v>0</v>
      </c>
      <c r="K1546" s="1">
        <f>IF('[1]Залишки в регіоні'!$B1546=[1]Лист2!$K$1,'[1]Залишки в регіоні'!$L1546,0)</f>
        <v>0</v>
      </c>
      <c r="L1546" s="1">
        <f>IF('[1]Залишки в регіоні'!$B1546=[1]Лист2!$L$1,'[1]Залишки в регіоні'!$L1546,0)</f>
        <v>0</v>
      </c>
    </row>
    <row r="1547" spans="1:12" x14ac:dyDescent="0.2">
      <c r="A1547" s="1">
        <f>IF('Залишки в регіоні'!$B1547=Лист2!$A$1,'Залишки в регіоні'!$L1547,0)</f>
        <v>0</v>
      </c>
      <c r="B1547" s="1">
        <f>IF('Залишки в регіоні'!$B1547=Лист2!$B$1,'Залишки в регіоні'!$L1547,0)</f>
        <v>0</v>
      </c>
      <c r="C1547" s="1">
        <f>IF('Залишки в регіоні'!$B1547=Лист2!$C$1,'Залишки в регіоні'!$L1547,0)</f>
        <v>0</v>
      </c>
      <c r="D1547" s="1">
        <f>IF('Залишки в регіоні'!$B1547=Лист2!$D$1,'Залишки в регіоні'!$L1547,0)</f>
        <v>0</v>
      </c>
      <c r="E1547" s="1">
        <f>IF('Залишки в регіоні'!$B1547=Лист2!$E$1,'Залишки в регіоні'!$L1547,0)</f>
        <v>0</v>
      </c>
      <c r="F1547" s="1">
        <f>IF('Залишки в регіоні'!$B1547=Лист2!$F$1,'Залишки в регіоні'!$L1547,0)</f>
        <v>0</v>
      </c>
      <c r="G1547" s="1">
        <f>IF('Залишки в регіоні'!$B1547=Лист2!$G$1,'Залишки в регіоні'!$L1547,0)</f>
        <v>0</v>
      </c>
      <c r="H1547" s="1">
        <f>IF('Залишки в регіоні'!$B1547=Лист2!$H$1,'Залишки в регіоні'!$L1547,0)</f>
        <v>0</v>
      </c>
      <c r="I1547" s="1">
        <f>IF('Залишки в регіоні'!$B1547=Лист2!$I$1,'Залишки в регіоні'!$L1547,0)</f>
        <v>0</v>
      </c>
      <c r="J1547" s="1">
        <f>IF('Залишки в регіоні'!$B1547=Лист2!$J$1,'Залишки в регіоні'!$L1547,0)</f>
        <v>0</v>
      </c>
      <c r="K1547" s="1">
        <f>IF('[1]Залишки в регіоні'!$B1547=[1]Лист2!$K$1,'[1]Залишки в регіоні'!$L1547,0)</f>
        <v>0</v>
      </c>
      <c r="L1547" s="1">
        <f>IF('[1]Залишки в регіоні'!$B1547=[1]Лист2!$L$1,'[1]Залишки в регіоні'!$L1547,0)</f>
        <v>0</v>
      </c>
    </row>
    <row r="1548" spans="1:12" x14ac:dyDescent="0.2">
      <c r="A1548" s="1">
        <f>IF('Залишки в регіоні'!$B1548=Лист2!$A$1,'Залишки в регіоні'!$L1548,0)</f>
        <v>0</v>
      </c>
      <c r="B1548" s="1">
        <f>IF('Залишки в регіоні'!$B1548=Лист2!$B$1,'Залишки в регіоні'!$L1548,0)</f>
        <v>0</v>
      </c>
      <c r="C1548" s="1">
        <f>IF('Залишки в регіоні'!$B1548=Лист2!$C$1,'Залишки в регіоні'!$L1548,0)</f>
        <v>0</v>
      </c>
      <c r="D1548" s="1">
        <f>IF('Залишки в регіоні'!$B1548=Лист2!$D$1,'Залишки в регіоні'!$L1548,0)</f>
        <v>0</v>
      </c>
      <c r="E1548" s="1">
        <f>IF('Залишки в регіоні'!$B1548=Лист2!$E$1,'Залишки в регіоні'!$L1548,0)</f>
        <v>0</v>
      </c>
      <c r="F1548" s="1">
        <f>IF('Залишки в регіоні'!$B1548=Лист2!$F$1,'Залишки в регіоні'!$L1548,0)</f>
        <v>0</v>
      </c>
      <c r="G1548" s="1">
        <f>IF('Залишки в регіоні'!$B1548=Лист2!$G$1,'Залишки в регіоні'!$L1548,0)</f>
        <v>0</v>
      </c>
      <c r="H1548" s="1">
        <f>IF('Залишки в регіоні'!$B1548=Лист2!$H$1,'Залишки в регіоні'!$L1548,0)</f>
        <v>0</v>
      </c>
      <c r="I1548" s="1">
        <f>IF('Залишки в регіоні'!$B1548=Лист2!$I$1,'Залишки в регіоні'!$L1548,0)</f>
        <v>0</v>
      </c>
      <c r="J1548" s="1">
        <f>IF('Залишки в регіоні'!$B1548=Лист2!$J$1,'Залишки в регіоні'!$L1548,0)</f>
        <v>0</v>
      </c>
      <c r="K1548" s="1">
        <f>IF('[1]Залишки в регіоні'!$B1548=[1]Лист2!$K$1,'[1]Залишки в регіоні'!$L1548,0)</f>
        <v>0</v>
      </c>
      <c r="L1548" s="1">
        <f>IF('[1]Залишки в регіоні'!$B1548=[1]Лист2!$L$1,'[1]Залишки в регіоні'!$L1548,0)</f>
        <v>0</v>
      </c>
    </row>
    <row r="1549" spans="1:12" x14ac:dyDescent="0.2">
      <c r="A1549" s="1">
        <f>IF('Залишки в регіоні'!$B1549=Лист2!$A$1,'Залишки в регіоні'!$L1549,0)</f>
        <v>0</v>
      </c>
      <c r="B1549" s="1">
        <f>IF('Залишки в регіоні'!$B1549=Лист2!$B$1,'Залишки в регіоні'!$L1549,0)</f>
        <v>0</v>
      </c>
      <c r="C1549" s="1">
        <f>IF('Залишки в регіоні'!$B1549=Лист2!$C$1,'Залишки в регіоні'!$L1549,0)</f>
        <v>0</v>
      </c>
      <c r="D1549" s="1">
        <f>IF('Залишки в регіоні'!$B1549=Лист2!$D$1,'Залишки в регіоні'!$L1549,0)</f>
        <v>0</v>
      </c>
      <c r="E1549" s="1">
        <f>IF('Залишки в регіоні'!$B1549=Лист2!$E$1,'Залишки в регіоні'!$L1549,0)</f>
        <v>0</v>
      </c>
      <c r="F1549" s="1">
        <f>IF('Залишки в регіоні'!$B1549=Лист2!$F$1,'Залишки в регіоні'!$L1549,0)</f>
        <v>0</v>
      </c>
      <c r="G1549" s="1">
        <f>IF('Залишки в регіоні'!$B1549=Лист2!$G$1,'Залишки в регіоні'!$L1549,0)</f>
        <v>0</v>
      </c>
      <c r="H1549" s="1">
        <f>IF('Залишки в регіоні'!$B1549=Лист2!$H$1,'Залишки в регіоні'!$L1549,0)</f>
        <v>0</v>
      </c>
      <c r="I1549" s="1">
        <f>IF('Залишки в регіоні'!$B1549=Лист2!$I$1,'Залишки в регіоні'!$L1549,0)</f>
        <v>0</v>
      </c>
      <c r="J1549" s="1">
        <f>IF('Залишки в регіоні'!$B1549=Лист2!$J$1,'Залишки в регіоні'!$L1549,0)</f>
        <v>0</v>
      </c>
      <c r="K1549" s="1">
        <f>IF('[1]Залишки в регіоні'!$B1549=[1]Лист2!$K$1,'[1]Залишки в регіоні'!$L1549,0)</f>
        <v>0</v>
      </c>
      <c r="L1549" s="1">
        <f>IF('[1]Залишки в регіоні'!$B1549=[1]Лист2!$L$1,'[1]Залишки в регіоні'!$L1549,0)</f>
        <v>0</v>
      </c>
    </row>
    <row r="1550" spans="1:12" x14ac:dyDescent="0.2">
      <c r="A1550" s="1">
        <f>IF('Залишки в регіоні'!$B1550=Лист2!$A$1,'Залишки в регіоні'!$L1550,0)</f>
        <v>0</v>
      </c>
      <c r="B1550" s="1">
        <f>IF('Залишки в регіоні'!$B1550=Лист2!$B$1,'Залишки в регіоні'!$L1550,0)</f>
        <v>0</v>
      </c>
      <c r="C1550" s="1">
        <f>IF('Залишки в регіоні'!$B1550=Лист2!$C$1,'Залишки в регіоні'!$L1550,0)</f>
        <v>0</v>
      </c>
      <c r="D1550" s="1">
        <f>IF('Залишки в регіоні'!$B1550=Лист2!$D$1,'Залишки в регіоні'!$L1550,0)</f>
        <v>0</v>
      </c>
      <c r="E1550" s="1">
        <f>IF('Залишки в регіоні'!$B1550=Лист2!$E$1,'Залишки в регіоні'!$L1550,0)</f>
        <v>0</v>
      </c>
      <c r="F1550" s="1">
        <f>IF('Залишки в регіоні'!$B1550=Лист2!$F$1,'Залишки в регіоні'!$L1550,0)</f>
        <v>0</v>
      </c>
      <c r="G1550" s="1">
        <f>IF('Залишки в регіоні'!$B1550=Лист2!$G$1,'Залишки в регіоні'!$L1550,0)</f>
        <v>0</v>
      </c>
      <c r="H1550" s="1">
        <f>IF('Залишки в регіоні'!$B1550=Лист2!$H$1,'Залишки в регіоні'!$L1550,0)</f>
        <v>0</v>
      </c>
      <c r="I1550" s="1">
        <f>IF('Залишки в регіоні'!$B1550=Лист2!$I$1,'Залишки в регіоні'!$L1550,0)</f>
        <v>0</v>
      </c>
      <c r="J1550" s="1">
        <f>IF('Залишки в регіоні'!$B1550=Лист2!$J$1,'Залишки в регіоні'!$L1550,0)</f>
        <v>0</v>
      </c>
      <c r="K1550" s="1">
        <f>IF('[1]Залишки в регіоні'!$B1550=[1]Лист2!$K$1,'[1]Залишки в регіоні'!$L1550,0)</f>
        <v>0</v>
      </c>
      <c r="L1550" s="1">
        <f>IF('[1]Залишки в регіоні'!$B1550=[1]Лист2!$L$1,'[1]Залишки в регіоні'!$L1550,0)</f>
        <v>0</v>
      </c>
    </row>
    <row r="1551" spans="1:12" x14ac:dyDescent="0.2">
      <c r="A1551" s="1">
        <f>IF('Залишки в регіоні'!$B1551=Лист2!$A$1,'Залишки в регіоні'!$L1551,0)</f>
        <v>0</v>
      </c>
      <c r="B1551" s="1">
        <f>IF('Залишки в регіоні'!$B1551=Лист2!$B$1,'Залишки в регіоні'!$L1551,0)</f>
        <v>0</v>
      </c>
      <c r="C1551" s="1">
        <f>IF('Залишки в регіоні'!$B1551=Лист2!$C$1,'Залишки в регіоні'!$L1551,0)</f>
        <v>0</v>
      </c>
      <c r="D1551" s="1">
        <f>IF('Залишки в регіоні'!$B1551=Лист2!$D$1,'Залишки в регіоні'!$L1551,0)</f>
        <v>0</v>
      </c>
      <c r="E1551" s="1">
        <f>IF('Залишки в регіоні'!$B1551=Лист2!$E$1,'Залишки в регіоні'!$L1551,0)</f>
        <v>0</v>
      </c>
      <c r="F1551" s="1">
        <f>IF('Залишки в регіоні'!$B1551=Лист2!$F$1,'Залишки в регіоні'!$L1551,0)</f>
        <v>0</v>
      </c>
      <c r="G1551" s="1">
        <f>IF('Залишки в регіоні'!$B1551=Лист2!$G$1,'Залишки в регіоні'!$L1551,0)</f>
        <v>0</v>
      </c>
      <c r="H1551" s="1">
        <f>IF('Залишки в регіоні'!$B1551=Лист2!$H$1,'Залишки в регіоні'!$L1551,0)</f>
        <v>0</v>
      </c>
      <c r="I1551" s="1">
        <f>IF('Залишки в регіоні'!$B1551=Лист2!$I$1,'Залишки в регіоні'!$L1551,0)</f>
        <v>0</v>
      </c>
      <c r="J1551" s="1">
        <f>IF('Залишки в регіоні'!$B1551=Лист2!$J$1,'Залишки в регіоні'!$L1551,0)</f>
        <v>0</v>
      </c>
      <c r="K1551" s="1">
        <f>IF('[1]Залишки в регіоні'!$B1551=[1]Лист2!$K$1,'[1]Залишки в регіоні'!$L1551,0)</f>
        <v>0</v>
      </c>
      <c r="L1551" s="1">
        <f>IF('[1]Залишки в регіоні'!$B1551=[1]Лист2!$L$1,'[1]Залишки в регіоні'!$L1551,0)</f>
        <v>0</v>
      </c>
    </row>
    <row r="1552" spans="1:12" x14ac:dyDescent="0.2">
      <c r="A1552" s="1">
        <f>IF('Залишки в регіоні'!$B1552=Лист2!$A$1,'Залишки в регіоні'!$L1552,0)</f>
        <v>0</v>
      </c>
      <c r="B1552" s="1">
        <f>IF('Залишки в регіоні'!$B1552=Лист2!$B$1,'Залишки в регіоні'!$L1552,0)</f>
        <v>0</v>
      </c>
      <c r="C1552" s="1">
        <f>IF('Залишки в регіоні'!$B1552=Лист2!$C$1,'Залишки в регіоні'!$L1552,0)</f>
        <v>0</v>
      </c>
      <c r="D1552" s="1">
        <f>IF('Залишки в регіоні'!$B1552=Лист2!$D$1,'Залишки в регіоні'!$L1552,0)</f>
        <v>0</v>
      </c>
      <c r="E1552" s="1">
        <f>IF('Залишки в регіоні'!$B1552=Лист2!$E$1,'Залишки в регіоні'!$L1552,0)</f>
        <v>0</v>
      </c>
      <c r="F1552" s="1">
        <f>IF('Залишки в регіоні'!$B1552=Лист2!$F$1,'Залишки в регіоні'!$L1552,0)</f>
        <v>0</v>
      </c>
      <c r="G1552" s="1">
        <f>IF('Залишки в регіоні'!$B1552=Лист2!$G$1,'Залишки в регіоні'!$L1552,0)</f>
        <v>0</v>
      </c>
      <c r="H1552" s="1">
        <f>IF('Залишки в регіоні'!$B1552=Лист2!$H$1,'Залишки в регіоні'!$L1552,0)</f>
        <v>0</v>
      </c>
      <c r="I1552" s="1">
        <f>IF('Залишки в регіоні'!$B1552=Лист2!$I$1,'Залишки в регіоні'!$L1552,0)</f>
        <v>0</v>
      </c>
      <c r="J1552" s="1">
        <f>IF('Залишки в регіоні'!$B1552=Лист2!$J$1,'Залишки в регіоні'!$L1552,0)</f>
        <v>0</v>
      </c>
      <c r="K1552" s="1">
        <f>IF('[1]Залишки в регіоні'!$B1552=[1]Лист2!$K$1,'[1]Залишки в регіоні'!$L1552,0)</f>
        <v>0</v>
      </c>
      <c r="L1552" s="1">
        <f>IF('[1]Залишки в регіоні'!$B1552=[1]Лист2!$L$1,'[1]Залишки в регіоні'!$L1552,0)</f>
        <v>0</v>
      </c>
    </row>
    <row r="1553" spans="1:12" x14ac:dyDescent="0.2">
      <c r="A1553" s="1">
        <f>IF('Залишки в регіоні'!$B1553=Лист2!$A$1,'Залишки в регіоні'!$L1553,0)</f>
        <v>0</v>
      </c>
      <c r="B1553" s="1">
        <f>IF('Залишки в регіоні'!$B1553=Лист2!$B$1,'Залишки в регіоні'!$L1553,0)</f>
        <v>0</v>
      </c>
      <c r="C1553" s="1">
        <f>IF('Залишки в регіоні'!$B1553=Лист2!$C$1,'Залишки в регіоні'!$L1553,0)</f>
        <v>0</v>
      </c>
      <c r="D1553" s="1">
        <f>IF('Залишки в регіоні'!$B1553=Лист2!$D$1,'Залишки в регіоні'!$L1553,0)</f>
        <v>0</v>
      </c>
      <c r="E1553" s="1">
        <f>IF('Залишки в регіоні'!$B1553=Лист2!$E$1,'Залишки в регіоні'!$L1553,0)</f>
        <v>0</v>
      </c>
      <c r="F1553" s="1">
        <f>IF('Залишки в регіоні'!$B1553=Лист2!$F$1,'Залишки в регіоні'!$L1553,0)</f>
        <v>0</v>
      </c>
      <c r="G1553" s="1">
        <f>IF('Залишки в регіоні'!$B1553=Лист2!$G$1,'Залишки в регіоні'!$L1553,0)</f>
        <v>0</v>
      </c>
      <c r="H1553" s="1">
        <f>IF('Залишки в регіоні'!$B1553=Лист2!$H$1,'Залишки в регіоні'!$L1553,0)</f>
        <v>0</v>
      </c>
      <c r="I1553" s="1">
        <f>IF('Залишки в регіоні'!$B1553=Лист2!$I$1,'Залишки в регіоні'!$L1553,0)</f>
        <v>0</v>
      </c>
      <c r="J1553" s="1">
        <f>IF('Залишки в регіоні'!$B1553=Лист2!$J$1,'Залишки в регіоні'!$L1553,0)</f>
        <v>0</v>
      </c>
      <c r="K1553" s="1">
        <f>IF('[1]Залишки в регіоні'!$B1553=[1]Лист2!$K$1,'[1]Залишки в регіоні'!$L1553,0)</f>
        <v>0</v>
      </c>
      <c r="L1553" s="1">
        <f>IF('[1]Залишки в регіоні'!$B1553=[1]Лист2!$L$1,'[1]Залишки в регіоні'!$L1553,0)</f>
        <v>0</v>
      </c>
    </row>
    <row r="1554" spans="1:12" x14ac:dyDescent="0.2">
      <c r="A1554" s="1">
        <f>IF('Залишки в регіоні'!$B1554=Лист2!$A$1,'Залишки в регіоні'!$L1554,0)</f>
        <v>0</v>
      </c>
      <c r="B1554" s="1">
        <f>IF('Залишки в регіоні'!$B1554=Лист2!$B$1,'Залишки в регіоні'!$L1554,0)</f>
        <v>0</v>
      </c>
      <c r="C1554" s="1">
        <f>IF('Залишки в регіоні'!$B1554=Лист2!$C$1,'Залишки в регіоні'!$L1554,0)</f>
        <v>0</v>
      </c>
      <c r="D1554" s="1">
        <f>IF('Залишки в регіоні'!$B1554=Лист2!$D$1,'Залишки в регіоні'!$L1554,0)</f>
        <v>0</v>
      </c>
      <c r="E1554" s="1">
        <f>IF('Залишки в регіоні'!$B1554=Лист2!$E$1,'Залишки в регіоні'!$L1554,0)</f>
        <v>0</v>
      </c>
      <c r="F1554" s="1">
        <f>IF('Залишки в регіоні'!$B1554=Лист2!$F$1,'Залишки в регіоні'!$L1554,0)</f>
        <v>0</v>
      </c>
      <c r="G1554" s="1">
        <f>IF('Залишки в регіоні'!$B1554=Лист2!$G$1,'Залишки в регіоні'!$L1554,0)</f>
        <v>0</v>
      </c>
      <c r="H1554" s="1">
        <f>IF('Залишки в регіоні'!$B1554=Лист2!$H$1,'Залишки в регіоні'!$L1554,0)</f>
        <v>0</v>
      </c>
      <c r="I1554" s="1">
        <f>IF('Залишки в регіоні'!$B1554=Лист2!$I$1,'Залишки в регіоні'!$L1554,0)</f>
        <v>0</v>
      </c>
      <c r="J1554" s="1">
        <f>IF('Залишки в регіоні'!$B1554=Лист2!$J$1,'Залишки в регіоні'!$L1554,0)</f>
        <v>0</v>
      </c>
      <c r="K1554" s="1">
        <f>IF('[1]Залишки в регіоні'!$B1554=[1]Лист2!$K$1,'[1]Залишки в регіоні'!$L1554,0)</f>
        <v>0</v>
      </c>
      <c r="L1554" s="1">
        <f>IF('[1]Залишки в регіоні'!$B1554=[1]Лист2!$L$1,'[1]Залишки в регіоні'!$L1554,0)</f>
        <v>0</v>
      </c>
    </row>
    <row r="1555" spans="1:12" x14ac:dyDescent="0.2">
      <c r="A1555" s="1">
        <f>IF('Залишки в регіоні'!$B1555=Лист2!$A$1,'Залишки в регіоні'!$L1555,0)</f>
        <v>0</v>
      </c>
      <c r="B1555" s="1">
        <f>IF('Залишки в регіоні'!$B1555=Лист2!$B$1,'Залишки в регіоні'!$L1555,0)</f>
        <v>0</v>
      </c>
      <c r="C1555" s="1">
        <f>IF('Залишки в регіоні'!$B1555=Лист2!$C$1,'Залишки в регіоні'!$L1555,0)</f>
        <v>0</v>
      </c>
      <c r="D1555" s="1">
        <f>IF('Залишки в регіоні'!$B1555=Лист2!$D$1,'Залишки в регіоні'!$L1555,0)</f>
        <v>0</v>
      </c>
      <c r="E1555" s="1">
        <f>IF('Залишки в регіоні'!$B1555=Лист2!$E$1,'Залишки в регіоні'!$L1555,0)</f>
        <v>0</v>
      </c>
      <c r="F1555" s="1">
        <f>IF('Залишки в регіоні'!$B1555=Лист2!$F$1,'Залишки в регіоні'!$L1555,0)</f>
        <v>0</v>
      </c>
      <c r="G1555" s="1">
        <f>IF('Залишки в регіоні'!$B1555=Лист2!$G$1,'Залишки в регіоні'!$L1555,0)</f>
        <v>0</v>
      </c>
      <c r="H1555" s="1">
        <f>IF('Залишки в регіоні'!$B1555=Лист2!$H$1,'Залишки в регіоні'!$L1555,0)</f>
        <v>0</v>
      </c>
      <c r="I1555" s="1">
        <f>IF('Залишки в регіоні'!$B1555=Лист2!$I$1,'Залишки в регіоні'!$L1555,0)</f>
        <v>0</v>
      </c>
      <c r="J1555" s="1">
        <f>IF('Залишки в регіоні'!$B1555=Лист2!$J$1,'Залишки в регіоні'!$L1555,0)</f>
        <v>0</v>
      </c>
      <c r="K1555" s="1">
        <f>IF('[1]Залишки в регіоні'!$B1555=[1]Лист2!$K$1,'[1]Залишки в регіоні'!$L1555,0)</f>
        <v>0</v>
      </c>
      <c r="L1555" s="1">
        <f>IF('[1]Залишки в регіоні'!$B1555=[1]Лист2!$L$1,'[1]Залишки в регіоні'!$L1555,0)</f>
        <v>0</v>
      </c>
    </row>
    <row r="1556" spans="1:12" x14ac:dyDescent="0.2">
      <c r="A1556" s="1">
        <f>IF('Залишки в регіоні'!$B1556=Лист2!$A$1,'Залишки в регіоні'!$L1556,0)</f>
        <v>0</v>
      </c>
      <c r="B1556" s="1">
        <f>IF('Залишки в регіоні'!$B1556=Лист2!$B$1,'Залишки в регіоні'!$L1556,0)</f>
        <v>0</v>
      </c>
      <c r="C1556" s="1">
        <f>IF('Залишки в регіоні'!$B1556=Лист2!$C$1,'Залишки в регіоні'!$L1556,0)</f>
        <v>0</v>
      </c>
      <c r="D1556" s="1">
        <f>IF('Залишки в регіоні'!$B1556=Лист2!$D$1,'Залишки в регіоні'!$L1556,0)</f>
        <v>0</v>
      </c>
      <c r="E1556" s="1">
        <f>IF('Залишки в регіоні'!$B1556=Лист2!$E$1,'Залишки в регіоні'!$L1556,0)</f>
        <v>0</v>
      </c>
      <c r="F1556" s="1">
        <f>IF('Залишки в регіоні'!$B1556=Лист2!$F$1,'Залишки в регіоні'!$L1556,0)</f>
        <v>0</v>
      </c>
      <c r="G1556" s="1">
        <f>IF('Залишки в регіоні'!$B1556=Лист2!$G$1,'Залишки в регіоні'!$L1556,0)</f>
        <v>0</v>
      </c>
      <c r="H1556" s="1">
        <f>IF('Залишки в регіоні'!$B1556=Лист2!$H$1,'Залишки в регіоні'!$L1556,0)</f>
        <v>0</v>
      </c>
      <c r="I1556" s="1">
        <f>IF('Залишки в регіоні'!$B1556=Лист2!$I$1,'Залишки в регіоні'!$L1556,0)</f>
        <v>0</v>
      </c>
      <c r="J1556" s="1">
        <f>IF('Залишки в регіоні'!$B1556=Лист2!$J$1,'Залишки в регіоні'!$L1556,0)</f>
        <v>0</v>
      </c>
      <c r="K1556" s="1">
        <f>IF('[1]Залишки в регіоні'!$B1556=[1]Лист2!$K$1,'[1]Залишки в регіоні'!$L1556,0)</f>
        <v>0</v>
      </c>
      <c r="L1556" s="1">
        <f>IF('[1]Залишки в регіоні'!$B1556=[1]Лист2!$L$1,'[1]Залишки в регіоні'!$L1556,0)</f>
        <v>0</v>
      </c>
    </row>
    <row r="1557" spans="1:12" x14ac:dyDescent="0.2">
      <c r="A1557" s="1">
        <f>IF('Залишки в регіоні'!$B1557=Лист2!$A$1,'Залишки в регіоні'!$L1557,0)</f>
        <v>0</v>
      </c>
      <c r="B1557" s="1">
        <f>IF('Залишки в регіоні'!$B1557=Лист2!$B$1,'Залишки в регіоні'!$L1557,0)</f>
        <v>0</v>
      </c>
      <c r="C1557" s="1">
        <f>IF('Залишки в регіоні'!$B1557=Лист2!$C$1,'Залишки в регіоні'!$L1557,0)</f>
        <v>0</v>
      </c>
      <c r="D1557" s="1">
        <f>IF('Залишки в регіоні'!$B1557=Лист2!$D$1,'Залишки в регіоні'!$L1557,0)</f>
        <v>0</v>
      </c>
      <c r="E1557" s="1">
        <f>IF('Залишки в регіоні'!$B1557=Лист2!$E$1,'Залишки в регіоні'!$L1557,0)</f>
        <v>0</v>
      </c>
      <c r="F1557" s="1">
        <f>IF('Залишки в регіоні'!$B1557=Лист2!$F$1,'Залишки в регіоні'!$L1557,0)</f>
        <v>0</v>
      </c>
      <c r="G1557" s="1">
        <f>IF('Залишки в регіоні'!$B1557=Лист2!$G$1,'Залишки в регіоні'!$L1557,0)</f>
        <v>0</v>
      </c>
      <c r="H1557" s="1">
        <f>IF('Залишки в регіоні'!$B1557=Лист2!$H$1,'Залишки в регіоні'!$L1557,0)</f>
        <v>0</v>
      </c>
      <c r="I1557" s="1">
        <f>IF('Залишки в регіоні'!$B1557=Лист2!$I$1,'Залишки в регіоні'!$L1557,0)</f>
        <v>0</v>
      </c>
      <c r="J1557" s="1">
        <f>IF('Залишки в регіоні'!$B1557=Лист2!$J$1,'Залишки в регіоні'!$L1557,0)</f>
        <v>0</v>
      </c>
      <c r="K1557" s="1">
        <f>IF('[1]Залишки в регіоні'!$B1557=[1]Лист2!$K$1,'[1]Залишки в регіоні'!$L1557,0)</f>
        <v>0</v>
      </c>
      <c r="L1557" s="1">
        <f>IF('[1]Залишки в регіоні'!$B1557=[1]Лист2!$L$1,'[1]Залишки в регіоні'!$L1557,0)</f>
        <v>0</v>
      </c>
    </row>
    <row r="1558" spans="1:12" x14ac:dyDescent="0.2">
      <c r="A1558" s="1">
        <f>IF('Залишки в регіоні'!$B1558=Лист2!$A$1,'Залишки в регіоні'!$L1558,0)</f>
        <v>0</v>
      </c>
      <c r="B1558" s="1">
        <f>IF('Залишки в регіоні'!$B1558=Лист2!$B$1,'Залишки в регіоні'!$L1558,0)</f>
        <v>0</v>
      </c>
      <c r="C1558" s="1">
        <f>IF('Залишки в регіоні'!$B1558=Лист2!$C$1,'Залишки в регіоні'!$L1558,0)</f>
        <v>0</v>
      </c>
      <c r="D1558" s="1">
        <f>IF('Залишки в регіоні'!$B1558=Лист2!$D$1,'Залишки в регіоні'!$L1558,0)</f>
        <v>0</v>
      </c>
      <c r="E1558" s="1">
        <f>IF('Залишки в регіоні'!$B1558=Лист2!$E$1,'Залишки в регіоні'!$L1558,0)</f>
        <v>0</v>
      </c>
      <c r="F1558" s="1">
        <f>IF('Залишки в регіоні'!$B1558=Лист2!$F$1,'Залишки в регіоні'!$L1558,0)</f>
        <v>0</v>
      </c>
      <c r="G1558" s="1">
        <f>IF('Залишки в регіоні'!$B1558=Лист2!$G$1,'Залишки в регіоні'!$L1558,0)</f>
        <v>0</v>
      </c>
      <c r="H1558" s="1">
        <f>IF('Залишки в регіоні'!$B1558=Лист2!$H$1,'Залишки в регіоні'!$L1558,0)</f>
        <v>0</v>
      </c>
      <c r="I1558" s="1">
        <f>IF('Залишки в регіоні'!$B1558=Лист2!$I$1,'Залишки в регіоні'!$L1558,0)</f>
        <v>0</v>
      </c>
      <c r="J1558" s="1">
        <f>IF('Залишки в регіоні'!$B1558=Лист2!$J$1,'Залишки в регіоні'!$L1558,0)</f>
        <v>0</v>
      </c>
      <c r="K1558" s="1">
        <f>IF('[1]Залишки в регіоні'!$B1558=[1]Лист2!$K$1,'[1]Залишки в регіоні'!$L1558,0)</f>
        <v>0</v>
      </c>
      <c r="L1558" s="1">
        <f>IF('[1]Залишки в регіоні'!$B1558=[1]Лист2!$L$1,'[1]Залишки в регіоні'!$L1558,0)</f>
        <v>0</v>
      </c>
    </row>
    <row r="1559" spans="1:12" x14ac:dyDescent="0.2">
      <c r="A1559" s="1">
        <f>IF('Залишки в регіоні'!$B1559=Лист2!$A$1,'Залишки в регіоні'!$L1559,0)</f>
        <v>0</v>
      </c>
      <c r="B1559" s="1">
        <f>IF('Залишки в регіоні'!$B1559=Лист2!$B$1,'Залишки в регіоні'!$L1559,0)</f>
        <v>0</v>
      </c>
      <c r="C1559" s="1">
        <f>IF('Залишки в регіоні'!$B1559=Лист2!$C$1,'Залишки в регіоні'!$L1559,0)</f>
        <v>0</v>
      </c>
      <c r="D1559" s="1">
        <f>IF('Залишки в регіоні'!$B1559=Лист2!$D$1,'Залишки в регіоні'!$L1559,0)</f>
        <v>0</v>
      </c>
      <c r="E1559" s="1">
        <f>IF('Залишки в регіоні'!$B1559=Лист2!$E$1,'Залишки в регіоні'!$L1559,0)</f>
        <v>0</v>
      </c>
      <c r="F1559" s="1">
        <f>IF('Залишки в регіоні'!$B1559=Лист2!$F$1,'Залишки в регіоні'!$L1559,0)</f>
        <v>0</v>
      </c>
      <c r="G1559" s="1">
        <f>IF('Залишки в регіоні'!$B1559=Лист2!$G$1,'Залишки в регіоні'!$L1559,0)</f>
        <v>0</v>
      </c>
      <c r="H1559" s="1">
        <f>IF('Залишки в регіоні'!$B1559=Лист2!$H$1,'Залишки в регіоні'!$L1559,0)</f>
        <v>0</v>
      </c>
      <c r="I1559" s="1">
        <f>IF('Залишки в регіоні'!$B1559=Лист2!$I$1,'Залишки в регіоні'!$L1559,0)</f>
        <v>0</v>
      </c>
      <c r="J1559" s="1">
        <f>IF('Залишки в регіоні'!$B1559=Лист2!$J$1,'Залишки в регіоні'!$L1559,0)</f>
        <v>0</v>
      </c>
      <c r="K1559" s="1">
        <f>IF('[1]Залишки в регіоні'!$B1559=[1]Лист2!$K$1,'[1]Залишки в регіоні'!$L1559,0)</f>
        <v>0</v>
      </c>
      <c r="L1559" s="1">
        <f>IF('[1]Залишки в регіоні'!$B1559=[1]Лист2!$L$1,'[1]Залишки в регіоні'!$L1559,0)</f>
        <v>0</v>
      </c>
    </row>
    <row r="1560" spans="1:12" x14ac:dyDescent="0.2">
      <c r="A1560" s="1">
        <f>IF('Залишки в регіоні'!$B1560=Лист2!$A$1,'Залишки в регіоні'!$L1560,0)</f>
        <v>0</v>
      </c>
      <c r="B1560" s="1">
        <f>IF('Залишки в регіоні'!$B1560=Лист2!$B$1,'Залишки в регіоні'!$L1560,0)</f>
        <v>0</v>
      </c>
      <c r="C1560" s="1">
        <f>IF('Залишки в регіоні'!$B1560=Лист2!$C$1,'Залишки в регіоні'!$L1560,0)</f>
        <v>0</v>
      </c>
      <c r="D1560" s="1">
        <f>IF('Залишки в регіоні'!$B1560=Лист2!$D$1,'Залишки в регіоні'!$L1560,0)</f>
        <v>0</v>
      </c>
      <c r="E1560" s="1">
        <f>IF('Залишки в регіоні'!$B1560=Лист2!$E$1,'Залишки в регіоні'!$L1560,0)</f>
        <v>0</v>
      </c>
      <c r="F1560" s="1">
        <f>IF('Залишки в регіоні'!$B1560=Лист2!$F$1,'Залишки в регіоні'!$L1560,0)</f>
        <v>0</v>
      </c>
      <c r="G1560" s="1">
        <f>IF('Залишки в регіоні'!$B1560=Лист2!$G$1,'Залишки в регіоні'!$L1560,0)</f>
        <v>0</v>
      </c>
      <c r="H1560" s="1">
        <f>IF('Залишки в регіоні'!$B1560=Лист2!$H$1,'Залишки в регіоні'!$L1560,0)</f>
        <v>0</v>
      </c>
      <c r="I1560" s="1">
        <f>IF('Залишки в регіоні'!$B1560=Лист2!$I$1,'Залишки в регіоні'!$L1560,0)</f>
        <v>0</v>
      </c>
      <c r="J1560" s="1">
        <f>IF('Залишки в регіоні'!$B1560=Лист2!$J$1,'Залишки в регіоні'!$L1560,0)</f>
        <v>0</v>
      </c>
      <c r="K1560" s="1">
        <f>IF('[1]Залишки в регіоні'!$B1560=[1]Лист2!$K$1,'[1]Залишки в регіоні'!$L1560,0)</f>
        <v>0</v>
      </c>
      <c r="L1560" s="1">
        <f>IF('[1]Залишки в регіоні'!$B1560=[1]Лист2!$L$1,'[1]Залишки в регіоні'!$L1560,0)</f>
        <v>0</v>
      </c>
    </row>
    <row r="1561" spans="1:12" x14ac:dyDescent="0.2">
      <c r="A1561" s="1">
        <f>IF('Залишки в регіоні'!$B1561=Лист2!$A$1,'Залишки в регіоні'!$L1561,0)</f>
        <v>0</v>
      </c>
      <c r="B1561" s="1">
        <f>IF('Залишки в регіоні'!$B1561=Лист2!$B$1,'Залишки в регіоні'!$L1561,0)</f>
        <v>0</v>
      </c>
      <c r="C1561" s="1">
        <f>IF('Залишки в регіоні'!$B1561=Лист2!$C$1,'Залишки в регіоні'!$L1561,0)</f>
        <v>0</v>
      </c>
      <c r="D1561" s="1">
        <f>IF('Залишки в регіоні'!$B1561=Лист2!$D$1,'Залишки в регіоні'!$L1561,0)</f>
        <v>0</v>
      </c>
      <c r="E1561" s="1">
        <f>IF('Залишки в регіоні'!$B1561=Лист2!$E$1,'Залишки в регіоні'!$L1561,0)</f>
        <v>0</v>
      </c>
      <c r="F1561" s="1">
        <f>IF('Залишки в регіоні'!$B1561=Лист2!$F$1,'Залишки в регіоні'!$L1561,0)</f>
        <v>0</v>
      </c>
      <c r="G1561" s="1">
        <f>IF('Залишки в регіоні'!$B1561=Лист2!$G$1,'Залишки в регіоні'!$L1561,0)</f>
        <v>0</v>
      </c>
      <c r="H1561" s="1">
        <f>IF('Залишки в регіоні'!$B1561=Лист2!$H$1,'Залишки в регіоні'!$L1561,0)</f>
        <v>0</v>
      </c>
      <c r="I1561" s="1">
        <f>IF('Залишки в регіоні'!$B1561=Лист2!$I$1,'Залишки в регіоні'!$L1561,0)</f>
        <v>0</v>
      </c>
      <c r="J1561" s="1">
        <f>IF('Залишки в регіоні'!$B1561=Лист2!$J$1,'Залишки в регіоні'!$L1561,0)</f>
        <v>0</v>
      </c>
      <c r="K1561" s="1">
        <f>IF('[1]Залишки в регіоні'!$B1561=[1]Лист2!$K$1,'[1]Залишки в регіоні'!$L1561,0)</f>
        <v>0</v>
      </c>
      <c r="L1561" s="1">
        <f>IF('[1]Залишки в регіоні'!$B1561=[1]Лист2!$L$1,'[1]Залишки в регіоні'!$L1561,0)</f>
        <v>0</v>
      </c>
    </row>
    <row r="1562" spans="1:12" x14ac:dyDescent="0.2">
      <c r="A1562" s="1">
        <f>IF('Залишки в регіоні'!$B1562=Лист2!$A$1,'Залишки в регіоні'!$L1562,0)</f>
        <v>0</v>
      </c>
      <c r="B1562" s="1">
        <f>IF('Залишки в регіоні'!$B1562=Лист2!$B$1,'Залишки в регіоні'!$L1562,0)</f>
        <v>0</v>
      </c>
      <c r="C1562" s="1">
        <f>IF('Залишки в регіоні'!$B1562=Лист2!$C$1,'Залишки в регіоні'!$L1562,0)</f>
        <v>0</v>
      </c>
      <c r="D1562" s="1">
        <f>IF('Залишки в регіоні'!$B1562=Лист2!$D$1,'Залишки в регіоні'!$L1562,0)</f>
        <v>0</v>
      </c>
      <c r="E1562" s="1">
        <f>IF('Залишки в регіоні'!$B1562=Лист2!$E$1,'Залишки в регіоні'!$L1562,0)</f>
        <v>0</v>
      </c>
      <c r="F1562" s="1">
        <f>IF('Залишки в регіоні'!$B1562=Лист2!$F$1,'Залишки в регіоні'!$L1562,0)</f>
        <v>0</v>
      </c>
      <c r="G1562" s="1">
        <f>IF('Залишки в регіоні'!$B1562=Лист2!$G$1,'Залишки в регіоні'!$L1562,0)</f>
        <v>0</v>
      </c>
      <c r="H1562" s="1">
        <f>IF('Залишки в регіоні'!$B1562=Лист2!$H$1,'Залишки в регіоні'!$L1562,0)</f>
        <v>0</v>
      </c>
      <c r="I1562" s="1">
        <f>IF('Залишки в регіоні'!$B1562=Лист2!$I$1,'Залишки в регіоні'!$L1562,0)</f>
        <v>0</v>
      </c>
      <c r="J1562" s="1">
        <f>IF('Залишки в регіоні'!$B1562=Лист2!$J$1,'Залишки в регіоні'!$L1562,0)</f>
        <v>0</v>
      </c>
      <c r="K1562" s="1">
        <f>IF('[1]Залишки в регіоні'!$B1562=[1]Лист2!$K$1,'[1]Залишки в регіоні'!$L1562,0)</f>
        <v>0</v>
      </c>
      <c r="L1562" s="1">
        <f>IF('[1]Залишки в регіоні'!$B1562=[1]Лист2!$L$1,'[1]Залишки в регіоні'!$L1562,0)</f>
        <v>0</v>
      </c>
    </row>
    <row r="1563" spans="1:12" x14ac:dyDescent="0.2">
      <c r="A1563" s="1">
        <f>IF('Залишки в регіоні'!$B1563=Лист2!$A$1,'Залишки в регіоні'!$L1563,0)</f>
        <v>0</v>
      </c>
      <c r="B1563" s="1">
        <f>IF('Залишки в регіоні'!$B1563=Лист2!$B$1,'Залишки в регіоні'!$L1563,0)</f>
        <v>0</v>
      </c>
      <c r="C1563" s="1">
        <f>IF('Залишки в регіоні'!$B1563=Лист2!$C$1,'Залишки в регіоні'!$L1563,0)</f>
        <v>0</v>
      </c>
      <c r="D1563" s="1">
        <f>IF('Залишки в регіоні'!$B1563=Лист2!$D$1,'Залишки в регіоні'!$L1563,0)</f>
        <v>0</v>
      </c>
      <c r="E1563" s="1">
        <f>IF('Залишки в регіоні'!$B1563=Лист2!$E$1,'Залишки в регіоні'!$L1563,0)</f>
        <v>0</v>
      </c>
      <c r="F1563" s="1">
        <f>IF('Залишки в регіоні'!$B1563=Лист2!$F$1,'Залишки в регіоні'!$L1563,0)</f>
        <v>0</v>
      </c>
      <c r="G1563" s="1">
        <f>IF('Залишки в регіоні'!$B1563=Лист2!$G$1,'Залишки в регіоні'!$L1563,0)</f>
        <v>0</v>
      </c>
      <c r="H1563" s="1">
        <f>IF('Залишки в регіоні'!$B1563=Лист2!$H$1,'Залишки в регіоні'!$L1563,0)</f>
        <v>0</v>
      </c>
      <c r="I1563" s="1">
        <f>IF('Залишки в регіоні'!$B1563=Лист2!$I$1,'Залишки в регіоні'!$L1563,0)</f>
        <v>0</v>
      </c>
      <c r="J1563" s="1">
        <f>IF('Залишки в регіоні'!$B1563=Лист2!$J$1,'Залишки в регіоні'!$L1563,0)</f>
        <v>0</v>
      </c>
      <c r="K1563" s="1">
        <f>IF('[1]Залишки в регіоні'!$B1563=[1]Лист2!$K$1,'[1]Залишки в регіоні'!$L1563,0)</f>
        <v>0</v>
      </c>
      <c r="L1563" s="1">
        <f>IF('[1]Залишки в регіоні'!$B1563=[1]Лист2!$L$1,'[1]Залишки в регіоні'!$L1563,0)</f>
        <v>0</v>
      </c>
    </row>
    <row r="1564" spans="1:12" x14ac:dyDescent="0.2">
      <c r="A1564" s="1">
        <f>IF('Залишки в регіоні'!$B1564=Лист2!$A$1,'Залишки в регіоні'!$L1564,0)</f>
        <v>0</v>
      </c>
      <c r="B1564" s="1">
        <f>IF('Залишки в регіоні'!$B1564=Лист2!$B$1,'Залишки в регіоні'!$L1564,0)</f>
        <v>0</v>
      </c>
      <c r="C1564" s="1">
        <f>IF('Залишки в регіоні'!$B1564=Лист2!$C$1,'Залишки в регіоні'!$L1564,0)</f>
        <v>0</v>
      </c>
      <c r="D1564" s="1">
        <f>IF('Залишки в регіоні'!$B1564=Лист2!$D$1,'Залишки в регіоні'!$L1564,0)</f>
        <v>0</v>
      </c>
      <c r="E1564" s="1">
        <f>IF('Залишки в регіоні'!$B1564=Лист2!$E$1,'Залишки в регіоні'!$L1564,0)</f>
        <v>0</v>
      </c>
      <c r="F1564" s="1">
        <f>IF('Залишки в регіоні'!$B1564=Лист2!$F$1,'Залишки в регіоні'!$L1564,0)</f>
        <v>0</v>
      </c>
      <c r="G1564" s="1">
        <f>IF('Залишки в регіоні'!$B1564=Лист2!$G$1,'Залишки в регіоні'!$L1564,0)</f>
        <v>0</v>
      </c>
      <c r="H1564" s="1">
        <f>IF('Залишки в регіоні'!$B1564=Лист2!$H$1,'Залишки в регіоні'!$L1564,0)</f>
        <v>0</v>
      </c>
      <c r="I1564" s="1">
        <f>IF('Залишки в регіоні'!$B1564=Лист2!$I$1,'Залишки в регіоні'!$L1564,0)</f>
        <v>0</v>
      </c>
      <c r="J1564" s="1">
        <f>IF('Залишки в регіоні'!$B1564=Лист2!$J$1,'Залишки в регіоні'!$L1564,0)</f>
        <v>0</v>
      </c>
      <c r="K1564" s="1">
        <f>IF('[1]Залишки в регіоні'!$B1564=[1]Лист2!$K$1,'[1]Залишки в регіоні'!$L1564,0)</f>
        <v>0</v>
      </c>
      <c r="L1564" s="1">
        <f>IF('[1]Залишки в регіоні'!$B1564=[1]Лист2!$L$1,'[1]Залишки в регіоні'!$L1564,0)</f>
        <v>0</v>
      </c>
    </row>
    <row r="1565" spans="1:12" x14ac:dyDescent="0.2">
      <c r="A1565" s="1">
        <f>IF('Залишки в регіоні'!$B1565=Лист2!$A$1,'Залишки в регіоні'!$L1565,0)</f>
        <v>0</v>
      </c>
      <c r="B1565" s="1">
        <f>IF('Залишки в регіоні'!$B1565=Лист2!$B$1,'Залишки в регіоні'!$L1565,0)</f>
        <v>0</v>
      </c>
      <c r="C1565" s="1">
        <f>IF('Залишки в регіоні'!$B1565=Лист2!$C$1,'Залишки в регіоні'!$L1565,0)</f>
        <v>0</v>
      </c>
      <c r="D1565" s="1">
        <f>IF('Залишки в регіоні'!$B1565=Лист2!$D$1,'Залишки в регіоні'!$L1565,0)</f>
        <v>0</v>
      </c>
      <c r="E1565" s="1">
        <f>IF('Залишки в регіоні'!$B1565=Лист2!$E$1,'Залишки в регіоні'!$L1565,0)</f>
        <v>0</v>
      </c>
      <c r="F1565" s="1">
        <f>IF('Залишки в регіоні'!$B1565=Лист2!$F$1,'Залишки в регіоні'!$L1565,0)</f>
        <v>0</v>
      </c>
      <c r="G1565" s="1">
        <f>IF('Залишки в регіоні'!$B1565=Лист2!$G$1,'Залишки в регіоні'!$L1565,0)</f>
        <v>0</v>
      </c>
      <c r="H1565" s="1">
        <f>IF('Залишки в регіоні'!$B1565=Лист2!$H$1,'Залишки в регіоні'!$L1565,0)</f>
        <v>0</v>
      </c>
      <c r="I1565" s="1">
        <f>IF('Залишки в регіоні'!$B1565=Лист2!$I$1,'Залишки в регіоні'!$L1565,0)</f>
        <v>0</v>
      </c>
      <c r="J1565" s="1">
        <f>IF('Залишки в регіоні'!$B1565=Лист2!$J$1,'Залишки в регіоні'!$L1565,0)</f>
        <v>0</v>
      </c>
      <c r="K1565" s="1">
        <f>IF('[1]Залишки в регіоні'!$B1565=[1]Лист2!$K$1,'[1]Залишки в регіоні'!$L1565,0)</f>
        <v>0</v>
      </c>
      <c r="L1565" s="1">
        <f>IF('[1]Залишки в регіоні'!$B1565=[1]Лист2!$L$1,'[1]Залишки в регіоні'!$L1565,0)</f>
        <v>0</v>
      </c>
    </row>
    <row r="1566" spans="1:12" x14ac:dyDescent="0.2">
      <c r="A1566" s="1">
        <f>IF('Залишки в регіоні'!$B1566=Лист2!$A$1,'Залишки в регіоні'!$L1566,0)</f>
        <v>0</v>
      </c>
      <c r="B1566" s="1">
        <f>IF('Залишки в регіоні'!$B1566=Лист2!$B$1,'Залишки в регіоні'!$L1566,0)</f>
        <v>0</v>
      </c>
      <c r="C1566" s="1">
        <f>IF('Залишки в регіоні'!$B1566=Лист2!$C$1,'Залишки в регіоні'!$L1566,0)</f>
        <v>0</v>
      </c>
      <c r="D1566" s="1">
        <f>IF('Залишки в регіоні'!$B1566=Лист2!$D$1,'Залишки в регіоні'!$L1566,0)</f>
        <v>0</v>
      </c>
      <c r="E1566" s="1">
        <f>IF('Залишки в регіоні'!$B1566=Лист2!$E$1,'Залишки в регіоні'!$L1566,0)</f>
        <v>0</v>
      </c>
      <c r="F1566" s="1">
        <f>IF('Залишки в регіоні'!$B1566=Лист2!$F$1,'Залишки в регіоні'!$L1566,0)</f>
        <v>0</v>
      </c>
      <c r="G1566" s="1">
        <f>IF('Залишки в регіоні'!$B1566=Лист2!$G$1,'Залишки в регіоні'!$L1566,0)</f>
        <v>0</v>
      </c>
      <c r="H1566" s="1">
        <f>IF('Залишки в регіоні'!$B1566=Лист2!$H$1,'Залишки в регіоні'!$L1566,0)</f>
        <v>0</v>
      </c>
      <c r="I1566" s="1">
        <f>IF('Залишки в регіоні'!$B1566=Лист2!$I$1,'Залишки в регіоні'!$L1566,0)</f>
        <v>0</v>
      </c>
      <c r="J1566" s="1">
        <f>IF('Залишки в регіоні'!$B1566=Лист2!$J$1,'Залишки в регіоні'!$L1566,0)</f>
        <v>0</v>
      </c>
      <c r="K1566" s="1">
        <f>IF('[1]Залишки в регіоні'!$B1566=[1]Лист2!$K$1,'[1]Залишки в регіоні'!$L1566,0)</f>
        <v>0</v>
      </c>
      <c r="L1566" s="1">
        <f>IF('[1]Залишки в регіоні'!$B1566=[1]Лист2!$L$1,'[1]Залишки в регіоні'!$L1566,0)</f>
        <v>0</v>
      </c>
    </row>
    <row r="1567" spans="1:12" x14ac:dyDescent="0.2">
      <c r="A1567" s="1">
        <f>IF('Залишки в регіоні'!$B1567=Лист2!$A$1,'Залишки в регіоні'!$L1567,0)</f>
        <v>0</v>
      </c>
      <c r="B1567" s="1">
        <f>IF('Залишки в регіоні'!$B1567=Лист2!$B$1,'Залишки в регіоні'!$L1567,0)</f>
        <v>0</v>
      </c>
      <c r="C1567" s="1">
        <f>IF('Залишки в регіоні'!$B1567=Лист2!$C$1,'Залишки в регіоні'!$L1567,0)</f>
        <v>0</v>
      </c>
      <c r="D1567" s="1">
        <f>IF('Залишки в регіоні'!$B1567=Лист2!$D$1,'Залишки в регіоні'!$L1567,0)</f>
        <v>0</v>
      </c>
      <c r="E1567" s="1">
        <f>IF('Залишки в регіоні'!$B1567=Лист2!$E$1,'Залишки в регіоні'!$L1567,0)</f>
        <v>0</v>
      </c>
      <c r="F1567" s="1">
        <f>IF('Залишки в регіоні'!$B1567=Лист2!$F$1,'Залишки в регіоні'!$L1567,0)</f>
        <v>0</v>
      </c>
      <c r="G1567" s="1">
        <f>IF('Залишки в регіоні'!$B1567=Лист2!$G$1,'Залишки в регіоні'!$L1567,0)</f>
        <v>0</v>
      </c>
      <c r="H1567" s="1">
        <f>IF('Залишки в регіоні'!$B1567=Лист2!$H$1,'Залишки в регіоні'!$L1567,0)</f>
        <v>0</v>
      </c>
      <c r="I1567" s="1">
        <f>IF('Залишки в регіоні'!$B1567=Лист2!$I$1,'Залишки в регіоні'!$L1567,0)</f>
        <v>0</v>
      </c>
      <c r="J1567" s="1">
        <f>IF('Залишки в регіоні'!$B1567=Лист2!$J$1,'Залишки в регіоні'!$L1567,0)</f>
        <v>0</v>
      </c>
      <c r="K1567" s="1">
        <f>IF('[1]Залишки в регіоні'!$B1567=[1]Лист2!$K$1,'[1]Залишки в регіоні'!$L1567,0)</f>
        <v>0</v>
      </c>
      <c r="L1567" s="1">
        <f>IF('[1]Залишки в регіоні'!$B1567=[1]Лист2!$L$1,'[1]Залишки в регіоні'!$L1567,0)</f>
        <v>0</v>
      </c>
    </row>
    <row r="1568" spans="1:12" x14ac:dyDescent="0.2">
      <c r="A1568" s="1">
        <f>IF('Залишки в регіоні'!$B1568=Лист2!$A$1,'Залишки в регіоні'!$L1568,0)</f>
        <v>0</v>
      </c>
      <c r="B1568" s="1">
        <f>IF('Залишки в регіоні'!$B1568=Лист2!$B$1,'Залишки в регіоні'!$L1568,0)</f>
        <v>0</v>
      </c>
      <c r="C1568" s="1">
        <f>IF('Залишки в регіоні'!$B1568=Лист2!$C$1,'Залишки в регіоні'!$L1568,0)</f>
        <v>0</v>
      </c>
      <c r="D1568" s="1">
        <f>IF('Залишки в регіоні'!$B1568=Лист2!$D$1,'Залишки в регіоні'!$L1568,0)</f>
        <v>0</v>
      </c>
      <c r="E1568" s="1">
        <f>IF('Залишки в регіоні'!$B1568=Лист2!$E$1,'Залишки в регіоні'!$L1568,0)</f>
        <v>0</v>
      </c>
      <c r="F1568" s="1">
        <f>IF('Залишки в регіоні'!$B1568=Лист2!$F$1,'Залишки в регіоні'!$L1568,0)</f>
        <v>0</v>
      </c>
      <c r="G1568" s="1">
        <f>IF('Залишки в регіоні'!$B1568=Лист2!$G$1,'Залишки в регіоні'!$L1568,0)</f>
        <v>0</v>
      </c>
      <c r="H1568" s="1">
        <f>IF('Залишки в регіоні'!$B1568=Лист2!$H$1,'Залишки в регіоні'!$L1568,0)</f>
        <v>0</v>
      </c>
      <c r="I1568" s="1">
        <f>IF('Залишки в регіоні'!$B1568=Лист2!$I$1,'Залишки в регіоні'!$L1568,0)</f>
        <v>0</v>
      </c>
      <c r="J1568" s="1">
        <f>IF('Залишки в регіоні'!$B1568=Лист2!$J$1,'Залишки в регіоні'!$L1568,0)</f>
        <v>0</v>
      </c>
      <c r="K1568" s="1">
        <f>IF('[1]Залишки в регіоні'!$B1568=[1]Лист2!$K$1,'[1]Залишки в регіоні'!$L1568,0)</f>
        <v>0</v>
      </c>
      <c r="L1568" s="1">
        <f>IF('[1]Залишки в регіоні'!$B1568=[1]Лист2!$L$1,'[1]Залишки в регіоні'!$L1568,0)</f>
        <v>0</v>
      </c>
    </row>
    <row r="1569" spans="1:12" x14ac:dyDescent="0.2">
      <c r="A1569" s="1">
        <f>IF('Залишки в регіоні'!$B1569=Лист2!$A$1,'Залишки в регіоні'!$L1569,0)</f>
        <v>0</v>
      </c>
      <c r="B1569" s="1">
        <f>IF('Залишки в регіоні'!$B1569=Лист2!$B$1,'Залишки в регіоні'!$L1569,0)</f>
        <v>0</v>
      </c>
      <c r="C1569" s="1">
        <f>IF('Залишки в регіоні'!$B1569=Лист2!$C$1,'Залишки в регіоні'!$L1569,0)</f>
        <v>0</v>
      </c>
      <c r="D1569" s="1">
        <f>IF('Залишки в регіоні'!$B1569=Лист2!$D$1,'Залишки в регіоні'!$L1569,0)</f>
        <v>0</v>
      </c>
      <c r="E1569" s="1">
        <f>IF('Залишки в регіоні'!$B1569=Лист2!$E$1,'Залишки в регіоні'!$L1569,0)</f>
        <v>0</v>
      </c>
      <c r="F1569" s="1">
        <f>IF('Залишки в регіоні'!$B1569=Лист2!$F$1,'Залишки в регіоні'!$L1569,0)</f>
        <v>0</v>
      </c>
      <c r="G1569" s="1">
        <f>IF('Залишки в регіоні'!$B1569=Лист2!$G$1,'Залишки в регіоні'!$L1569,0)</f>
        <v>0</v>
      </c>
      <c r="H1569" s="1">
        <f>IF('Залишки в регіоні'!$B1569=Лист2!$H$1,'Залишки в регіоні'!$L1569,0)</f>
        <v>0</v>
      </c>
      <c r="I1569" s="1">
        <f>IF('Залишки в регіоні'!$B1569=Лист2!$I$1,'Залишки в регіоні'!$L1569,0)</f>
        <v>0</v>
      </c>
      <c r="J1569" s="1">
        <f>IF('Залишки в регіоні'!$B1569=Лист2!$J$1,'Залишки в регіоні'!$L1569,0)</f>
        <v>0</v>
      </c>
      <c r="K1569" s="1">
        <f>IF('[1]Залишки в регіоні'!$B1569=[1]Лист2!$K$1,'[1]Залишки в регіоні'!$L1569,0)</f>
        <v>0</v>
      </c>
      <c r="L1569" s="1">
        <f>IF('[1]Залишки в регіоні'!$B1569=[1]Лист2!$L$1,'[1]Залишки в регіоні'!$L1569,0)</f>
        <v>0</v>
      </c>
    </row>
    <row r="1570" spans="1:12" x14ac:dyDescent="0.2">
      <c r="A1570" s="1">
        <f>IF('Залишки в регіоні'!$B1570=Лист2!$A$1,'Залишки в регіоні'!$L1570,0)</f>
        <v>0</v>
      </c>
      <c r="B1570" s="1">
        <f>IF('Залишки в регіоні'!$B1570=Лист2!$B$1,'Залишки в регіоні'!$L1570,0)</f>
        <v>0</v>
      </c>
      <c r="C1570" s="1">
        <f>IF('Залишки в регіоні'!$B1570=Лист2!$C$1,'Залишки в регіоні'!$L1570,0)</f>
        <v>0</v>
      </c>
      <c r="D1570" s="1">
        <f>IF('Залишки в регіоні'!$B1570=Лист2!$D$1,'Залишки в регіоні'!$L1570,0)</f>
        <v>0</v>
      </c>
      <c r="E1570" s="1">
        <f>IF('Залишки в регіоні'!$B1570=Лист2!$E$1,'Залишки в регіоні'!$L1570,0)</f>
        <v>0</v>
      </c>
      <c r="F1570" s="1">
        <f>IF('Залишки в регіоні'!$B1570=Лист2!$F$1,'Залишки в регіоні'!$L1570,0)</f>
        <v>0</v>
      </c>
      <c r="G1570" s="1">
        <f>IF('Залишки в регіоні'!$B1570=Лист2!$G$1,'Залишки в регіоні'!$L1570,0)</f>
        <v>0</v>
      </c>
      <c r="H1570" s="1">
        <f>IF('Залишки в регіоні'!$B1570=Лист2!$H$1,'Залишки в регіоні'!$L1570,0)</f>
        <v>0</v>
      </c>
      <c r="I1570" s="1">
        <f>IF('Залишки в регіоні'!$B1570=Лист2!$I$1,'Залишки в регіоні'!$L1570,0)</f>
        <v>0</v>
      </c>
      <c r="J1570" s="1">
        <f>IF('Залишки в регіоні'!$B1570=Лист2!$J$1,'Залишки в регіоні'!$L1570,0)</f>
        <v>0</v>
      </c>
      <c r="K1570" s="1">
        <f>IF('[1]Залишки в регіоні'!$B1570=[1]Лист2!$K$1,'[1]Залишки в регіоні'!$L1570,0)</f>
        <v>0</v>
      </c>
      <c r="L1570" s="1">
        <f>IF('[1]Залишки в регіоні'!$B1570=[1]Лист2!$L$1,'[1]Залишки в регіоні'!$L1570,0)</f>
        <v>0</v>
      </c>
    </row>
    <row r="1571" spans="1:12" x14ac:dyDescent="0.2">
      <c r="A1571" s="1">
        <f>IF('Залишки в регіоні'!$B1571=Лист2!$A$1,'Залишки в регіоні'!$L1571,0)</f>
        <v>0</v>
      </c>
      <c r="B1571" s="1">
        <f>IF('Залишки в регіоні'!$B1571=Лист2!$B$1,'Залишки в регіоні'!$L1571,0)</f>
        <v>0</v>
      </c>
      <c r="C1571" s="1">
        <f>IF('Залишки в регіоні'!$B1571=Лист2!$C$1,'Залишки в регіоні'!$L1571,0)</f>
        <v>0</v>
      </c>
      <c r="D1571" s="1">
        <f>IF('Залишки в регіоні'!$B1571=Лист2!$D$1,'Залишки в регіоні'!$L1571,0)</f>
        <v>0</v>
      </c>
      <c r="E1571" s="1">
        <f>IF('Залишки в регіоні'!$B1571=Лист2!$E$1,'Залишки в регіоні'!$L1571,0)</f>
        <v>0</v>
      </c>
      <c r="F1571" s="1">
        <f>IF('Залишки в регіоні'!$B1571=Лист2!$F$1,'Залишки в регіоні'!$L1571,0)</f>
        <v>0</v>
      </c>
      <c r="G1571" s="1">
        <f>IF('Залишки в регіоні'!$B1571=Лист2!$G$1,'Залишки в регіоні'!$L1571,0)</f>
        <v>0</v>
      </c>
      <c r="H1571" s="1">
        <f>IF('Залишки в регіоні'!$B1571=Лист2!$H$1,'Залишки в регіоні'!$L1571,0)</f>
        <v>0</v>
      </c>
      <c r="I1571" s="1">
        <f>IF('Залишки в регіоні'!$B1571=Лист2!$I$1,'Залишки в регіоні'!$L1571,0)</f>
        <v>0</v>
      </c>
      <c r="J1571" s="1">
        <f>IF('Залишки в регіоні'!$B1571=Лист2!$J$1,'Залишки в регіоні'!$L1571,0)</f>
        <v>0</v>
      </c>
      <c r="K1571" s="1">
        <f>IF('[1]Залишки в регіоні'!$B1571=[1]Лист2!$K$1,'[1]Залишки в регіоні'!$L1571,0)</f>
        <v>0</v>
      </c>
      <c r="L1571" s="1">
        <f>IF('[1]Залишки в регіоні'!$B1571=[1]Лист2!$L$1,'[1]Залишки в регіоні'!$L1571,0)</f>
        <v>0</v>
      </c>
    </row>
    <row r="1572" spans="1:12" x14ac:dyDescent="0.2">
      <c r="A1572" s="1">
        <f>IF('Залишки в регіоні'!$B1572=Лист2!$A$1,'Залишки в регіоні'!$L1572,0)</f>
        <v>0</v>
      </c>
      <c r="B1572" s="1">
        <f>IF('Залишки в регіоні'!$B1572=Лист2!$B$1,'Залишки в регіоні'!$L1572,0)</f>
        <v>0</v>
      </c>
      <c r="C1572" s="1">
        <f>IF('Залишки в регіоні'!$B1572=Лист2!$C$1,'Залишки в регіоні'!$L1572,0)</f>
        <v>0</v>
      </c>
      <c r="D1572" s="1">
        <f>IF('Залишки в регіоні'!$B1572=Лист2!$D$1,'Залишки в регіоні'!$L1572,0)</f>
        <v>0</v>
      </c>
      <c r="E1572" s="1">
        <f>IF('Залишки в регіоні'!$B1572=Лист2!$E$1,'Залишки в регіоні'!$L1572,0)</f>
        <v>0</v>
      </c>
      <c r="F1572" s="1">
        <f>IF('Залишки в регіоні'!$B1572=Лист2!$F$1,'Залишки в регіоні'!$L1572,0)</f>
        <v>0</v>
      </c>
      <c r="G1572" s="1">
        <f>IF('Залишки в регіоні'!$B1572=Лист2!$G$1,'Залишки в регіоні'!$L1572,0)</f>
        <v>0</v>
      </c>
      <c r="H1572" s="1">
        <f>IF('Залишки в регіоні'!$B1572=Лист2!$H$1,'Залишки в регіоні'!$L1572,0)</f>
        <v>0</v>
      </c>
      <c r="I1572" s="1">
        <f>IF('Залишки в регіоні'!$B1572=Лист2!$I$1,'Залишки в регіоні'!$L1572,0)</f>
        <v>0</v>
      </c>
      <c r="J1572" s="1">
        <f>IF('Залишки в регіоні'!$B1572=Лист2!$J$1,'Залишки в регіоні'!$L1572,0)</f>
        <v>0</v>
      </c>
      <c r="K1572" s="1">
        <f>IF('[1]Залишки в регіоні'!$B1572=[1]Лист2!$K$1,'[1]Залишки в регіоні'!$L1572,0)</f>
        <v>0</v>
      </c>
      <c r="L1572" s="1">
        <f>IF('[1]Залишки в регіоні'!$B1572=[1]Лист2!$L$1,'[1]Залишки в регіоні'!$L1572,0)</f>
        <v>0</v>
      </c>
    </row>
    <row r="1573" spans="1:12" x14ac:dyDescent="0.2">
      <c r="A1573" s="1">
        <f>IF('Залишки в регіоні'!$B1573=Лист2!$A$1,'Залишки в регіоні'!$L1573,0)</f>
        <v>0</v>
      </c>
      <c r="B1573" s="1">
        <f>IF('Залишки в регіоні'!$B1573=Лист2!$B$1,'Залишки в регіоні'!$L1573,0)</f>
        <v>0</v>
      </c>
      <c r="C1573" s="1">
        <f>IF('Залишки в регіоні'!$B1573=Лист2!$C$1,'Залишки в регіоні'!$L1573,0)</f>
        <v>0</v>
      </c>
      <c r="D1573" s="1">
        <f>IF('Залишки в регіоні'!$B1573=Лист2!$D$1,'Залишки в регіоні'!$L1573,0)</f>
        <v>0</v>
      </c>
      <c r="E1573" s="1">
        <f>IF('Залишки в регіоні'!$B1573=Лист2!$E$1,'Залишки в регіоні'!$L1573,0)</f>
        <v>0</v>
      </c>
      <c r="F1573" s="1">
        <f>IF('Залишки в регіоні'!$B1573=Лист2!$F$1,'Залишки в регіоні'!$L1573,0)</f>
        <v>0</v>
      </c>
      <c r="G1573" s="1">
        <f>IF('Залишки в регіоні'!$B1573=Лист2!$G$1,'Залишки в регіоні'!$L1573,0)</f>
        <v>0</v>
      </c>
      <c r="H1573" s="1">
        <f>IF('Залишки в регіоні'!$B1573=Лист2!$H$1,'Залишки в регіоні'!$L1573,0)</f>
        <v>0</v>
      </c>
      <c r="I1573" s="1">
        <f>IF('Залишки в регіоні'!$B1573=Лист2!$I$1,'Залишки в регіоні'!$L1573,0)</f>
        <v>0</v>
      </c>
      <c r="J1573" s="1">
        <f>IF('Залишки в регіоні'!$B1573=Лист2!$J$1,'Залишки в регіоні'!$L1573,0)</f>
        <v>0</v>
      </c>
      <c r="K1573" s="1">
        <f>IF('[1]Залишки в регіоні'!$B1573=[1]Лист2!$K$1,'[1]Залишки в регіоні'!$L1573,0)</f>
        <v>0</v>
      </c>
      <c r="L1573" s="1">
        <f>IF('[1]Залишки в регіоні'!$B1573=[1]Лист2!$L$1,'[1]Залишки в регіоні'!$L1573,0)</f>
        <v>0</v>
      </c>
    </row>
    <row r="1574" spans="1:12" x14ac:dyDescent="0.2">
      <c r="A1574" s="1">
        <f>IF('Залишки в регіоні'!$B1574=Лист2!$A$1,'Залишки в регіоні'!$L1574,0)</f>
        <v>0</v>
      </c>
      <c r="B1574" s="1">
        <f>IF('Залишки в регіоні'!$B1574=Лист2!$B$1,'Залишки в регіоні'!$L1574,0)</f>
        <v>0</v>
      </c>
      <c r="C1574" s="1">
        <f>IF('Залишки в регіоні'!$B1574=Лист2!$C$1,'Залишки в регіоні'!$L1574,0)</f>
        <v>0</v>
      </c>
      <c r="D1574" s="1">
        <f>IF('Залишки в регіоні'!$B1574=Лист2!$D$1,'Залишки в регіоні'!$L1574,0)</f>
        <v>0</v>
      </c>
      <c r="E1574" s="1">
        <f>IF('Залишки в регіоні'!$B1574=Лист2!$E$1,'Залишки в регіоні'!$L1574,0)</f>
        <v>0</v>
      </c>
      <c r="F1574" s="1">
        <f>IF('Залишки в регіоні'!$B1574=Лист2!$F$1,'Залишки в регіоні'!$L1574,0)</f>
        <v>0</v>
      </c>
      <c r="G1574" s="1">
        <f>IF('Залишки в регіоні'!$B1574=Лист2!$G$1,'Залишки в регіоні'!$L1574,0)</f>
        <v>0</v>
      </c>
      <c r="H1574" s="1">
        <f>IF('Залишки в регіоні'!$B1574=Лист2!$H$1,'Залишки в регіоні'!$L1574,0)</f>
        <v>0</v>
      </c>
      <c r="I1574" s="1">
        <f>IF('Залишки в регіоні'!$B1574=Лист2!$I$1,'Залишки в регіоні'!$L1574,0)</f>
        <v>0</v>
      </c>
      <c r="J1574" s="1">
        <f>IF('Залишки в регіоні'!$B1574=Лист2!$J$1,'Залишки в регіоні'!$L1574,0)</f>
        <v>0</v>
      </c>
      <c r="K1574" s="1">
        <f>IF('[1]Залишки в регіоні'!$B1574=[1]Лист2!$K$1,'[1]Залишки в регіоні'!$L1574,0)</f>
        <v>0</v>
      </c>
      <c r="L1574" s="1">
        <f>IF('[1]Залишки в регіоні'!$B1574=[1]Лист2!$L$1,'[1]Залишки в регіоні'!$L1574,0)</f>
        <v>0</v>
      </c>
    </row>
    <row r="1575" spans="1:12" x14ac:dyDescent="0.2">
      <c r="A1575" s="1">
        <f>IF('Залишки в регіоні'!$B1575=Лист2!$A$1,'Залишки в регіоні'!$L1575,0)</f>
        <v>0</v>
      </c>
      <c r="B1575" s="1">
        <f>IF('Залишки в регіоні'!$B1575=Лист2!$B$1,'Залишки в регіоні'!$L1575,0)</f>
        <v>0</v>
      </c>
      <c r="C1575" s="1">
        <f>IF('Залишки в регіоні'!$B1575=Лист2!$C$1,'Залишки в регіоні'!$L1575,0)</f>
        <v>0</v>
      </c>
      <c r="D1575" s="1">
        <f>IF('Залишки в регіоні'!$B1575=Лист2!$D$1,'Залишки в регіоні'!$L1575,0)</f>
        <v>0</v>
      </c>
      <c r="E1575" s="1">
        <f>IF('Залишки в регіоні'!$B1575=Лист2!$E$1,'Залишки в регіоні'!$L1575,0)</f>
        <v>0</v>
      </c>
      <c r="F1575" s="1">
        <f>IF('Залишки в регіоні'!$B1575=Лист2!$F$1,'Залишки в регіоні'!$L1575,0)</f>
        <v>0</v>
      </c>
      <c r="G1575" s="1">
        <f>IF('Залишки в регіоні'!$B1575=Лист2!$G$1,'Залишки в регіоні'!$L1575,0)</f>
        <v>0</v>
      </c>
      <c r="H1575" s="1">
        <f>IF('Залишки в регіоні'!$B1575=Лист2!$H$1,'Залишки в регіоні'!$L1575,0)</f>
        <v>0</v>
      </c>
      <c r="I1575" s="1">
        <f>IF('Залишки в регіоні'!$B1575=Лист2!$I$1,'Залишки в регіоні'!$L1575,0)</f>
        <v>0</v>
      </c>
      <c r="J1575" s="1">
        <f>IF('Залишки в регіоні'!$B1575=Лист2!$J$1,'Залишки в регіоні'!$L1575,0)</f>
        <v>0</v>
      </c>
      <c r="K1575" s="1">
        <f>IF('[1]Залишки в регіоні'!$B1575=[1]Лист2!$K$1,'[1]Залишки в регіоні'!$L1575,0)</f>
        <v>0</v>
      </c>
      <c r="L1575" s="1">
        <f>IF('[1]Залишки в регіоні'!$B1575=[1]Лист2!$L$1,'[1]Залишки в регіоні'!$L1575,0)</f>
        <v>0</v>
      </c>
    </row>
    <row r="1576" spans="1:12" x14ac:dyDescent="0.2">
      <c r="A1576" s="1">
        <f>IF('Залишки в регіоні'!$B1576=Лист2!$A$1,'Залишки в регіоні'!$L1576,0)</f>
        <v>0</v>
      </c>
      <c r="B1576" s="1">
        <f>IF('Залишки в регіоні'!$B1576=Лист2!$B$1,'Залишки в регіоні'!$L1576,0)</f>
        <v>0</v>
      </c>
      <c r="C1576" s="1">
        <f>IF('Залишки в регіоні'!$B1576=Лист2!$C$1,'Залишки в регіоні'!$L1576,0)</f>
        <v>0</v>
      </c>
      <c r="D1576" s="1">
        <f>IF('Залишки в регіоні'!$B1576=Лист2!$D$1,'Залишки в регіоні'!$L1576,0)</f>
        <v>0</v>
      </c>
      <c r="E1576" s="1">
        <f>IF('Залишки в регіоні'!$B1576=Лист2!$E$1,'Залишки в регіоні'!$L1576,0)</f>
        <v>0</v>
      </c>
      <c r="F1576" s="1">
        <f>IF('Залишки в регіоні'!$B1576=Лист2!$F$1,'Залишки в регіоні'!$L1576,0)</f>
        <v>0</v>
      </c>
      <c r="G1576" s="1">
        <f>IF('Залишки в регіоні'!$B1576=Лист2!$G$1,'Залишки в регіоні'!$L1576,0)</f>
        <v>0</v>
      </c>
      <c r="H1576" s="1">
        <f>IF('Залишки в регіоні'!$B1576=Лист2!$H$1,'Залишки в регіоні'!$L1576,0)</f>
        <v>0</v>
      </c>
      <c r="I1576" s="1">
        <f>IF('Залишки в регіоні'!$B1576=Лист2!$I$1,'Залишки в регіоні'!$L1576,0)</f>
        <v>0</v>
      </c>
      <c r="J1576" s="1">
        <f>IF('Залишки в регіоні'!$B1576=Лист2!$J$1,'Залишки в регіоні'!$L1576,0)</f>
        <v>0</v>
      </c>
      <c r="K1576" s="1">
        <f>IF('[1]Залишки в регіоні'!$B1576=[1]Лист2!$K$1,'[1]Залишки в регіоні'!$L1576,0)</f>
        <v>0</v>
      </c>
      <c r="L1576" s="1">
        <f>IF('[1]Залишки в регіоні'!$B1576=[1]Лист2!$L$1,'[1]Залишки в регіоні'!$L1576,0)</f>
        <v>0</v>
      </c>
    </row>
    <row r="1577" spans="1:12" x14ac:dyDescent="0.2">
      <c r="A1577" s="1">
        <f>IF('Залишки в регіоні'!$B1577=Лист2!$A$1,'Залишки в регіоні'!$L1577,0)</f>
        <v>0</v>
      </c>
      <c r="B1577" s="1">
        <f>IF('Залишки в регіоні'!$B1577=Лист2!$B$1,'Залишки в регіоні'!$L1577,0)</f>
        <v>0</v>
      </c>
      <c r="C1577" s="1">
        <f>IF('Залишки в регіоні'!$B1577=Лист2!$C$1,'Залишки в регіоні'!$L1577,0)</f>
        <v>0</v>
      </c>
      <c r="D1577" s="1">
        <f>IF('Залишки в регіоні'!$B1577=Лист2!$D$1,'Залишки в регіоні'!$L1577,0)</f>
        <v>0</v>
      </c>
      <c r="E1577" s="1">
        <f>IF('Залишки в регіоні'!$B1577=Лист2!$E$1,'Залишки в регіоні'!$L1577,0)</f>
        <v>0</v>
      </c>
      <c r="F1577" s="1">
        <f>IF('Залишки в регіоні'!$B1577=Лист2!$F$1,'Залишки в регіоні'!$L1577,0)</f>
        <v>0</v>
      </c>
      <c r="G1577" s="1">
        <f>IF('Залишки в регіоні'!$B1577=Лист2!$G$1,'Залишки в регіоні'!$L1577,0)</f>
        <v>0</v>
      </c>
      <c r="H1577" s="1">
        <f>IF('Залишки в регіоні'!$B1577=Лист2!$H$1,'Залишки в регіоні'!$L1577,0)</f>
        <v>0</v>
      </c>
      <c r="I1577" s="1">
        <f>IF('Залишки в регіоні'!$B1577=Лист2!$I$1,'Залишки в регіоні'!$L1577,0)</f>
        <v>0</v>
      </c>
      <c r="J1577" s="1">
        <f>IF('Залишки в регіоні'!$B1577=Лист2!$J$1,'Залишки в регіоні'!$L1577,0)</f>
        <v>0</v>
      </c>
      <c r="K1577" s="1">
        <f>IF('[1]Залишки в регіоні'!$B1577=[1]Лист2!$K$1,'[1]Залишки в регіоні'!$L1577,0)</f>
        <v>0</v>
      </c>
      <c r="L1577" s="1">
        <f>IF('[1]Залишки в регіоні'!$B1577=[1]Лист2!$L$1,'[1]Залишки в регіоні'!$L1577,0)</f>
        <v>0</v>
      </c>
    </row>
    <row r="1578" spans="1:12" x14ac:dyDescent="0.2">
      <c r="A1578" s="1">
        <f>IF('Залишки в регіоні'!$B1578=Лист2!$A$1,'Залишки в регіоні'!$L1578,0)</f>
        <v>0</v>
      </c>
      <c r="B1578" s="1">
        <f>IF('Залишки в регіоні'!$B1578=Лист2!$B$1,'Залишки в регіоні'!$L1578,0)</f>
        <v>0</v>
      </c>
      <c r="C1578" s="1">
        <f>IF('Залишки в регіоні'!$B1578=Лист2!$C$1,'Залишки в регіоні'!$L1578,0)</f>
        <v>0</v>
      </c>
      <c r="D1578" s="1">
        <f>IF('Залишки в регіоні'!$B1578=Лист2!$D$1,'Залишки в регіоні'!$L1578,0)</f>
        <v>0</v>
      </c>
      <c r="E1578" s="1">
        <f>IF('Залишки в регіоні'!$B1578=Лист2!$E$1,'Залишки в регіоні'!$L1578,0)</f>
        <v>0</v>
      </c>
      <c r="F1578" s="1">
        <f>IF('Залишки в регіоні'!$B1578=Лист2!$F$1,'Залишки в регіоні'!$L1578,0)</f>
        <v>0</v>
      </c>
      <c r="G1578" s="1">
        <f>IF('Залишки в регіоні'!$B1578=Лист2!$G$1,'Залишки в регіоні'!$L1578,0)</f>
        <v>0</v>
      </c>
      <c r="H1578" s="1">
        <f>IF('Залишки в регіоні'!$B1578=Лист2!$H$1,'Залишки в регіоні'!$L1578,0)</f>
        <v>0</v>
      </c>
      <c r="I1578" s="1">
        <f>IF('Залишки в регіоні'!$B1578=Лист2!$I$1,'Залишки в регіоні'!$L1578,0)</f>
        <v>0</v>
      </c>
      <c r="J1578" s="1">
        <f>IF('Залишки в регіоні'!$B1578=Лист2!$J$1,'Залишки в регіоні'!$L1578,0)</f>
        <v>0</v>
      </c>
      <c r="K1578" s="1">
        <f>IF('[1]Залишки в регіоні'!$B1578=[1]Лист2!$K$1,'[1]Залишки в регіоні'!$L1578,0)</f>
        <v>0</v>
      </c>
      <c r="L1578" s="1">
        <f>IF('[1]Залишки в регіоні'!$B1578=[1]Лист2!$L$1,'[1]Залишки в регіоні'!$L1578,0)</f>
        <v>0</v>
      </c>
    </row>
    <row r="1579" spans="1:12" x14ac:dyDescent="0.2">
      <c r="A1579" s="1">
        <f>IF('Залишки в регіоні'!$B1579=Лист2!$A$1,'Залишки в регіоні'!$L1579,0)</f>
        <v>0</v>
      </c>
      <c r="B1579" s="1">
        <f>IF('Залишки в регіоні'!$B1579=Лист2!$B$1,'Залишки в регіоні'!$L1579,0)</f>
        <v>0</v>
      </c>
      <c r="C1579" s="1">
        <f>IF('Залишки в регіоні'!$B1579=Лист2!$C$1,'Залишки в регіоні'!$L1579,0)</f>
        <v>0</v>
      </c>
      <c r="D1579" s="1">
        <f>IF('Залишки в регіоні'!$B1579=Лист2!$D$1,'Залишки в регіоні'!$L1579,0)</f>
        <v>0</v>
      </c>
      <c r="E1579" s="1">
        <f>IF('Залишки в регіоні'!$B1579=Лист2!$E$1,'Залишки в регіоні'!$L1579,0)</f>
        <v>0</v>
      </c>
      <c r="F1579" s="1">
        <f>IF('Залишки в регіоні'!$B1579=Лист2!$F$1,'Залишки в регіоні'!$L1579,0)</f>
        <v>0</v>
      </c>
      <c r="G1579" s="1">
        <f>IF('Залишки в регіоні'!$B1579=Лист2!$G$1,'Залишки в регіоні'!$L1579,0)</f>
        <v>0</v>
      </c>
      <c r="H1579" s="1">
        <f>IF('Залишки в регіоні'!$B1579=Лист2!$H$1,'Залишки в регіоні'!$L1579,0)</f>
        <v>0</v>
      </c>
      <c r="I1579" s="1">
        <f>IF('Залишки в регіоні'!$B1579=Лист2!$I$1,'Залишки в регіоні'!$L1579,0)</f>
        <v>0</v>
      </c>
      <c r="J1579" s="1">
        <f>IF('Залишки в регіоні'!$B1579=Лист2!$J$1,'Залишки в регіоні'!$L1579,0)</f>
        <v>0</v>
      </c>
      <c r="K1579" s="1">
        <f>IF('[1]Залишки в регіоні'!$B1579=[1]Лист2!$K$1,'[1]Залишки в регіоні'!$L1579,0)</f>
        <v>0</v>
      </c>
      <c r="L1579" s="1">
        <f>IF('[1]Залишки в регіоні'!$B1579=[1]Лист2!$L$1,'[1]Залишки в регіоні'!$L1579,0)</f>
        <v>0</v>
      </c>
    </row>
    <row r="1580" spans="1:12" x14ac:dyDescent="0.2">
      <c r="A1580" s="1">
        <f>IF('Залишки в регіоні'!$B1580=Лист2!$A$1,'Залишки в регіоні'!$L1580,0)</f>
        <v>0</v>
      </c>
      <c r="B1580" s="1">
        <f>IF('Залишки в регіоні'!$B1580=Лист2!$B$1,'Залишки в регіоні'!$L1580,0)</f>
        <v>0</v>
      </c>
      <c r="C1580" s="1">
        <f>IF('Залишки в регіоні'!$B1580=Лист2!$C$1,'Залишки в регіоні'!$L1580,0)</f>
        <v>0</v>
      </c>
      <c r="D1580" s="1">
        <f>IF('Залишки в регіоні'!$B1580=Лист2!$D$1,'Залишки в регіоні'!$L1580,0)</f>
        <v>0</v>
      </c>
      <c r="E1580" s="1">
        <f>IF('Залишки в регіоні'!$B1580=Лист2!$E$1,'Залишки в регіоні'!$L1580,0)</f>
        <v>0</v>
      </c>
      <c r="F1580" s="1">
        <f>IF('Залишки в регіоні'!$B1580=Лист2!$F$1,'Залишки в регіоні'!$L1580,0)</f>
        <v>0</v>
      </c>
      <c r="G1580" s="1">
        <f>IF('Залишки в регіоні'!$B1580=Лист2!$G$1,'Залишки в регіоні'!$L1580,0)</f>
        <v>0</v>
      </c>
      <c r="H1580" s="1">
        <f>IF('Залишки в регіоні'!$B1580=Лист2!$H$1,'Залишки в регіоні'!$L1580,0)</f>
        <v>0</v>
      </c>
      <c r="I1580" s="1">
        <f>IF('Залишки в регіоні'!$B1580=Лист2!$I$1,'Залишки в регіоні'!$L1580,0)</f>
        <v>0</v>
      </c>
      <c r="J1580" s="1">
        <f>IF('Залишки в регіоні'!$B1580=Лист2!$J$1,'Залишки в регіоні'!$L1580,0)</f>
        <v>0</v>
      </c>
      <c r="K1580" s="1">
        <f>IF('[1]Залишки в регіоні'!$B1580=[1]Лист2!$K$1,'[1]Залишки в регіоні'!$L1580,0)</f>
        <v>0</v>
      </c>
      <c r="L1580" s="1">
        <f>IF('[1]Залишки в регіоні'!$B1580=[1]Лист2!$L$1,'[1]Залишки в регіоні'!$L1580,0)</f>
        <v>0</v>
      </c>
    </row>
    <row r="1581" spans="1:12" x14ac:dyDescent="0.2">
      <c r="A1581" s="1">
        <f>IF('Залишки в регіоні'!$B1581=Лист2!$A$1,'Залишки в регіоні'!$L1581,0)</f>
        <v>0</v>
      </c>
      <c r="B1581" s="1">
        <f>IF('Залишки в регіоні'!$B1581=Лист2!$B$1,'Залишки в регіоні'!$L1581,0)</f>
        <v>0</v>
      </c>
      <c r="C1581" s="1">
        <f>IF('Залишки в регіоні'!$B1581=Лист2!$C$1,'Залишки в регіоні'!$L1581,0)</f>
        <v>0</v>
      </c>
      <c r="D1581" s="1">
        <f>IF('Залишки в регіоні'!$B1581=Лист2!$D$1,'Залишки в регіоні'!$L1581,0)</f>
        <v>0</v>
      </c>
      <c r="E1581" s="1">
        <f>IF('Залишки в регіоні'!$B1581=Лист2!$E$1,'Залишки в регіоні'!$L1581,0)</f>
        <v>0</v>
      </c>
      <c r="F1581" s="1">
        <f>IF('Залишки в регіоні'!$B1581=Лист2!$F$1,'Залишки в регіоні'!$L1581,0)</f>
        <v>0</v>
      </c>
      <c r="G1581" s="1">
        <f>IF('Залишки в регіоні'!$B1581=Лист2!$G$1,'Залишки в регіоні'!$L1581,0)</f>
        <v>0</v>
      </c>
      <c r="H1581" s="1">
        <f>IF('Залишки в регіоні'!$B1581=Лист2!$H$1,'Залишки в регіоні'!$L1581,0)</f>
        <v>0</v>
      </c>
      <c r="I1581" s="1">
        <f>IF('Залишки в регіоні'!$B1581=Лист2!$I$1,'Залишки в регіоні'!$L1581,0)</f>
        <v>0</v>
      </c>
      <c r="J1581" s="1">
        <f>IF('Залишки в регіоні'!$B1581=Лист2!$J$1,'Залишки в регіоні'!$L1581,0)</f>
        <v>0</v>
      </c>
      <c r="K1581" s="1">
        <f>IF('[1]Залишки в регіоні'!$B1581=[1]Лист2!$K$1,'[1]Залишки в регіоні'!$L1581,0)</f>
        <v>0</v>
      </c>
      <c r="L1581" s="1">
        <f>IF('[1]Залишки в регіоні'!$B1581=[1]Лист2!$L$1,'[1]Залишки в регіоні'!$L1581,0)</f>
        <v>0</v>
      </c>
    </row>
    <row r="1582" spans="1:12" x14ac:dyDescent="0.2">
      <c r="A1582" s="1">
        <f>IF('Залишки в регіоні'!$B1582=Лист2!$A$1,'Залишки в регіоні'!$L1582,0)</f>
        <v>0</v>
      </c>
      <c r="B1582" s="1">
        <f>IF('Залишки в регіоні'!$B1582=Лист2!$B$1,'Залишки в регіоні'!$L1582,0)</f>
        <v>0</v>
      </c>
      <c r="C1582" s="1">
        <f>IF('Залишки в регіоні'!$B1582=Лист2!$C$1,'Залишки в регіоні'!$L1582,0)</f>
        <v>0</v>
      </c>
      <c r="D1582" s="1">
        <f>IF('Залишки в регіоні'!$B1582=Лист2!$D$1,'Залишки в регіоні'!$L1582,0)</f>
        <v>0</v>
      </c>
      <c r="E1582" s="1">
        <f>IF('Залишки в регіоні'!$B1582=Лист2!$E$1,'Залишки в регіоні'!$L1582,0)</f>
        <v>0</v>
      </c>
      <c r="F1582" s="1">
        <f>IF('Залишки в регіоні'!$B1582=Лист2!$F$1,'Залишки в регіоні'!$L1582,0)</f>
        <v>0</v>
      </c>
      <c r="G1582" s="1">
        <f>IF('Залишки в регіоні'!$B1582=Лист2!$G$1,'Залишки в регіоні'!$L1582,0)</f>
        <v>0</v>
      </c>
      <c r="H1582" s="1">
        <f>IF('Залишки в регіоні'!$B1582=Лист2!$H$1,'Залишки в регіоні'!$L1582,0)</f>
        <v>0</v>
      </c>
      <c r="I1582" s="1">
        <f>IF('Залишки в регіоні'!$B1582=Лист2!$I$1,'Залишки в регіоні'!$L1582,0)</f>
        <v>0</v>
      </c>
      <c r="J1582" s="1">
        <f>IF('Залишки в регіоні'!$B1582=Лист2!$J$1,'Залишки в регіоні'!$L1582,0)</f>
        <v>0</v>
      </c>
      <c r="K1582" s="1">
        <f>IF('[1]Залишки в регіоні'!$B1582=[1]Лист2!$K$1,'[1]Залишки в регіоні'!$L1582,0)</f>
        <v>0</v>
      </c>
      <c r="L1582" s="1">
        <f>IF('[1]Залишки в регіоні'!$B1582=[1]Лист2!$L$1,'[1]Залишки в регіоні'!$L1582,0)</f>
        <v>0</v>
      </c>
    </row>
    <row r="1583" spans="1:12" x14ac:dyDescent="0.2">
      <c r="A1583" s="1">
        <f>IF('Залишки в регіоні'!$B1583=Лист2!$A$1,'Залишки в регіоні'!$L1583,0)</f>
        <v>0</v>
      </c>
      <c r="B1583" s="1">
        <f>IF('Залишки в регіоні'!$B1583=Лист2!$B$1,'Залишки в регіоні'!$L1583,0)</f>
        <v>0</v>
      </c>
      <c r="C1583" s="1">
        <f>IF('Залишки в регіоні'!$B1583=Лист2!$C$1,'Залишки в регіоні'!$L1583,0)</f>
        <v>0</v>
      </c>
      <c r="D1583" s="1">
        <f>IF('Залишки в регіоні'!$B1583=Лист2!$D$1,'Залишки в регіоні'!$L1583,0)</f>
        <v>0</v>
      </c>
      <c r="E1583" s="1">
        <f>IF('Залишки в регіоні'!$B1583=Лист2!$E$1,'Залишки в регіоні'!$L1583,0)</f>
        <v>0</v>
      </c>
      <c r="F1583" s="1">
        <f>IF('Залишки в регіоні'!$B1583=Лист2!$F$1,'Залишки в регіоні'!$L1583,0)</f>
        <v>0</v>
      </c>
      <c r="G1583" s="1">
        <f>IF('Залишки в регіоні'!$B1583=Лист2!$G$1,'Залишки в регіоні'!$L1583,0)</f>
        <v>0</v>
      </c>
      <c r="H1583" s="1">
        <f>IF('Залишки в регіоні'!$B1583=Лист2!$H$1,'Залишки в регіоні'!$L1583,0)</f>
        <v>0</v>
      </c>
      <c r="I1583" s="1">
        <f>IF('Залишки в регіоні'!$B1583=Лист2!$I$1,'Залишки в регіоні'!$L1583,0)</f>
        <v>0</v>
      </c>
      <c r="J1583" s="1">
        <f>IF('Залишки в регіоні'!$B1583=Лист2!$J$1,'Залишки в регіоні'!$L1583,0)</f>
        <v>0</v>
      </c>
      <c r="K1583" s="1">
        <f>IF('[1]Залишки в регіоні'!$B1583=[1]Лист2!$K$1,'[1]Залишки в регіоні'!$L1583,0)</f>
        <v>0</v>
      </c>
      <c r="L1583" s="1">
        <f>IF('[1]Залишки в регіоні'!$B1583=[1]Лист2!$L$1,'[1]Залишки в регіоні'!$L1583,0)</f>
        <v>0</v>
      </c>
    </row>
    <row r="1584" spans="1:12" x14ac:dyDescent="0.2">
      <c r="A1584" s="1">
        <f>IF('Залишки в регіоні'!$B1584=Лист2!$A$1,'Залишки в регіоні'!$L1584,0)</f>
        <v>0</v>
      </c>
      <c r="B1584" s="1">
        <f>IF('Залишки в регіоні'!$B1584=Лист2!$B$1,'Залишки в регіоні'!$L1584,0)</f>
        <v>0</v>
      </c>
      <c r="C1584" s="1">
        <f>IF('Залишки в регіоні'!$B1584=Лист2!$C$1,'Залишки в регіоні'!$L1584,0)</f>
        <v>0</v>
      </c>
      <c r="D1584" s="1">
        <f>IF('Залишки в регіоні'!$B1584=Лист2!$D$1,'Залишки в регіоні'!$L1584,0)</f>
        <v>0</v>
      </c>
      <c r="E1584" s="1">
        <f>IF('Залишки в регіоні'!$B1584=Лист2!$E$1,'Залишки в регіоні'!$L1584,0)</f>
        <v>0</v>
      </c>
      <c r="F1584" s="1">
        <f>IF('Залишки в регіоні'!$B1584=Лист2!$F$1,'Залишки в регіоні'!$L1584,0)</f>
        <v>0</v>
      </c>
      <c r="G1584" s="1">
        <f>IF('Залишки в регіоні'!$B1584=Лист2!$G$1,'Залишки в регіоні'!$L1584,0)</f>
        <v>0</v>
      </c>
      <c r="H1584" s="1">
        <f>IF('Залишки в регіоні'!$B1584=Лист2!$H$1,'Залишки в регіоні'!$L1584,0)</f>
        <v>0</v>
      </c>
      <c r="I1584" s="1">
        <f>IF('Залишки в регіоні'!$B1584=Лист2!$I$1,'Залишки в регіоні'!$L1584,0)</f>
        <v>0</v>
      </c>
      <c r="J1584" s="1">
        <f>IF('Залишки в регіоні'!$B1584=Лист2!$J$1,'Залишки в регіоні'!$L1584,0)</f>
        <v>0</v>
      </c>
      <c r="K1584" s="1">
        <f>IF('[1]Залишки в регіоні'!$B1584=[1]Лист2!$K$1,'[1]Залишки в регіоні'!$L1584,0)</f>
        <v>0</v>
      </c>
      <c r="L1584" s="1">
        <f>IF('[1]Залишки в регіоні'!$B1584=[1]Лист2!$L$1,'[1]Залишки в регіоні'!$L1584,0)</f>
        <v>0</v>
      </c>
    </row>
    <row r="1585" spans="1:12" x14ac:dyDescent="0.2">
      <c r="A1585" s="1">
        <f>IF('Залишки в регіоні'!$B1585=Лист2!$A$1,'Залишки в регіоні'!$L1585,0)</f>
        <v>0</v>
      </c>
      <c r="B1585" s="1">
        <f>IF('Залишки в регіоні'!$B1585=Лист2!$B$1,'Залишки в регіоні'!$L1585,0)</f>
        <v>0</v>
      </c>
      <c r="C1585" s="1">
        <f>IF('Залишки в регіоні'!$B1585=Лист2!$C$1,'Залишки в регіоні'!$L1585,0)</f>
        <v>0</v>
      </c>
      <c r="D1585" s="1">
        <f>IF('Залишки в регіоні'!$B1585=Лист2!$D$1,'Залишки в регіоні'!$L1585,0)</f>
        <v>0</v>
      </c>
      <c r="E1585" s="1">
        <f>IF('Залишки в регіоні'!$B1585=Лист2!$E$1,'Залишки в регіоні'!$L1585,0)</f>
        <v>0</v>
      </c>
      <c r="F1585" s="1">
        <f>IF('Залишки в регіоні'!$B1585=Лист2!$F$1,'Залишки в регіоні'!$L1585,0)</f>
        <v>0</v>
      </c>
      <c r="G1585" s="1">
        <f>IF('Залишки в регіоні'!$B1585=Лист2!$G$1,'Залишки в регіоні'!$L1585,0)</f>
        <v>0</v>
      </c>
      <c r="H1585" s="1">
        <f>IF('Залишки в регіоні'!$B1585=Лист2!$H$1,'Залишки в регіоні'!$L1585,0)</f>
        <v>0</v>
      </c>
      <c r="I1585" s="1">
        <f>IF('Залишки в регіоні'!$B1585=Лист2!$I$1,'Залишки в регіоні'!$L1585,0)</f>
        <v>0</v>
      </c>
      <c r="J1585" s="1">
        <f>IF('Залишки в регіоні'!$B1585=Лист2!$J$1,'Залишки в регіоні'!$L1585,0)</f>
        <v>0</v>
      </c>
      <c r="K1585" s="1">
        <f>IF('[1]Залишки в регіоні'!$B1585=[1]Лист2!$K$1,'[1]Залишки в регіоні'!$L1585,0)</f>
        <v>0</v>
      </c>
      <c r="L1585" s="1">
        <f>IF('[1]Залишки в регіоні'!$B1585=[1]Лист2!$L$1,'[1]Залишки в регіоні'!$L1585,0)</f>
        <v>0</v>
      </c>
    </row>
    <row r="1586" spans="1:12" x14ac:dyDescent="0.2">
      <c r="A1586" s="1">
        <f>IF('Залишки в регіоні'!$B1586=Лист2!$A$1,'Залишки в регіоні'!$L1586,0)</f>
        <v>0</v>
      </c>
      <c r="B1586" s="1">
        <f>IF('Залишки в регіоні'!$B1586=Лист2!$B$1,'Залишки в регіоні'!$L1586,0)</f>
        <v>0</v>
      </c>
      <c r="C1586" s="1">
        <f>IF('Залишки в регіоні'!$B1586=Лист2!$C$1,'Залишки в регіоні'!$L1586,0)</f>
        <v>0</v>
      </c>
      <c r="D1586" s="1">
        <f>IF('Залишки в регіоні'!$B1586=Лист2!$D$1,'Залишки в регіоні'!$L1586,0)</f>
        <v>0</v>
      </c>
      <c r="E1586" s="1">
        <f>IF('Залишки в регіоні'!$B1586=Лист2!$E$1,'Залишки в регіоні'!$L1586,0)</f>
        <v>0</v>
      </c>
      <c r="F1586" s="1">
        <f>IF('Залишки в регіоні'!$B1586=Лист2!$F$1,'Залишки в регіоні'!$L1586,0)</f>
        <v>0</v>
      </c>
      <c r="G1586" s="1">
        <f>IF('Залишки в регіоні'!$B1586=Лист2!$G$1,'Залишки в регіоні'!$L1586,0)</f>
        <v>0</v>
      </c>
      <c r="H1586" s="1">
        <f>IF('Залишки в регіоні'!$B1586=Лист2!$H$1,'Залишки в регіоні'!$L1586,0)</f>
        <v>0</v>
      </c>
      <c r="I1586" s="1">
        <f>IF('Залишки в регіоні'!$B1586=Лист2!$I$1,'Залишки в регіоні'!$L1586,0)</f>
        <v>0</v>
      </c>
      <c r="J1586" s="1">
        <f>IF('Залишки в регіоні'!$B1586=Лист2!$J$1,'Залишки в регіоні'!$L1586,0)</f>
        <v>0</v>
      </c>
      <c r="K1586" s="1">
        <f>IF('[1]Залишки в регіоні'!$B1586=[1]Лист2!$K$1,'[1]Залишки в регіоні'!$L1586,0)</f>
        <v>0</v>
      </c>
      <c r="L1586" s="1">
        <f>IF('[1]Залишки в регіоні'!$B1586=[1]Лист2!$L$1,'[1]Залишки в регіоні'!$L1586,0)</f>
        <v>0</v>
      </c>
    </row>
    <row r="1587" spans="1:12" x14ac:dyDescent="0.2">
      <c r="A1587" s="1">
        <f>IF('Залишки в регіоні'!$B1587=Лист2!$A$1,'Залишки в регіоні'!$L1587,0)</f>
        <v>0</v>
      </c>
      <c r="B1587" s="1">
        <f>IF('Залишки в регіоні'!$B1587=Лист2!$B$1,'Залишки в регіоні'!$L1587,0)</f>
        <v>0</v>
      </c>
      <c r="C1587" s="1">
        <f>IF('Залишки в регіоні'!$B1587=Лист2!$C$1,'Залишки в регіоні'!$L1587,0)</f>
        <v>0</v>
      </c>
      <c r="D1587" s="1">
        <f>IF('Залишки в регіоні'!$B1587=Лист2!$D$1,'Залишки в регіоні'!$L1587,0)</f>
        <v>0</v>
      </c>
      <c r="E1587" s="1">
        <f>IF('Залишки в регіоні'!$B1587=Лист2!$E$1,'Залишки в регіоні'!$L1587,0)</f>
        <v>0</v>
      </c>
      <c r="F1587" s="1">
        <f>IF('Залишки в регіоні'!$B1587=Лист2!$F$1,'Залишки в регіоні'!$L1587,0)</f>
        <v>0</v>
      </c>
      <c r="G1587" s="1">
        <f>IF('Залишки в регіоні'!$B1587=Лист2!$G$1,'Залишки в регіоні'!$L1587,0)</f>
        <v>0</v>
      </c>
      <c r="H1587" s="1">
        <f>IF('Залишки в регіоні'!$B1587=Лист2!$H$1,'Залишки в регіоні'!$L1587,0)</f>
        <v>0</v>
      </c>
      <c r="I1587" s="1">
        <f>IF('Залишки в регіоні'!$B1587=Лист2!$I$1,'Залишки в регіоні'!$L1587,0)</f>
        <v>0</v>
      </c>
      <c r="J1587" s="1">
        <f>IF('Залишки в регіоні'!$B1587=Лист2!$J$1,'Залишки в регіоні'!$L1587,0)</f>
        <v>0</v>
      </c>
      <c r="K1587" s="1">
        <f>IF('[1]Залишки в регіоні'!$B1587=[1]Лист2!$K$1,'[1]Залишки в регіоні'!$L1587,0)</f>
        <v>0</v>
      </c>
      <c r="L1587" s="1">
        <f>IF('[1]Залишки в регіоні'!$B1587=[1]Лист2!$L$1,'[1]Залишки в регіоні'!$L1587,0)</f>
        <v>0</v>
      </c>
    </row>
    <row r="1588" spans="1:12" x14ac:dyDescent="0.2">
      <c r="A1588" s="1">
        <f>IF('Залишки в регіоні'!$B1588=Лист2!$A$1,'Залишки в регіоні'!$L1588,0)</f>
        <v>0</v>
      </c>
      <c r="B1588" s="1">
        <f>IF('Залишки в регіоні'!$B1588=Лист2!$B$1,'Залишки в регіоні'!$L1588,0)</f>
        <v>0</v>
      </c>
      <c r="C1588" s="1">
        <f>IF('Залишки в регіоні'!$B1588=Лист2!$C$1,'Залишки в регіоні'!$L1588,0)</f>
        <v>0</v>
      </c>
      <c r="D1588" s="1">
        <f>IF('Залишки в регіоні'!$B1588=Лист2!$D$1,'Залишки в регіоні'!$L1588,0)</f>
        <v>0</v>
      </c>
      <c r="E1588" s="1">
        <f>IF('Залишки в регіоні'!$B1588=Лист2!$E$1,'Залишки в регіоні'!$L1588,0)</f>
        <v>0</v>
      </c>
      <c r="F1588" s="1">
        <f>IF('Залишки в регіоні'!$B1588=Лист2!$F$1,'Залишки в регіоні'!$L1588,0)</f>
        <v>0</v>
      </c>
      <c r="G1588" s="1">
        <f>IF('Залишки в регіоні'!$B1588=Лист2!$G$1,'Залишки в регіоні'!$L1588,0)</f>
        <v>0</v>
      </c>
      <c r="H1588" s="1">
        <f>IF('Залишки в регіоні'!$B1588=Лист2!$H$1,'Залишки в регіоні'!$L1588,0)</f>
        <v>0</v>
      </c>
      <c r="I1588" s="1">
        <f>IF('Залишки в регіоні'!$B1588=Лист2!$I$1,'Залишки в регіоні'!$L1588,0)</f>
        <v>0</v>
      </c>
      <c r="J1588" s="1">
        <f>IF('Залишки в регіоні'!$B1588=Лист2!$J$1,'Залишки в регіоні'!$L1588,0)</f>
        <v>0</v>
      </c>
      <c r="K1588" s="1">
        <f>IF('[1]Залишки в регіоні'!$B1588=[1]Лист2!$K$1,'[1]Залишки в регіоні'!$L1588,0)</f>
        <v>0</v>
      </c>
      <c r="L1588" s="1">
        <f>IF('[1]Залишки в регіоні'!$B1588=[1]Лист2!$L$1,'[1]Залишки в регіоні'!$L1588,0)</f>
        <v>0</v>
      </c>
    </row>
    <row r="1589" spans="1:12" x14ac:dyDescent="0.2">
      <c r="A1589" s="1">
        <f>IF('Залишки в регіоні'!$B1589=Лист2!$A$1,'Залишки в регіоні'!$L1589,0)</f>
        <v>0</v>
      </c>
      <c r="B1589" s="1">
        <f>IF('Залишки в регіоні'!$B1589=Лист2!$B$1,'Залишки в регіоні'!$L1589,0)</f>
        <v>0</v>
      </c>
      <c r="C1589" s="1">
        <f>IF('Залишки в регіоні'!$B1589=Лист2!$C$1,'Залишки в регіоні'!$L1589,0)</f>
        <v>0</v>
      </c>
      <c r="D1589" s="1">
        <f>IF('Залишки в регіоні'!$B1589=Лист2!$D$1,'Залишки в регіоні'!$L1589,0)</f>
        <v>0</v>
      </c>
      <c r="E1589" s="1">
        <f>IF('Залишки в регіоні'!$B1589=Лист2!$E$1,'Залишки в регіоні'!$L1589,0)</f>
        <v>0</v>
      </c>
      <c r="F1589" s="1">
        <f>IF('Залишки в регіоні'!$B1589=Лист2!$F$1,'Залишки в регіоні'!$L1589,0)</f>
        <v>0</v>
      </c>
      <c r="G1589" s="1">
        <f>IF('Залишки в регіоні'!$B1589=Лист2!$G$1,'Залишки в регіоні'!$L1589,0)</f>
        <v>0</v>
      </c>
      <c r="H1589" s="1">
        <f>IF('Залишки в регіоні'!$B1589=Лист2!$H$1,'Залишки в регіоні'!$L1589,0)</f>
        <v>0</v>
      </c>
      <c r="I1589" s="1">
        <f>IF('Залишки в регіоні'!$B1589=Лист2!$I$1,'Залишки в регіоні'!$L1589,0)</f>
        <v>0</v>
      </c>
      <c r="J1589" s="1">
        <f>IF('Залишки в регіоні'!$B1589=Лист2!$J$1,'Залишки в регіоні'!$L1589,0)</f>
        <v>0</v>
      </c>
      <c r="K1589" s="1">
        <f>IF('[1]Залишки в регіоні'!$B1589=[1]Лист2!$K$1,'[1]Залишки в регіоні'!$L1589,0)</f>
        <v>0</v>
      </c>
      <c r="L1589" s="1">
        <f>IF('[1]Залишки в регіоні'!$B1589=[1]Лист2!$L$1,'[1]Залишки в регіоні'!$L1589,0)</f>
        <v>0</v>
      </c>
    </row>
    <row r="1590" spans="1:12" x14ac:dyDescent="0.2">
      <c r="A1590" s="1">
        <f>IF('Залишки в регіоні'!$B1590=Лист2!$A$1,'Залишки в регіоні'!$L1590,0)</f>
        <v>0</v>
      </c>
      <c r="B1590" s="1">
        <f>IF('Залишки в регіоні'!$B1590=Лист2!$B$1,'Залишки в регіоні'!$L1590,0)</f>
        <v>0</v>
      </c>
      <c r="C1590" s="1">
        <f>IF('Залишки в регіоні'!$B1590=Лист2!$C$1,'Залишки в регіоні'!$L1590,0)</f>
        <v>0</v>
      </c>
      <c r="D1590" s="1">
        <f>IF('Залишки в регіоні'!$B1590=Лист2!$D$1,'Залишки в регіоні'!$L1590,0)</f>
        <v>0</v>
      </c>
      <c r="E1590" s="1">
        <f>IF('Залишки в регіоні'!$B1590=Лист2!$E$1,'Залишки в регіоні'!$L1590,0)</f>
        <v>0</v>
      </c>
      <c r="F1590" s="1">
        <f>IF('Залишки в регіоні'!$B1590=Лист2!$F$1,'Залишки в регіоні'!$L1590,0)</f>
        <v>0</v>
      </c>
      <c r="G1590" s="1">
        <f>IF('Залишки в регіоні'!$B1590=Лист2!$G$1,'Залишки в регіоні'!$L1590,0)</f>
        <v>0</v>
      </c>
      <c r="H1590" s="1">
        <f>IF('Залишки в регіоні'!$B1590=Лист2!$H$1,'Залишки в регіоні'!$L1590,0)</f>
        <v>0</v>
      </c>
      <c r="I1590" s="1">
        <f>IF('Залишки в регіоні'!$B1590=Лист2!$I$1,'Залишки в регіоні'!$L1590,0)</f>
        <v>0</v>
      </c>
      <c r="J1590" s="1">
        <f>IF('Залишки в регіоні'!$B1590=Лист2!$J$1,'Залишки в регіоні'!$L1590,0)</f>
        <v>0</v>
      </c>
      <c r="K1590" s="1">
        <f>IF('[1]Залишки в регіоні'!$B1590=[1]Лист2!$K$1,'[1]Залишки в регіоні'!$L1590,0)</f>
        <v>0</v>
      </c>
      <c r="L1590" s="1">
        <f>IF('[1]Залишки в регіоні'!$B1590=[1]Лист2!$L$1,'[1]Залишки в регіоні'!$L1590,0)</f>
        <v>0</v>
      </c>
    </row>
    <row r="1591" spans="1:12" x14ac:dyDescent="0.2">
      <c r="A1591" s="1">
        <f>IF('Залишки в регіоні'!$B1591=Лист2!$A$1,'Залишки в регіоні'!$L1591,0)</f>
        <v>0</v>
      </c>
      <c r="B1591" s="1">
        <f>IF('Залишки в регіоні'!$B1591=Лист2!$B$1,'Залишки в регіоні'!$L1591,0)</f>
        <v>0</v>
      </c>
      <c r="C1591" s="1">
        <f>IF('Залишки в регіоні'!$B1591=Лист2!$C$1,'Залишки в регіоні'!$L1591,0)</f>
        <v>0</v>
      </c>
      <c r="D1591" s="1">
        <f>IF('Залишки в регіоні'!$B1591=Лист2!$D$1,'Залишки в регіоні'!$L1591,0)</f>
        <v>0</v>
      </c>
      <c r="E1591" s="1">
        <f>IF('Залишки в регіоні'!$B1591=Лист2!$E$1,'Залишки в регіоні'!$L1591,0)</f>
        <v>0</v>
      </c>
      <c r="F1591" s="1">
        <f>IF('Залишки в регіоні'!$B1591=Лист2!$F$1,'Залишки в регіоні'!$L1591,0)</f>
        <v>0</v>
      </c>
      <c r="G1591" s="1">
        <f>IF('Залишки в регіоні'!$B1591=Лист2!$G$1,'Залишки в регіоні'!$L1591,0)</f>
        <v>0</v>
      </c>
      <c r="H1591" s="1">
        <f>IF('Залишки в регіоні'!$B1591=Лист2!$H$1,'Залишки в регіоні'!$L1591,0)</f>
        <v>0</v>
      </c>
      <c r="I1591" s="1">
        <f>IF('Залишки в регіоні'!$B1591=Лист2!$I$1,'Залишки в регіоні'!$L1591,0)</f>
        <v>0</v>
      </c>
      <c r="J1591" s="1">
        <f>IF('Залишки в регіоні'!$B1591=Лист2!$J$1,'Залишки в регіоні'!$L1591,0)</f>
        <v>0</v>
      </c>
      <c r="K1591" s="1">
        <f>IF('[1]Залишки в регіоні'!$B1591=[1]Лист2!$K$1,'[1]Залишки в регіоні'!$L1591,0)</f>
        <v>0</v>
      </c>
      <c r="L1591" s="1">
        <f>IF('[1]Залишки в регіоні'!$B1591=[1]Лист2!$L$1,'[1]Залишки в регіоні'!$L1591,0)</f>
        <v>0</v>
      </c>
    </row>
    <row r="1592" spans="1:12" x14ac:dyDescent="0.2">
      <c r="A1592" s="1">
        <f>IF('Залишки в регіоні'!$B1592=Лист2!$A$1,'Залишки в регіоні'!$L1592,0)</f>
        <v>0</v>
      </c>
      <c r="B1592" s="1">
        <f>IF('Залишки в регіоні'!$B1592=Лист2!$B$1,'Залишки в регіоні'!$L1592,0)</f>
        <v>0</v>
      </c>
      <c r="C1592" s="1">
        <f>IF('Залишки в регіоні'!$B1592=Лист2!$C$1,'Залишки в регіоні'!$L1592,0)</f>
        <v>0</v>
      </c>
      <c r="D1592" s="1">
        <f>IF('Залишки в регіоні'!$B1592=Лист2!$D$1,'Залишки в регіоні'!$L1592,0)</f>
        <v>0</v>
      </c>
      <c r="E1592" s="1">
        <f>IF('Залишки в регіоні'!$B1592=Лист2!$E$1,'Залишки в регіоні'!$L1592,0)</f>
        <v>0</v>
      </c>
      <c r="F1592" s="1">
        <f>IF('Залишки в регіоні'!$B1592=Лист2!$F$1,'Залишки в регіоні'!$L1592,0)</f>
        <v>0</v>
      </c>
      <c r="G1592" s="1">
        <f>IF('Залишки в регіоні'!$B1592=Лист2!$G$1,'Залишки в регіоні'!$L1592,0)</f>
        <v>0</v>
      </c>
      <c r="H1592" s="1">
        <f>IF('Залишки в регіоні'!$B1592=Лист2!$H$1,'Залишки в регіоні'!$L1592,0)</f>
        <v>0</v>
      </c>
      <c r="I1592" s="1">
        <f>IF('Залишки в регіоні'!$B1592=Лист2!$I$1,'Залишки в регіоні'!$L1592,0)</f>
        <v>0</v>
      </c>
      <c r="J1592" s="1">
        <f>IF('Залишки в регіоні'!$B1592=Лист2!$J$1,'Залишки в регіоні'!$L1592,0)</f>
        <v>0</v>
      </c>
      <c r="K1592" s="1">
        <f>IF('[1]Залишки в регіоні'!$B1592=[1]Лист2!$K$1,'[1]Залишки в регіоні'!$L1592,0)</f>
        <v>0</v>
      </c>
      <c r="L1592" s="1">
        <f>IF('[1]Залишки в регіоні'!$B1592=[1]Лист2!$L$1,'[1]Залишки в регіоні'!$L1592,0)</f>
        <v>0</v>
      </c>
    </row>
    <row r="1593" spans="1:12" x14ac:dyDescent="0.2">
      <c r="A1593" s="1">
        <f>IF('Залишки в регіоні'!$B1593=Лист2!$A$1,'Залишки в регіоні'!$L1593,0)</f>
        <v>0</v>
      </c>
      <c r="B1593" s="1">
        <f>IF('Залишки в регіоні'!$B1593=Лист2!$B$1,'Залишки в регіоні'!$L1593,0)</f>
        <v>0</v>
      </c>
      <c r="C1593" s="1">
        <f>IF('Залишки в регіоні'!$B1593=Лист2!$C$1,'Залишки в регіоні'!$L1593,0)</f>
        <v>0</v>
      </c>
      <c r="D1593" s="1">
        <f>IF('Залишки в регіоні'!$B1593=Лист2!$D$1,'Залишки в регіоні'!$L1593,0)</f>
        <v>0</v>
      </c>
      <c r="E1593" s="1">
        <f>IF('Залишки в регіоні'!$B1593=Лист2!$E$1,'Залишки в регіоні'!$L1593,0)</f>
        <v>0</v>
      </c>
      <c r="F1593" s="1">
        <f>IF('Залишки в регіоні'!$B1593=Лист2!$F$1,'Залишки в регіоні'!$L1593,0)</f>
        <v>0</v>
      </c>
      <c r="G1593" s="1">
        <f>IF('Залишки в регіоні'!$B1593=Лист2!$G$1,'Залишки в регіоні'!$L1593,0)</f>
        <v>0</v>
      </c>
      <c r="H1593" s="1">
        <f>IF('Залишки в регіоні'!$B1593=Лист2!$H$1,'Залишки в регіоні'!$L1593,0)</f>
        <v>0</v>
      </c>
      <c r="I1593" s="1">
        <f>IF('Залишки в регіоні'!$B1593=Лист2!$I$1,'Залишки в регіоні'!$L1593,0)</f>
        <v>0</v>
      </c>
      <c r="J1593" s="1">
        <f>IF('Залишки в регіоні'!$B1593=Лист2!$J$1,'Залишки в регіоні'!$L1593,0)</f>
        <v>0</v>
      </c>
      <c r="K1593" s="1">
        <f>IF('[1]Залишки в регіоні'!$B1593=[1]Лист2!$K$1,'[1]Залишки в регіоні'!$L1593,0)</f>
        <v>0</v>
      </c>
      <c r="L1593" s="1">
        <f>IF('[1]Залишки в регіоні'!$B1593=[1]Лист2!$L$1,'[1]Залишки в регіоні'!$L1593,0)</f>
        <v>0</v>
      </c>
    </row>
    <row r="1594" spans="1:12" x14ac:dyDescent="0.2">
      <c r="A1594" s="1">
        <f>IF('Залишки в регіоні'!$B1594=Лист2!$A$1,'Залишки в регіоні'!$L1594,0)</f>
        <v>0</v>
      </c>
      <c r="B1594" s="1">
        <f>IF('Залишки в регіоні'!$B1594=Лист2!$B$1,'Залишки в регіоні'!$L1594,0)</f>
        <v>0</v>
      </c>
      <c r="C1594" s="1">
        <f>IF('Залишки в регіоні'!$B1594=Лист2!$C$1,'Залишки в регіоні'!$L1594,0)</f>
        <v>0</v>
      </c>
      <c r="D1594" s="1">
        <f>IF('Залишки в регіоні'!$B1594=Лист2!$D$1,'Залишки в регіоні'!$L1594,0)</f>
        <v>0</v>
      </c>
      <c r="E1594" s="1">
        <f>IF('Залишки в регіоні'!$B1594=Лист2!$E$1,'Залишки в регіоні'!$L1594,0)</f>
        <v>0</v>
      </c>
      <c r="F1594" s="1">
        <f>IF('Залишки в регіоні'!$B1594=Лист2!$F$1,'Залишки в регіоні'!$L1594,0)</f>
        <v>0</v>
      </c>
      <c r="G1594" s="1">
        <f>IF('Залишки в регіоні'!$B1594=Лист2!$G$1,'Залишки в регіоні'!$L1594,0)</f>
        <v>0</v>
      </c>
      <c r="H1594" s="1">
        <f>IF('Залишки в регіоні'!$B1594=Лист2!$H$1,'Залишки в регіоні'!$L1594,0)</f>
        <v>0</v>
      </c>
      <c r="I1594" s="1">
        <f>IF('Залишки в регіоні'!$B1594=Лист2!$I$1,'Залишки в регіоні'!$L1594,0)</f>
        <v>0</v>
      </c>
      <c r="J1594" s="1">
        <f>IF('Залишки в регіоні'!$B1594=Лист2!$J$1,'Залишки в регіоні'!$L1594,0)</f>
        <v>0</v>
      </c>
      <c r="K1594" s="1">
        <f>IF('[1]Залишки в регіоні'!$B1594=[1]Лист2!$K$1,'[1]Залишки в регіоні'!$L1594,0)</f>
        <v>0</v>
      </c>
      <c r="L1594" s="1">
        <f>IF('[1]Залишки в регіоні'!$B1594=[1]Лист2!$L$1,'[1]Залишки в регіоні'!$L1594,0)</f>
        <v>0</v>
      </c>
    </row>
    <row r="1595" spans="1:12" x14ac:dyDescent="0.2">
      <c r="A1595" s="1">
        <f>IF('Залишки в регіоні'!$B1595=Лист2!$A$1,'Залишки в регіоні'!$L1595,0)</f>
        <v>0</v>
      </c>
      <c r="B1595" s="1">
        <f>IF('Залишки в регіоні'!$B1595=Лист2!$B$1,'Залишки в регіоні'!$L1595,0)</f>
        <v>0</v>
      </c>
      <c r="C1595" s="1">
        <f>IF('Залишки в регіоні'!$B1595=Лист2!$C$1,'Залишки в регіоні'!$L1595,0)</f>
        <v>0</v>
      </c>
      <c r="D1595" s="1">
        <f>IF('Залишки в регіоні'!$B1595=Лист2!$D$1,'Залишки в регіоні'!$L1595,0)</f>
        <v>0</v>
      </c>
      <c r="E1595" s="1">
        <f>IF('Залишки в регіоні'!$B1595=Лист2!$E$1,'Залишки в регіоні'!$L1595,0)</f>
        <v>0</v>
      </c>
      <c r="F1595" s="1">
        <f>IF('Залишки в регіоні'!$B1595=Лист2!$F$1,'Залишки в регіоні'!$L1595,0)</f>
        <v>0</v>
      </c>
      <c r="G1595" s="1">
        <f>IF('Залишки в регіоні'!$B1595=Лист2!$G$1,'Залишки в регіоні'!$L1595,0)</f>
        <v>0</v>
      </c>
      <c r="H1595" s="1">
        <f>IF('Залишки в регіоні'!$B1595=Лист2!$H$1,'Залишки в регіоні'!$L1595,0)</f>
        <v>0</v>
      </c>
      <c r="I1595" s="1">
        <f>IF('Залишки в регіоні'!$B1595=Лист2!$I$1,'Залишки в регіоні'!$L1595,0)</f>
        <v>0</v>
      </c>
      <c r="J1595" s="1">
        <f>IF('Залишки в регіоні'!$B1595=Лист2!$J$1,'Залишки в регіоні'!$L1595,0)</f>
        <v>0</v>
      </c>
      <c r="K1595" s="1">
        <f>IF('[1]Залишки в регіоні'!$B1595=[1]Лист2!$K$1,'[1]Залишки в регіоні'!$L1595,0)</f>
        <v>0</v>
      </c>
      <c r="L1595" s="1">
        <f>IF('[1]Залишки в регіоні'!$B1595=[1]Лист2!$L$1,'[1]Залишки в регіоні'!$L1595,0)</f>
        <v>0</v>
      </c>
    </row>
    <row r="1596" spans="1:12" x14ac:dyDescent="0.2">
      <c r="A1596" s="1">
        <f>IF('Залишки в регіоні'!$B1596=Лист2!$A$1,'Залишки в регіоні'!$L1596,0)</f>
        <v>0</v>
      </c>
      <c r="B1596" s="1">
        <f>IF('Залишки в регіоні'!$B1596=Лист2!$B$1,'Залишки в регіоні'!$L1596,0)</f>
        <v>0</v>
      </c>
      <c r="C1596" s="1">
        <f>IF('Залишки в регіоні'!$B1596=Лист2!$C$1,'Залишки в регіоні'!$L1596,0)</f>
        <v>0</v>
      </c>
      <c r="D1596" s="1">
        <f>IF('Залишки в регіоні'!$B1596=Лист2!$D$1,'Залишки в регіоні'!$L1596,0)</f>
        <v>0</v>
      </c>
      <c r="E1596" s="1">
        <f>IF('Залишки в регіоні'!$B1596=Лист2!$E$1,'Залишки в регіоні'!$L1596,0)</f>
        <v>0</v>
      </c>
      <c r="F1596" s="1">
        <f>IF('Залишки в регіоні'!$B1596=Лист2!$F$1,'Залишки в регіоні'!$L1596,0)</f>
        <v>0</v>
      </c>
      <c r="G1596" s="1">
        <f>IF('Залишки в регіоні'!$B1596=Лист2!$G$1,'Залишки в регіоні'!$L1596,0)</f>
        <v>0</v>
      </c>
      <c r="H1596" s="1">
        <f>IF('Залишки в регіоні'!$B1596=Лист2!$H$1,'Залишки в регіоні'!$L1596,0)</f>
        <v>0</v>
      </c>
      <c r="I1596" s="1">
        <f>IF('Залишки в регіоні'!$B1596=Лист2!$I$1,'Залишки в регіоні'!$L1596,0)</f>
        <v>0</v>
      </c>
      <c r="J1596" s="1">
        <f>IF('Залишки в регіоні'!$B1596=Лист2!$J$1,'Залишки в регіоні'!$L1596,0)</f>
        <v>0</v>
      </c>
      <c r="K1596" s="1">
        <f>IF('[1]Залишки в регіоні'!$B1596=[1]Лист2!$K$1,'[1]Залишки в регіоні'!$L1596,0)</f>
        <v>0</v>
      </c>
      <c r="L1596" s="1">
        <f>IF('[1]Залишки в регіоні'!$B1596=[1]Лист2!$L$1,'[1]Залишки в регіоні'!$L1596,0)</f>
        <v>0</v>
      </c>
    </row>
    <row r="1597" spans="1:12" x14ac:dyDescent="0.2">
      <c r="A1597" s="1">
        <f>IF('Залишки в регіоні'!$B1597=Лист2!$A$1,'Залишки в регіоні'!$L1597,0)</f>
        <v>0</v>
      </c>
      <c r="B1597" s="1">
        <f>IF('Залишки в регіоні'!$B1597=Лист2!$B$1,'Залишки в регіоні'!$L1597,0)</f>
        <v>0</v>
      </c>
      <c r="C1597" s="1">
        <f>IF('Залишки в регіоні'!$B1597=Лист2!$C$1,'Залишки в регіоні'!$L1597,0)</f>
        <v>0</v>
      </c>
      <c r="D1597" s="1">
        <f>IF('Залишки в регіоні'!$B1597=Лист2!$D$1,'Залишки в регіоні'!$L1597,0)</f>
        <v>0</v>
      </c>
      <c r="E1597" s="1">
        <f>IF('Залишки в регіоні'!$B1597=Лист2!$E$1,'Залишки в регіоні'!$L1597,0)</f>
        <v>0</v>
      </c>
      <c r="F1597" s="1">
        <f>IF('Залишки в регіоні'!$B1597=Лист2!$F$1,'Залишки в регіоні'!$L1597,0)</f>
        <v>0</v>
      </c>
      <c r="G1597" s="1">
        <f>IF('Залишки в регіоні'!$B1597=Лист2!$G$1,'Залишки в регіоні'!$L1597,0)</f>
        <v>0</v>
      </c>
      <c r="H1597" s="1">
        <f>IF('Залишки в регіоні'!$B1597=Лист2!$H$1,'Залишки в регіоні'!$L1597,0)</f>
        <v>0</v>
      </c>
      <c r="I1597" s="1">
        <f>IF('Залишки в регіоні'!$B1597=Лист2!$I$1,'Залишки в регіоні'!$L1597,0)</f>
        <v>0</v>
      </c>
      <c r="J1597" s="1">
        <f>IF('Залишки в регіоні'!$B1597=Лист2!$J$1,'Залишки в регіоні'!$L1597,0)</f>
        <v>0</v>
      </c>
      <c r="K1597" s="1">
        <f>IF('[1]Залишки в регіоні'!$B1597=[1]Лист2!$K$1,'[1]Залишки в регіоні'!$L1597,0)</f>
        <v>0</v>
      </c>
      <c r="L1597" s="1">
        <f>IF('[1]Залишки в регіоні'!$B1597=[1]Лист2!$L$1,'[1]Залишки в регіоні'!$L1597,0)</f>
        <v>0</v>
      </c>
    </row>
    <row r="1598" spans="1:12" x14ac:dyDescent="0.2">
      <c r="A1598" s="1">
        <f>IF('Залишки в регіоні'!$B1598=Лист2!$A$1,'Залишки в регіоні'!$L1598,0)</f>
        <v>0</v>
      </c>
      <c r="B1598" s="1">
        <f>IF('Залишки в регіоні'!$B1598=Лист2!$B$1,'Залишки в регіоні'!$L1598,0)</f>
        <v>0</v>
      </c>
      <c r="C1598" s="1">
        <f>IF('Залишки в регіоні'!$B1598=Лист2!$C$1,'Залишки в регіоні'!$L1598,0)</f>
        <v>0</v>
      </c>
      <c r="D1598" s="1">
        <f>IF('Залишки в регіоні'!$B1598=Лист2!$D$1,'Залишки в регіоні'!$L1598,0)</f>
        <v>0</v>
      </c>
      <c r="E1598" s="1">
        <f>IF('Залишки в регіоні'!$B1598=Лист2!$E$1,'Залишки в регіоні'!$L1598,0)</f>
        <v>0</v>
      </c>
      <c r="F1598" s="1">
        <f>IF('Залишки в регіоні'!$B1598=Лист2!$F$1,'Залишки в регіоні'!$L1598,0)</f>
        <v>0</v>
      </c>
      <c r="G1598" s="1">
        <f>IF('Залишки в регіоні'!$B1598=Лист2!$G$1,'Залишки в регіоні'!$L1598,0)</f>
        <v>0</v>
      </c>
      <c r="H1598" s="1">
        <f>IF('Залишки в регіоні'!$B1598=Лист2!$H$1,'Залишки в регіоні'!$L1598,0)</f>
        <v>0</v>
      </c>
      <c r="I1598" s="1">
        <f>IF('Залишки в регіоні'!$B1598=Лист2!$I$1,'Залишки в регіоні'!$L1598,0)</f>
        <v>0</v>
      </c>
      <c r="J1598" s="1">
        <f>IF('Залишки в регіоні'!$B1598=Лист2!$J$1,'Залишки в регіоні'!$L1598,0)</f>
        <v>0</v>
      </c>
      <c r="K1598" s="1">
        <f>IF('[1]Залишки в регіоні'!$B1598=[1]Лист2!$K$1,'[1]Залишки в регіоні'!$L1598,0)</f>
        <v>0</v>
      </c>
      <c r="L1598" s="1">
        <f>IF('[1]Залишки в регіоні'!$B1598=[1]Лист2!$L$1,'[1]Залишки в регіоні'!$L1598,0)</f>
        <v>0</v>
      </c>
    </row>
    <row r="1599" spans="1:12" x14ac:dyDescent="0.2">
      <c r="A1599" s="1">
        <f>IF('Залишки в регіоні'!$B1599=Лист2!$A$1,'Залишки в регіоні'!$L1599,0)</f>
        <v>0</v>
      </c>
      <c r="B1599" s="1">
        <f>IF('Залишки в регіоні'!$B1599=Лист2!$B$1,'Залишки в регіоні'!$L1599,0)</f>
        <v>0</v>
      </c>
      <c r="C1599" s="1">
        <f>IF('Залишки в регіоні'!$B1599=Лист2!$C$1,'Залишки в регіоні'!$L1599,0)</f>
        <v>0</v>
      </c>
      <c r="D1599" s="1">
        <f>IF('Залишки в регіоні'!$B1599=Лист2!$D$1,'Залишки в регіоні'!$L1599,0)</f>
        <v>0</v>
      </c>
      <c r="E1599" s="1">
        <f>IF('Залишки в регіоні'!$B1599=Лист2!$E$1,'Залишки в регіоні'!$L1599,0)</f>
        <v>0</v>
      </c>
      <c r="F1599" s="1">
        <f>IF('Залишки в регіоні'!$B1599=Лист2!$F$1,'Залишки в регіоні'!$L1599,0)</f>
        <v>0</v>
      </c>
      <c r="G1599" s="1">
        <f>IF('Залишки в регіоні'!$B1599=Лист2!$G$1,'Залишки в регіоні'!$L1599,0)</f>
        <v>0</v>
      </c>
      <c r="H1599" s="1">
        <f>IF('Залишки в регіоні'!$B1599=Лист2!$H$1,'Залишки в регіоні'!$L1599,0)</f>
        <v>0</v>
      </c>
      <c r="I1599" s="1">
        <f>IF('Залишки в регіоні'!$B1599=Лист2!$I$1,'Залишки в регіоні'!$L1599,0)</f>
        <v>0</v>
      </c>
      <c r="J1599" s="1">
        <f>IF('Залишки в регіоні'!$B1599=Лист2!$J$1,'Залишки в регіоні'!$L1599,0)</f>
        <v>0</v>
      </c>
      <c r="K1599" s="1">
        <f>IF('[1]Залишки в регіоні'!$B1599=[1]Лист2!$K$1,'[1]Залишки в регіоні'!$L1599,0)</f>
        <v>0</v>
      </c>
      <c r="L1599" s="1">
        <f>IF('[1]Залишки в регіоні'!$B1599=[1]Лист2!$L$1,'[1]Залишки в регіоні'!$L1599,0)</f>
        <v>0</v>
      </c>
    </row>
    <row r="1600" spans="1:12" x14ac:dyDescent="0.2">
      <c r="A1600" s="1">
        <f>IF('Залишки в регіоні'!$B1600=Лист2!$A$1,'Залишки в регіоні'!$L1600,0)</f>
        <v>0</v>
      </c>
      <c r="B1600" s="1">
        <f>IF('Залишки в регіоні'!$B1600=Лист2!$B$1,'Залишки в регіоні'!$L1600,0)</f>
        <v>0</v>
      </c>
      <c r="C1600" s="1">
        <f>IF('Залишки в регіоні'!$B1600=Лист2!$C$1,'Залишки в регіоні'!$L1600,0)</f>
        <v>0</v>
      </c>
      <c r="D1600" s="1">
        <f>IF('Залишки в регіоні'!$B1600=Лист2!$D$1,'Залишки в регіоні'!$L1600,0)</f>
        <v>0</v>
      </c>
      <c r="E1600" s="1">
        <f>IF('Залишки в регіоні'!$B1600=Лист2!$E$1,'Залишки в регіоні'!$L1600,0)</f>
        <v>0</v>
      </c>
      <c r="F1600" s="1">
        <f>IF('Залишки в регіоні'!$B1600=Лист2!$F$1,'Залишки в регіоні'!$L1600,0)</f>
        <v>0</v>
      </c>
      <c r="G1600" s="1">
        <f>IF('Залишки в регіоні'!$B1600=Лист2!$G$1,'Залишки в регіоні'!$L1600,0)</f>
        <v>0</v>
      </c>
      <c r="H1600" s="1">
        <f>IF('Залишки в регіоні'!$B1600=Лист2!$H$1,'Залишки в регіоні'!$L1600,0)</f>
        <v>0</v>
      </c>
      <c r="I1600" s="1">
        <f>IF('Залишки в регіоні'!$B1600=Лист2!$I$1,'Залишки в регіоні'!$L1600,0)</f>
        <v>0</v>
      </c>
      <c r="J1600" s="1">
        <f>IF('Залишки в регіоні'!$B1600=Лист2!$J$1,'Залишки в регіоні'!$L1600,0)</f>
        <v>0</v>
      </c>
      <c r="K1600" s="1">
        <f>IF('[1]Залишки в регіоні'!$B1600=[1]Лист2!$K$1,'[1]Залишки в регіоні'!$L1600,0)</f>
        <v>0</v>
      </c>
      <c r="L1600" s="1">
        <f>IF('[1]Залишки в регіоні'!$B1600=[1]Лист2!$L$1,'[1]Залишки в регіоні'!$L1600,0)</f>
        <v>0</v>
      </c>
    </row>
    <row r="1601" spans="1:12" x14ac:dyDescent="0.2">
      <c r="A1601" s="1">
        <f>IF('Залишки в регіоні'!$B1601=Лист2!$A$1,'Залишки в регіоні'!$L1601,0)</f>
        <v>0</v>
      </c>
      <c r="B1601" s="1">
        <f>IF('Залишки в регіоні'!$B1601=Лист2!$B$1,'Залишки в регіоні'!$L1601,0)</f>
        <v>0</v>
      </c>
      <c r="C1601" s="1">
        <f>IF('Залишки в регіоні'!$B1601=Лист2!$C$1,'Залишки в регіоні'!$L1601,0)</f>
        <v>0</v>
      </c>
      <c r="D1601" s="1">
        <f>IF('Залишки в регіоні'!$B1601=Лист2!$D$1,'Залишки в регіоні'!$L1601,0)</f>
        <v>0</v>
      </c>
      <c r="E1601" s="1">
        <f>IF('Залишки в регіоні'!$B1601=Лист2!$E$1,'Залишки в регіоні'!$L1601,0)</f>
        <v>0</v>
      </c>
      <c r="F1601" s="1">
        <f>IF('Залишки в регіоні'!$B1601=Лист2!$F$1,'Залишки в регіоні'!$L1601,0)</f>
        <v>0</v>
      </c>
      <c r="G1601" s="1">
        <f>IF('Залишки в регіоні'!$B1601=Лист2!$G$1,'Залишки в регіоні'!$L1601,0)</f>
        <v>0</v>
      </c>
      <c r="H1601" s="1">
        <f>IF('Залишки в регіоні'!$B1601=Лист2!$H$1,'Залишки в регіоні'!$L1601,0)</f>
        <v>0</v>
      </c>
      <c r="I1601" s="1">
        <f>IF('Залишки в регіоні'!$B1601=Лист2!$I$1,'Залишки в регіоні'!$L1601,0)</f>
        <v>0</v>
      </c>
      <c r="J1601" s="1">
        <f>IF('Залишки в регіоні'!$B1601=Лист2!$J$1,'Залишки в регіоні'!$L1601,0)</f>
        <v>0</v>
      </c>
      <c r="K1601" s="1">
        <f>IF('[1]Залишки в регіоні'!$B1601=[1]Лист2!$K$1,'[1]Залишки в регіоні'!$L1601,0)</f>
        <v>0</v>
      </c>
      <c r="L1601" s="1">
        <f>IF('[1]Залишки в регіоні'!$B1601=[1]Лист2!$L$1,'[1]Залишки в регіоні'!$L1601,0)</f>
        <v>0</v>
      </c>
    </row>
    <row r="1602" spans="1:12" x14ac:dyDescent="0.2">
      <c r="A1602" s="1">
        <f>IF('Залишки в регіоні'!$B1602=Лист2!$A$1,'Залишки в регіоні'!$L1602,0)</f>
        <v>0</v>
      </c>
      <c r="B1602" s="1">
        <f>IF('Залишки в регіоні'!$B1602=Лист2!$B$1,'Залишки в регіоні'!$L1602,0)</f>
        <v>0</v>
      </c>
      <c r="C1602" s="1">
        <f>IF('Залишки в регіоні'!$B1602=Лист2!$C$1,'Залишки в регіоні'!$L1602,0)</f>
        <v>0</v>
      </c>
      <c r="D1602" s="1">
        <f>IF('Залишки в регіоні'!$B1602=Лист2!$D$1,'Залишки в регіоні'!$L1602,0)</f>
        <v>0</v>
      </c>
      <c r="E1602" s="1">
        <f>IF('Залишки в регіоні'!$B1602=Лист2!$E$1,'Залишки в регіоні'!$L1602,0)</f>
        <v>0</v>
      </c>
      <c r="F1602" s="1">
        <f>IF('Залишки в регіоні'!$B1602=Лист2!$F$1,'Залишки в регіоні'!$L1602,0)</f>
        <v>0</v>
      </c>
      <c r="G1602" s="1">
        <f>IF('Залишки в регіоні'!$B1602=Лист2!$G$1,'Залишки в регіоні'!$L1602,0)</f>
        <v>0</v>
      </c>
      <c r="H1602" s="1">
        <f>IF('Залишки в регіоні'!$B1602=Лист2!$H$1,'Залишки в регіоні'!$L1602,0)</f>
        <v>0</v>
      </c>
      <c r="I1602" s="1">
        <f>IF('Залишки в регіоні'!$B1602=Лист2!$I$1,'Залишки в регіоні'!$L1602,0)</f>
        <v>0</v>
      </c>
      <c r="J1602" s="1">
        <f>IF('Залишки в регіоні'!$B1602=Лист2!$J$1,'Залишки в регіоні'!$L1602,0)</f>
        <v>0</v>
      </c>
      <c r="K1602" s="1">
        <f>IF('[1]Залишки в регіоні'!$B1602=[1]Лист2!$K$1,'[1]Залишки в регіоні'!$L1602,0)</f>
        <v>0</v>
      </c>
      <c r="L1602" s="1">
        <f>IF('[1]Залишки в регіоні'!$B1602=[1]Лист2!$L$1,'[1]Залишки в регіоні'!$L1602,0)</f>
        <v>0</v>
      </c>
    </row>
    <row r="1603" spans="1:12" x14ac:dyDescent="0.2">
      <c r="A1603" s="1">
        <f>IF('Залишки в регіоні'!$B1603=Лист2!$A$1,'Залишки в регіоні'!$L1603,0)</f>
        <v>0</v>
      </c>
      <c r="B1603" s="1">
        <f>IF('Залишки в регіоні'!$B1603=Лист2!$B$1,'Залишки в регіоні'!$L1603,0)</f>
        <v>0</v>
      </c>
      <c r="C1603" s="1">
        <f>IF('Залишки в регіоні'!$B1603=Лист2!$C$1,'Залишки в регіоні'!$L1603,0)</f>
        <v>0</v>
      </c>
      <c r="D1603" s="1">
        <f>IF('Залишки в регіоні'!$B1603=Лист2!$D$1,'Залишки в регіоні'!$L1603,0)</f>
        <v>0</v>
      </c>
      <c r="E1603" s="1">
        <f>IF('Залишки в регіоні'!$B1603=Лист2!$E$1,'Залишки в регіоні'!$L1603,0)</f>
        <v>0</v>
      </c>
      <c r="F1603" s="1">
        <f>IF('Залишки в регіоні'!$B1603=Лист2!$F$1,'Залишки в регіоні'!$L1603,0)</f>
        <v>0</v>
      </c>
      <c r="G1603" s="1">
        <f>IF('Залишки в регіоні'!$B1603=Лист2!$G$1,'Залишки в регіоні'!$L1603,0)</f>
        <v>0</v>
      </c>
      <c r="H1603" s="1">
        <f>IF('Залишки в регіоні'!$B1603=Лист2!$H$1,'Залишки в регіоні'!$L1603,0)</f>
        <v>0</v>
      </c>
      <c r="I1603" s="1">
        <f>IF('Залишки в регіоні'!$B1603=Лист2!$I$1,'Залишки в регіоні'!$L1603,0)</f>
        <v>0</v>
      </c>
      <c r="J1603" s="1">
        <f>IF('Залишки в регіоні'!$B1603=Лист2!$J$1,'Залишки в регіоні'!$L1603,0)</f>
        <v>0</v>
      </c>
      <c r="K1603" s="1">
        <f>IF('[1]Залишки в регіоні'!$B1603=[1]Лист2!$K$1,'[1]Залишки в регіоні'!$L1603,0)</f>
        <v>0</v>
      </c>
      <c r="L1603" s="1">
        <f>IF('[1]Залишки в регіоні'!$B1603=[1]Лист2!$L$1,'[1]Залишки в регіоні'!$L1603,0)</f>
        <v>0</v>
      </c>
    </row>
    <row r="1604" spans="1:12" x14ac:dyDescent="0.2">
      <c r="A1604" s="1">
        <f>IF('Залишки в регіоні'!$B1604=Лист2!$A$1,'Залишки в регіоні'!$L1604,0)</f>
        <v>0</v>
      </c>
      <c r="B1604" s="1">
        <f>IF('Залишки в регіоні'!$B1604=Лист2!$B$1,'Залишки в регіоні'!$L1604,0)</f>
        <v>0</v>
      </c>
      <c r="C1604" s="1">
        <f>IF('Залишки в регіоні'!$B1604=Лист2!$C$1,'Залишки в регіоні'!$L1604,0)</f>
        <v>0</v>
      </c>
      <c r="D1604" s="1">
        <f>IF('Залишки в регіоні'!$B1604=Лист2!$D$1,'Залишки в регіоні'!$L1604,0)</f>
        <v>0</v>
      </c>
      <c r="E1604" s="1">
        <f>IF('Залишки в регіоні'!$B1604=Лист2!$E$1,'Залишки в регіоні'!$L1604,0)</f>
        <v>0</v>
      </c>
      <c r="F1604" s="1">
        <f>IF('Залишки в регіоні'!$B1604=Лист2!$F$1,'Залишки в регіоні'!$L1604,0)</f>
        <v>0</v>
      </c>
      <c r="G1604" s="1">
        <f>IF('Залишки в регіоні'!$B1604=Лист2!$G$1,'Залишки в регіоні'!$L1604,0)</f>
        <v>0</v>
      </c>
      <c r="H1604" s="1">
        <f>IF('Залишки в регіоні'!$B1604=Лист2!$H$1,'Залишки в регіоні'!$L1604,0)</f>
        <v>0</v>
      </c>
      <c r="I1604" s="1">
        <f>IF('Залишки в регіоні'!$B1604=Лист2!$I$1,'Залишки в регіоні'!$L1604,0)</f>
        <v>0</v>
      </c>
      <c r="J1604" s="1">
        <f>IF('Залишки в регіоні'!$B1604=Лист2!$J$1,'Залишки в регіоні'!$L1604,0)</f>
        <v>0</v>
      </c>
      <c r="K1604" s="1">
        <f>IF('[1]Залишки в регіоні'!$B1604=[1]Лист2!$K$1,'[1]Залишки в регіоні'!$L1604,0)</f>
        <v>0</v>
      </c>
      <c r="L1604" s="1">
        <f>IF('[1]Залишки в регіоні'!$B1604=[1]Лист2!$L$1,'[1]Залишки в регіоні'!$L1604,0)</f>
        <v>0</v>
      </c>
    </row>
    <row r="1605" spans="1:12" x14ac:dyDescent="0.2">
      <c r="A1605" s="1">
        <f>IF('Залишки в регіоні'!$B1605=Лист2!$A$1,'Залишки в регіоні'!$L1605,0)</f>
        <v>0</v>
      </c>
      <c r="B1605" s="1">
        <f>IF('Залишки в регіоні'!$B1605=Лист2!$B$1,'Залишки в регіоні'!$L1605,0)</f>
        <v>0</v>
      </c>
      <c r="C1605" s="1">
        <f>IF('Залишки в регіоні'!$B1605=Лист2!$C$1,'Залишки в регіоні'!$L1605,0)</f>
        <v>0</v>
      </c>
      <c r="D1605" s="1">
        <f>IF('Залишки в регіоні'!$B1605=Лист2!$D$1,'Залишки в регіоні'!$L1605,0)</f>
        <v>0</v>
      </c>
      <c r="E1605" s="1">
        <f>IF('Залишки в регіоні'!$B1605=Лист2!$E$1,'Залишки в регіоні'!$L1605,0)</f>
        <v>0</v>
      </c>
      <c r="F1605" s="1">
        <f>IF('Залишки в регіоні'!$B1605=Лист2!$F$1,'Залишки в регіоні'!$L1605,0)</f>
        <v>0</v>
      </c>
      <c r="G1605" s="1">
        <f>IF('Залишки в регіоні'!$B1605=Лист2!$G$1,'Залишки в регіоні'!$L1605,0)</f>
        <v>0</v>
      </c>
      <c r="H1605" s="1">
        <f>IF('Залишки в регіоні'!$B1605=Лист2!$H$1,'Залишки в регіоні'!$L1605,0)</f>
        <v>0</v>
      </c>
      <c r="I1605" s="1">
        <f>IF('Залишки в регіоні'!$B1605=Лист2!$I$1,'Залишки в регіоні'!$L1605,0)</f>
        <v>0</v>
      </c>
      <c r="J1605" s="1">
        <f>IF('Залишки в регіоні'!$B1605=Лист2!$J$1,'Залишки в регіоні'!$L1605,0)</f>
        <v>0</v>
      </c>
      <c r="K1605" s="1">
        <f>IF('[1]Залишки в регіоні'!$B1605=[1]Лист2!$K$1,'[1]Залишки в регіоні'!$L1605,0)</f>
        <v>0</v>
      </c>
      <c r="L1605" s="1">
        <f>IF('[1]Залишки в регіоні'!$B1605=[1]Лист2!$L$1,'[1]Залишки в регіоні'!$L1605,0)</f>
        <v>0</v>
      </c>
    </row>
    <row r="1606" spans="1:12" x14ac:dyDescent="0.2">
      <c r="A1606" s="1">
        <f>IF('Залишки в регіоні'!$B1606=Лист2!$A$1,'Залишки в регіоні'!$L1606,0)</f>
        <v>0</v>
      </c>
      <c r="B1606" s="1">
        <f>IF('Залишки в регіоні'!$B1606=Лист2!$B$1,'Залишки в регіоні'!$L1606,0)</f>
        <v>0</v>
      </c>
      <c r="C1606" s="1">
        <f>IF('Залишки в регіоні'!$B1606=Лист2!$C$1,'Залишки в регіоні'!$L1606,0)</f>
        <v>0</v>
      </c>
      <c r="D1606" s="1">
        <f>IF('Залишки в регіоні'!$B1606=Лист2!$D$1,'Залишки в регіоні'!$L1606,0)</f>
        <v>0</v>
      </c>
      <c r="E1606" s="1">
        <f>IF('Залишки в регіоні'!$B1606=Лист2!$E$1,'Залишки в регіоні'!$L1606,0)</f>
        <v>0</v>
      </c>
      <c r="F1606" s="1">
        <f>IF('Залишки в регіоні'!$B1606=Лист2!$F$1,'Залишки в регіоні'!$L1606,0)</f>
        <v>0</v>
      </c>
      <c r="G1606" s="1">
        <f>IF('Залишки в регіоні'!$B1606=Лист2!$G$1,'Залишки в регіоні'!$L1606,0)</f>
        <v>0</v>
      </c>
      <c r="H1606" s="1">
        <f>IF('Залишки в регіоні'!$B1606=Лист2!$H$1,'Залишки в регіоні'!$L1606,0)</f>
        <v>0</v>
      </c>
      <c r="I1606" s="1">
        <f>IF('Залишки в регіоні'!$B1606=Лист2!$I$1,'Залишки в регіоні'!$L1606,0)</f>
        <v>0</v>
      </c>
      <c r="J1606" s="1">
        <f>IF('Залишки в регіоні'!$B1606=Лист2!$J$1,'Залишки в регіоні'!$L1606,0)</f>
        <v>0</v>
      </c>
      <c r="K1606" s="1">
        <f>IF('[1]Залишки в регіоні'!$B1606=[1]Лист2!$K$1,'[1]Залишки в регіоні'!$L1606,0)</f>
        <v>0</v>
      </c>
      <c r="L1606" s="1">
        <f>IF('[1]Залишки в регіоні'!$B1606=[1]Лист2!$L$1,'[1]Залишки в регіоні'!$L1606,0)</f>
        <v>0</v>
      </c>
    </row>
    <row r="1607" spans="1:12" x14ac:dyDescent="0.2">
      <c r="A1607" s="1">
        <f>IF('Залишки в регіоні'!$B1607=Лист2!$A$1,'Залишки в регіоні'!$L1607,0)</f>
        <v>0</v>
      </c>
      <c r="B1607" s="1">
        <f>IF('Залишки в регіоні'!$B1607=Лист2!$B$1,'Залишки в регіоні'!$L1607,0)</f>
        <v>0</v>
      </c>
      <c r="C1607" s="1">
        <f>IF('Залишки в регіоні'!$B1607=Лист2!$C$1,'Залишки в регіоні'!$L1607,0)</f>
        <v>0</v>
      </c>
      <c r="D1607" s="1">
        <f>IF('Залишки в регіоні'!$B1607=Лист2!$D$1,'Залишки в регіоні'!$L1607,0)</f>
        <v>0</v>
      </c>
      <c r="E1607" s="1">
        <f>IF('Залишки в регіоні'!$B1607=Лист2!$E$1,'Залишки в регіоні'!$L1607,0)</f>
        <v>0</v>
      </c>
      <c r="F1607" s="1">
        <f>IF('Залишки в регіоні'!$B1607=Лист2!$F$1,'Залишки в регіоні'!$L1607,0)</f>
        <v>0</v>
      </c>
      <c r="G1607" s="1">
        <f>IF('Залишки в регіоні'!$B1607=Лист2!$G$1,'Залишки в регіоні'!$L1607,0)</f>
        <v>0</v>
      </c>
      <c r="H1607" s="1">
        <f>IF('Залишки в регіоні'!$B1607=Лист2!$H$1,'Залишки в регіоні'!$L1607,0)</f>
        <v>0</v>
      </c>
      <c r="I1607" s="1">
        <f>IF('Залишки в регіоні'!$B1607=Лист2!$I$1,'Залишки в регіоні'!$L1607,0)</f>
        <v>0</v>
      </c>
      <c r="J1607" s="1">
        <f>IF('Залишки в регіоні'!$B1607=Лист2!$J$1,'Залишки в регіоні'!$L1607,0)</f>
        <v>0</v>
      </c>
      <c r="K1607" s="1">
        <f>IF('[1]Залишки в регіоні'!$B1607=[1]Лист2!$K$1,'[1]Залишки в регіоні'!$L1607,0)</f>
        <v>0</v>
      </c>
      <c r="L1607" s="1">
        <f>IF('[1]Залишки в регіоні'!$B1607=[1]Лист2!$L$1,'[1]Залишки в регіоні'!$L1607,0)</f>
        <v>0</v>
      </c>
    </row>
    <row r="1608" spans="1:12" x14ac:dyDescent="0.2">
      <c r="A1608" s="1">
        <f>IF('Залишки в регіоні'!$B1608=Лист2!$A$1,'Залишки в регіоні'!$L1608,0)</f>
        <v>0</v>
      </c>
      <c r="B1608" s="1">
        <f>IF('Залишки в регіоні'!$B1608=Лист2!$B$1,'Залишки в регіоні'!$L1608,0)</f>
        <v>0</v>
      </c>
      <c r="C1608" s="1">
        <f>IF('Залишки в регіоні'!$B1608=Лист2!$C$1,'Залишки в регіоні'!$L1608,0)</f>
        <v>0</v>
      </c>
      <c r="D1608" s="1">
        <f>IF('Залишки в регіоні'!$B1608=Лист2!$D$1,'Залишки в регіоні'!$L1608,0)</f>
        <v>0</v>
      </c>
      <c r="E1608" s="1">
        <f>IF('Залишки в регіоні'!$B1608=Лист2!$E$1,'Залишки в регіоні'!$L1608,0)</f>
        <v>0</v>
      </c>
      <c r="F1608" s="1">
        <f>IF('Залишки в регіоні'!$B1608=Лист2!$F$1,'Залишки в регіоні'!$L1608,0)</f>
        <v>0</v>
      </c>
      <c r="G1608" s="1">
        <f>IF('Залишки в регіоні'!$B1608=Лист2!$G$1,'Залишки в регіоні'!$L1608,0)</f>
        <v>0</v>
      </c>
      <c r="H1608" s="1">
        <f>IF('Залишки в регіоні'!$B1608=Лист2!$H$1,'Залишки в регіоні'!$L1608,0)</f>
        <v>0</v>
      </c>
      <c r="I1608" s="1">
        <f>IF('Залишки в регіоні'!$B1608=Лист2!$I$1,'Залишки в регіоні'!$L1608,0)</f>
        <v>0</v>
      </c>
      <c r="J1608" s="1">
        <f>IF('Залишки в регіоні'!$B1608=Лист2!$J$1,'Залишки в регіоні'!$L1608,0)</f>
        <v>0</v>
      </c>
      <c r="K1608" s="1">
        <f>IF('[1]Залишки в регіоні'!$B1608=[1]Лист2!$K$1,'[1]Залишки в регіоні'!$L1608,0)</f>
        <v>0</v>
      </c>
      <c r="L1608" s="1">
        <f>IF('[1]Залишки в регіоні'!$B1608=[1]Лист2!$L$1,'[1]Залишки в регіоні'!$L1608,0)</f>
        <v>0</v>
      </c>
    </row>
    <row r="1609" spans="1:12" x14ac:dyDescent="0.2">
      <c r="A1609" s="1">
        <f>IF('Залишки в регіоні'!$B1609=Лист2!$A$1,'Залишки в регіоні'!$L1609,0)</f>
        <v>0</v>
      </c>
      <c r="B1609" s="1">
        <f>IF('Залишки в регіоні'!$B1609=Лист2!$B$1,'Залишки в регіоні'!$L1609,0)</f>
        <v>0</v>
      </c>
      <c r="C1609" s="1">
        <f>IF('Залишки в регіоні'!$B1609=Лист2!$C$1,'Залишки в регіоні'!$L1609,0)</f>
        <v>0</v>
      </c>
      <c r="D1609" s="1">
        <f>IF('Залишки в регіоні'!$B1609=Лист2!$D$1,'Залишки в регіоні'!$L1609,0)</f>
        <v>0</v>
      </c>
      <c r="E1609" s="1">
        <f>IF('Залишки в регіоні'!$B1609=Лист2!$E$1,'Залишки в регіоні'!$L1609,0)</f>
        <v>0</v>
      </c>
      <c r="F1609" s="1">
        <f>IF('Залишки в регіоні'!$B1609=Лист2!$F$1,'Залишки в регіоні'!$L1609,0)</f>
        <v>0</v>
      </c>
      <c r="G1609" s="1">
        <f>IF('Залишки в регіоні'!$B1609=Лист2!$G$1,'Залишки в регіоні'!$L1609,0)</f>
        <v>0</v>
      </c>
      <c r="H1609" s="1">
        <f>IF('Залишки в регіоні'!$B1609=Лист2!$H$1,'Залишки в регіоні'!$L1609,0)</f>
        <v>0</v>
      </c>
      <c r="I1609" s="1">
        <f>IF('Залишки в регіоні'!$B1609=Лист2!$I$1,'Залишки в регіоні'!$L1609,0)</f>
        <v>0</v>
      </c>
      <c r="J1609" s="1">
        <f>IF('Залишки в регіоні'!$B1609=Лист2!$J$1,'Залишки в регіоні'!$L1609,0)</f>
        <v>0</v>
      </c>
      <c r="K1609" s="1">
        <f>IF('[1]Залишки в регіоні'!$B1609=[1]Лист2!$K$1,'[1]Залишки в регіоні'!$L1609,0)</f>
        <v>0</v>
      </c>
      <c r="L1609" s="1">
        <f>IF('[1]Залишки в регіоні'!$B1609=[1]Лист2!$L$1,'[1]Залишки в регіоні'!$L1609,0)</f>
        <v>0</v>
      </c>
    </row>
    <row r="1610" spans="1:12" x14ac:dyDescent="0.2">
      <c r="A1610" s="1">
        <f>IF('Залишки в регіоні'!$B1610=Лист2!$A$1,'Залишки в регіоні'!$L1610,0)</f>
        <v>0</v>
      </c>
      <c r="B1610" s="1">
        <f>IF('Залишки в регіоні'!$B1610=Лист2!$B$1,'Залишки в регіоні'!$L1610,0)</f>
        <v>0</v>
      </c>
      <c r="C1610" s="1">
        <f>IF('Залишки в регіоні'!$B1610=Лист2!$C$1,'Залишки в регіоні'!$L1610,0)</f>
        <v>0</v>
      </c>
      <c r="D1610" s="1">
        <f>IF('Залишки в регіоні'!$B1610=Лист2!$D$1,'Залишки в регіоні'!$L1610,0)</f>
        <v>0</v>
      </c>
      <c r="E1610" s="1">
        <f>IF('Залишки в регіоні'!$B1610=Лист2!$E$1,'Залишки в регіоні'!$L1610,0)</f>
        <v>0</v>
      </c>
      <c r="F1610" s="1">
        <f>IF('Залишки в регіоні'!$B1610=Лист2!$F$1,'Залишки в регіоні'!$L1610,0)</f>
        <v>0</v>
      </c>
      <c r="G1610" s="1">
        <f>IF('Залишки в регіоні'!$B1610=Лист2!$G$1,'Залишки в регіоні'!$L1610,0)</f>
        <v>0</v>
      </c>
      <c r="H1610" s="1">
        <f>IF('Залишки в регіоні'!$B1610=Лист2!$H$1,'Залишки в регіоні'!$L1610,0)</f>
        <v>0</v>
      </c>
      <c r="I1610" s="1">
        <f>IF('Залишки в регіоні'!$B1610=Лист2!$I$1,'Залишки в регіоні'!$L1610,0)</f>
        <v>0</v>
      </c>
      <c r="J1610" s="1">
        <f>IF('Залишки в регіоні'!$B1610=Лист2!$J$1,'Залишки в регіоні'!$L1610,0)</f>
        <v>0</v>
      </c>
      <c r="K1610" s="1">
        <f>IF('[1]Залишки в регіоні'!$B1610=[1]Лист2!$K$1,'[1]Залишки в регіоні'!$L1610,0)</f>
        <v>0</v>
      </c>
      <c r="L1610" s="1">
        <f>IF('[1]Залишки в регіоні'!$B1610=[1]Лист2!$L$1,'[1]Залишки в регіоні'!$L1610,0)</f>
        <v>0</v>
      </c>
    </row>
    <row r="1611" spans="1:12" x14ac:dyDescent="0.2">
      <c r="A1611" s="1">
        <f>IF('Залишки в регіоні'!$B1611=Лист2!$A$1,'Залишки в регіоні'!$L1611,0)</f>
        <v>0</v>
      </c>
      <c r="B1611" s="1">
        <f>IF('Залишки в регіоні'!$B1611=Лист2!$B$1,'Залишки в регіоні'!$L1611,0)</f>
        <v>0</v>
      </c>
      <c r="C1611" s="1">
        <f>IF('Залишки в регіоні'!$B1611=Лист2!$C$1,'Залишки в регіоні'!$L1611,0)</f>
        <v>0</v>
      </c>
      <c r="D1611" s="1">
        <f>IF('Залишки в регіоні'!$B1611=Лист2!$D$1,'Залишки в регіоні'!$L1611,0)</f>
        <v>0</v>
      </c>
      <c r="E1611" s="1">
        <f>IF('Залишки в регіоні'!$B1611=Лист2!$E$1,'Залишки в регіоні'!$L1611,0)</f>
        <v>0</v>
      </c>
      <c r="F1611" s="1">
        <f>IF('Залишки в регіоні'!$B1611=Лист2!$F$1,'Залишки в регіоні'!$L1611,0)</f>
        <v>0</v>
      </c>
      <c r="G1611" s="1">
        <f>IF('Залишки в регіоні'!$B1611=Лист2!$G$1,'Залишки в регіоні'!$L1611,0)</f>
        <v>0</v>
      </c>
      <c r="H1611" s="1">
        <f>IF('Залишки в регіоні'!$B1611=Лист2!$H$1,'Залишки в регіоні'!$L1611,0)</f>
        <v>0</v>
      </c>
      <c r="I1611" s="1">
        <f>IF('Залишки в регіоні'!$B1611=Лист2!$I$1,'Залишки в регіоні'!$L1611,0)</f>
        <v>0</v>
      </c>
      <c r="J1611" s="1">
        <f>IF('Залишки в регіоні'!$B1611=Лист2!$J$1,'Залишки в регіоні'!$L1611,0)</f>
        <v>0</v>
      </c>
      <c r="K1611" s="1">
        <f>IF('[1]Залишки в регіоні'!$B1611=[1]Лист2!$K$1,'[1]Залишки в регіоні'!$L1611,0)</f>
        <v>0</v>
      </c>
      <c r="L1611" s="1">
        <f>IF('[1]Залишки в регіоні'!$B1611=[1]Лист2!$L$1,'[1]Залишки в регіоні'!$L1611,0)</f>
        <v>0</v>
      </c>
    </row>
    <row r="1612" spans="1:12" x14ac:dyDescent="0.2">
      <c r="A1612" s="1">
        <f>IF('Залишки в регіоні'!$B1612=Лист2!$A$1,'Залишки в регіоні'!$L1612,0)</f>
        <v>0</v>
      </c>
      <c r="B1612" s="1">
        <f>IF('Залишки в регіоні'!$B1612=Лист2!$B$1,'Залишки в регіоні'!$L1612,0)</f>
        <v>0</v>
      </c>
      <c r="C1612" s="1">
        <f>IF('Залишки в регіоні'!$B1612=Лист2!$C$1,'Залишки в регіоні'!$L1612,0)</f>
        <v>0</v>
      </c>
      <c r="D1612" s="1">
        <f>IF('Залишки в регіоні'!$B1612=Лист2!$D$1,'Залишки в регіоні'!$L1612,0)</f>
        <v>0</v>
      </c>
      <c r="E1612" s="1">
        <f>IF('Залишки в регіоні'!$B1612=Лист2!$E$1,'Залишки в регіоні'!$L1612,0)</f>
        <v>0</v>
      </c>
      <c r="F1612" s="1">
        <f>IF('Залишки в регіоні'!$B1612=Лист2!$F$1,'Залишки в регіоні'!$L1612,0)</f>
        <v>0</v>
      </c>
      <c r="G1612" s="1">
        <f>IF('Залишки в регіоні'!$B1612=Лист2!$G$1,'Залишки в регіоні'!$L1612,0)</f>
        <v>0</v>
      </c>
      <c r="H1612" s="1">
        <f>IF('Залишки в регіоні'!$B1612=Лист2!$H$1,'Залишки в регіоні'!$L1612,0)</f>
        <v>0</v>
      </c>
      <c r="I1612" s="1">
        <f>IF('Залишки в регіоні'!$B1612=Лист2!$I$1,'Залишки в регіоні'!$L1612,0)</f>
        <v>0</v>
      </c>
      <c r="J1612" s="1">
        <f>IF('Залишки в регіоні'!$B1612=Лист2!$J$1,'Залишки в регіоні'!$L1612,0)</f>
        <v>0</v>
      </c>
      <c r="K1612" s="1">
        <f>IF('[1]Залишки в регіоні'!$B1612=[1]Лист2!$K$1,'[1]Залишки в регіоні'!$L1612,0)</f>
        <v>0</v>
      </c>
      <c r="L1612" s="1">
        <f>IF('[1]Залишки в регіоні'!$B1612=[1]Лист2!$L$1,'[1]Залишки в регіоні'!$L1612,0)</f>
        <v>0</v>
      </c>
    </row>
    <row r="1613" spans="1:12" x14ac:dyDescent="0.2">
      <c r="A1613" s="1">
        <f>IF('Залишки в регіоні'!$B1613=Лист2!$A$1,'Залишки в регіоні'!$L1613,0)</f>
        <v>0</v>
      </c>
      <c r="B1613" s="1">
        <f>IF('Залишки в регіоні'!$B1613=Лист2!$B$1,'Залишки в регіоні'!$L1613,0)</f>
        <v>0</v>
      </c>
      <c r="C1613" s="1">
        <f>IF('Залишки в регіоні'!$B1613=Лист2!$C$1,'Залишки в регіоні'!$L1613,0)</f>
        <v>0</v>
      </c>
      <c r="D1613" s="1">
        <f>IF('Залишки в регіоні'!$B1613=Лист2!$D$1,'Залишки в регіоні'!$L1613,0)</f>
        <v>0</v>
      </c>
      <c r="E1613" s="1">
        <f>IF('Залишки в регіоні'!$B1613=Лист2!$E$1,'Залишки в регіоні'!$L1613,0)</f>
        <v>0</v>
      </c>
      <c r="F1613" s="1">
        <f>IF('Залишки в регіоні'!$B1613=Лист2!$F$1,'Залишки в регіоні'!$L1613,0)</f>
        <v>0</v>
      </c>
      <c r="G1613" s="1">
        <f>IF('Залишки в регіоні'!$B1613=Лист2!$G$1,'Залишки в регіоні'!$L1613,0)</f>
        <v>0</v>
      </c>
      <c r="H1613" s="1">
        <f>IF('Залишки в регіоні'!$B1613=Лист2!$H$1,'Залишки в регіоні'!$L1613,0)</f>
        <v>0</v>
      </c>
      <c r="I1613" s="1">
        <f>IF('Залишки в регіоні'!$B1613=Лист2!$I$1,'Залишки в регіоні'!$L1613,0)</f>
        <v>0</v>
      </c>
      <c r="J1613" s="1">
        <f>IF('Залишки в регіоні'!$B1613=Лист2!$J$1,'Залишки в регіоні'!$L1613,0)</f>
        <v>0</v>
      </c>
      <c r="K1613" s="1">
        <f>IF('[1]Залишки в регіоні'!$B1613=[1]Лист2!$K$1,'[1]Залишки в регіоні'!$L1613,0)</f>
        <v>0</v>
      </c>
      <c r="L1613" s="1">
        <f>IF('[1]Залишки в регіоні'!$B1613=[1]Лист2!$L$1,'[1]Залишки в регіоні'!$L1613,0)</f>
        <v>0</v>
      </c>
    </row>
    <row r="1614" spans="1:12" x14ac:dyDescent="0.2">
      <c r="A1614" s="1">
        <f>IF('Залишки в регіоні'!$B1614=Лист2!$A$1,'Залишки в регіоні'!$L1614,0)</f>
        <v>0</v>
      </c>
      <c r="B1614" s="1">
        <f>IF('Залишки в регіоні'!$B1614=Лист2!$B$1,'Залишки в регіоні'!$L1614,0)</f>
        <v>0</v>
      </c>
      <c r="C1614" s="1">
        <f>IF('Залишки в регіоні'!$B1614=Лист2!$C$1,'Залишки в регіоні'!$L1614,0)</f>
        <v>0</v>
      </c>
      <c r="D1614" s="1">
        <f>IF('Залишки в регіоні'!$B1614=Лист2!$D$1,'Залишки в регіоні'!$L1614,0)</f>
        <v>0</v>
      </c>
      <c r="E1614" s="1">
        <f>IF('Залишки в регіоні'!$B1614=Лист2!$E$1,'Залишки в регіоні'!$L1614,0)</f>
        <v>0</v>
      </c>
      <c r="F1614" s="1">
        <f>IF('Залишки в регіоні'!$B1614=Лист2!$F$1,'Залишки в регіоні'!$L1614,0)</f>
        <v>0</v>
      </c>
      <c r="G1614" s="1">
        <f>IF('Залишки в регіоні'!$B1614=Лист2!$G$1,'Залишки в регіоні'!$L1614,0)</f>
        <v>0</v>
      </c>
      <c r="H1614" s="1">
        <f>IF('Залишки в регіоні'!$B1614=Лист2!$H$1,'Залишки в регіоні'!$L1614,0)</f>
        <v>0</v>
      </c>
      <c r="I1614" s="1">
        <f>IF('Залишки в регіоні'!$B1614=Лист2!$I$1,'Залишки в регіоні'!$L1614,0)</f>
        <v>0</v>
      </c>
      <c r="J1614" s="1">
        <f>IF('Залишки в регіоні'!$B1614=Лист2!$J$1,'Залишки в регіоні'!$L1614,0)</f>
        <v>0</v>
      </c>
      <c r="K1614" s="1">
        <f>IF('[1]Залишки в регіоні'!$B1614=[1]Лист2!$K$1,'[1]Залишки в регіоні'!$L1614,0)</f>
        <v>0</v>
      </c>
      <c r="L1614" s="1">
        <f>IF('[1]Залишки в регіоні'!$B1614=[1]Лист2!$L$1,'[1]Залишки в регіоні'!$L1614,0)</f>
        <v>0</v>
      </c>
    </row>
    <row r="1615" spans="1:12" x14ac:dyDescent="0.2">
      <c r="A1615" s="1">
        <f>IF('Залишки в регіоні'!$B1615=Лист2!$A$1,'Залишки в регіоні'!$L1615,0)</f>
        <v>0</v>
      </c>
      <c r="B1615" s="1">
        <f>IF('Залишки в регіоні'!$B1615=Лист2!$B$1,'Залишки в регіоні'!$L1615,0)</f>
        <v>0</v>
      </c>
      <c r="C1615" s="1">
        <f>IF('Залишки в регіоні'!$B1615=Лист2!$C$1,'Залишки в регіоні'!$L1615,0)</f>
        <v>0</v>
      </c>
      <c r="D1615" s="1">
        <f>IF('Залишки в регіоні'!$B1615=Лист2!$D$1,'Залишки в регіоні'!$L1615,0)</f>
        <v>0</v>
      </c>
      <c r="E1615" s="1">
        <f>IF('Залишки в регіоні'!$B1615=Лист2!$E$1,'Залишки в регіоні'!$L1615,0)</f>
        <v>0</v>
      </c>
      <c r="F1615" s="1">
        <f>IF('Залишки в регіоні'!$B1615=Лист2!$F$1,'Залишки в регіоні'!$L1615,0)</f>
        <v>0</v>
      </c>
      <c r="G1615" s="1">
        <f>IF('Залишки в регіоні'!$B1615=Лист2!$G$1,'Залишки в регіоні'!$L1615,0)</f>
        <v>0</v>
      </c>
      <c r="H1615" s="1">
        <f>IF('Залишки в регіоні'!$B1615=Лист2!$H$1,'Залишки в регіоні'!$L1615,0)</f>
        <v>0</v>
      </c>
      <c r="I1615" s="1">
        <f>IF('Залишки в регіоні'!$B1615=Лист2!$I$1,'Залишки в регіоні'!$L1615,0)</f>
        <v>0</v>
      </c>
      <c r="J1615" s="1">
        <f>IF('Залишки в регіоні'!$B1615=Лист2!$J$1,'Залишки в регіоні'!$L1615,0)</f>
        <v>0</v>
      </c>
      <c r="K1615" s="1">
        <f>IF('[1]Залишки в регіоні'!$B1615=[1]Лист2!$K$1,'[1]Залишки в регіоні'!$L1615,0)</f>
        <v>0</v>
      </c>
      <c r="L1615" s="1">
        <f>IF('[1]Залишки в регіоні'!$B1615=[1]Лист2!$L$1,'[1]Залишки в регіоні'!$L1615,0)</f>
        <v>0</v>
      </c>
    </row>
    <row r="1616" spans="1:12" x14ac:dyDescent="0.2">
      <c r="A1616" s="1">
        <f>IF('Залишки в регіоні'!$B1616=Лист2!$A$1,'Залишки в регіоні'!$L1616,0)</f>
        <v>0</v>
      </c>
      <c r="B1616" s="1">
        <f>IF('Залишки в регіоні'!$B1616=Лист2!$B$1,'Залишки в регіоні'!$L1616,0)</f>
        <v>0</v>
      </c>
      <c r="C1616" s="1">
        <f>IF('Залишки в регіоні'!$B1616=Лист2!$C$1,'Залишки в регіоні'!$L1616,0)</f>
        <v>0</v>
      </c>
      <c r="D1616" s="1">
        <f>IF('Залишки в регіоні'!$B1616=Лист2!$D$1,'Залишки в регіоні'!$L1616,0)</f>
        <v>0</v>
      </c>
      <c r="E1616" s="1">
        <f>IF('Залишки в регіоні'!$B1616=Лист2!$E$1,'Залишки в регіоні'!$L1616,0)</f>
        <v>0</v>
      </c>
      <c r="F1616" s="1">
        <f>IF('Залишки в регіоні'!$B1616=Лист2!$F$1,'Залишки в регіоні'!$L1616,0)</f>
        <v>0</v>
      </c>
      <c r="G1616" s="1">
        <f>IF('Залишки в регіоні'!$B1616=Лист2!$G$1,'Залишки в регіоні'!$L1616,0)</f>
        <v>0</v>
      </c>
      <c r="H1616" s="1">
        <f>IF('Залишки в регіоні'!$B1616=Лист2!$H$1,'Залишки в регіоні'!$L1616,0)</f>
        <v>0</v>
      </c>
      <c r="I1616" s="1">
        <f>IF('Залишки в регіоні'!$B1616=Лист2!$I$1,'Залишки в регіоні'!$L1616,0)</f>
        <v>0</v>
      </c>
      <c r="J1616" s="1">
        <f>IF('Залишки в регіоні'!$B1616=Лист2!$J$1,'Залишки в регіоні'!$L1616,0)</f>
        <v>0</v>
      </c>
      <c r="K1616" s="1">
        <f>IF('[1]Залишки в регіоні'!$B1616=[1]Лист2!$K$1,'[1]Залишки в регіоні'!$L1616,0)</f>
        <v>0</v>
      </c>
      <c r="L1616" s="1">
        <f>IF('[1]Залишки в регіоні'!$B1616=[1]Лист2!$L$1,'[1]Залишки в регіоні'!$L1616,0)</f>
        <v>0</v>
      </c>
    </row>
    <row r="1617" spans="1:12" x14ac:dyDescent="0.2">
      <c r="A1617" s="1">
        <f>IF('Залишки в регіоні'!$B1617=Лист2!$A$1,'Залишки в регіоні'!$L1617,0)</f>
        <v>0</v>
      </c>
      <c r="B1617" s="1">
        <f>IF('Залишки в регіоні'!$B1617=Лист2!$B$1,'Залишки в регіоні'!$L1617,0)</f>
        <v>0</v>
      </c>
      <c r="C1617" s="1">
        <f>IF('Залишки в регіоні'!$B1617=Лист2!$C$1,'Залишки в регіоні'!$L1617,0)</f>
        <v>0</v>
      </c>
      <c r="D1617" s="1">
        <f>IF('Залишки в регіоні'!$B1617=Лист2!$D$1,'Залишки в регіоні'!$L1617,0)</f>
        <v>0</v>
      </c>
      <c r="E1617" s="1">
        <f>IF('Залишки в регіоні'!$B1617=Лист2!$E$1,'Залишки в регіоні'!$L1617,0)</f>
        <v>0</v>
      </c>
      <c r="F1617" s="1">
        <f>IF('Залишки в регіоні'!$B1617=Лист2!$F$1,'Залишки в регіоні'!$L1617,0)</f>
        <v>0</v>
      </c>
      <c r="G1617" s="1">
        <f>IF('Залишки в регіоні'!$B1617=Лист2!$G$1,'Залишки в регіоні'!$L1617,0)</f>
        <v>0</v>
      </c>
      <c r="H1617" s="1">
        <f>IF('Залишки в регіоні'!$B1617=Лист2!$H$1,'Залишки в регіоні'!$L1617,0)</f>
        <v>0</v>
      </c>
      <c r="I1617" s="1">
        <f>IF('Залишки в регіоні'!$B1617=Лист2!$I$1,'Залишки в регіоні'!$L1617,0)</f>
        <v>0</v>
      </c>
      <c r="J1617" s="1">
        <f>IF('Залишки в регіоні'!$B1617=Лист2!$J$1,'Залишки в регіоні'!$L1617,0)</f>
        <v>0</v>
      </c>
      <c r="K1617" s="1">
        <f>IF('[1]Залишки в регіоні'!$B1617=[1]Лист2!$K$1,'[1]Залишки в регіоні'!$L1617,0)</f>
        <v>0</v>
      </c>
      <c r="L1617" s="1">
        <f>IF('[1]Залишки в регіоні'!$B1617=[1]Лист2!$L$1,'[1]Залишки в регіоні'!$L1617,0)</f>
        <v>0</v>
      </c>
    </row>
    <row r="1618" spans="1:12" x14ac:dyDescent="0.2">
      <c r="A1618" s="1">
        <f>IF('Залишки в регіоні'!$B1618=Лист2!$A$1,'Залишки в регіоні'!$L1618,0)</f>
        <v>0</v>
      </c>
      <c r="B1618" s="1">
        <f>IF('Залишки в регіоні'!$B1618=Лист2!$B$1,'Залишки в регіоні'!$L1618,0)</f>
        <v>0</v>
      </c>
      <c r="C1618" s="1">
        <f>IF('Залишки в регіоні'!$B1618=Лист2!$C$1,'Залишки в регіоні'!$L1618,0)</f>
        <v>0</v>
      </c>
      <c r="D1618" s="1">
        <f>IF('Залишки в регіоні'!$B1618=Лист2!$D$1,'Залишки в регіоні'!$L1618,0)</f>
        <v>0</v>
      </c>
      <c r="E1618" s="1">
        <f>IF('Залишки в регіоні'!$B1618=Лист2!$E$1,'Залишки в регіоні'!$L1618,0)</f>
        <v>0</v>
      </c>
      <c r="F1618" s="1">
        <f>IF('Залишки в регіоні'!$B1618=Лист2!$F$1,'Залишки в регіоні'!$L1618,0)</f>
        <v>0</v>
      </c>
      <c r="G1618" s="1">
        <f>IF('Залишки в регіоні'!$B1618=Лист2!$G$1,'Залишки в регіоні'!$L1618,0)</f>
        <v>0</v>
      </c>
      <c r="H1618" s="1">
        <f>IF('Залишки в регіоні'!$B1618=Лист2!$H$1,'Залишки в регіоні'!$L1618,0)</f>
        <v>0</v>
      </c>
      <c r="I1618" s="1">
        <f>IF('Залишки в регіоні'!$B1618=Лист2!$I$1,'Залишки в регіоні'!$L1618,0)</f>
        <v>0</v>
      </c>
      <c r="J1618" s="1">
        <f>IF('Залишки в регіоні'!$B1618=Лист2!$J$1,'Залишки в регіоні'!$L1618,0)</f>
        <v>0</v>
      </c>
      <c r="K1618" s="1">
        <f>IF('[1]Залишки в регіоні'!$B1618=[1]Лист2!$K$1,'[1]Залишки в регіоні'!$L1618,0)</f>
        <v>0</v>
      </c>
      <c r="L1618" s="1">
        <f>IF('[1]Залишки в регіоні'!$B1618=[1]Лист2!$L$1,'[1]Залишки в регіоні'!$L1618,0)</f>
        <v>0</v>
      </c>
    </row>
    <row r="1619" spans="1:12" x14ac:dyDescent="0.2">
      <c r="A1619" s="1">
        <f>IF('Залишки в регіоні'!$B1619=Лист2!$A$1,'Залишки в регіоні'!$L1619,0)</f>
        <v>0</v>
      </c>
      <c r="B1619" s="1">
        <f>IF('Залишки в регіоні'!$B1619=Лист2!$B$1,'Залишки в регіоні'!$L1619,0)</f>
        <v>0</v>
      </c>
      <c r="C1619" s="1">
        <f>IF('Залишки в регіоні'!$B1619=Лист2!$C$1,'Залишки в регіоні'!$L1619,0)</f>
        <v>0</v>
      </c>
      <c r="D1619" s="1">
        <f>IF('Залишки в регіоні'!$B1619=Лист2!$D$1,'Залишки в регіоні'!$L1619,0)</f>
        <v>0</v>
      </c>
      <c r="E1619" s="1">
        <f>IF('Залишки в регіоні'!$B1619=Лист2!$E$1,'Залишки в регіоні'!$L1619,0)</f>
        <v>0</v>
      </c>
      <c r="F1619" s="1">
        <f>IF('Залишки в регіоні'!$B1619=Лист2!$F$1,'Залишки в регіоні'!$L1619,0)</f>
        <v>0</v>
      </c>
      <c r="G1619" s="1">
        <f>IF('Залишки в регіоні'!$B1619=Лист2!$G$1,'Залишки в регіоні'!$L1619,0)</f>
        <v>0</v>
      </c>
      <c r="H1619" s="1">
        <f>IF('Залишки в регіоні'!$B1619=Лист2!$H$1,'Залишки в регіоні'!$L1619,0)</f>
        <v>0</v>
      </c>
      <c r="I1619" s="1">
        <f>IF('Залишки в регіоні'!$B1619=Лист2!$I$1,'Залишки в регіоні'!$L1619,0)</f>
        <v>0</v>
      </c>
      <c r="J1619" s="1">
        <f>IF('Залишки в регіоні'!$B1619=Лист2!$J$1,'Залишки в регіоні'!$L1619,0)</f>
        <v>0</v>
      </c>
      <c r="K1619" s="1">
        <f>IF('[1]Залишки в регіоні'!$B1619=[1]Лист2!$K$1,'[1]Залишки в регіоні'!$L1619,0)</f>
        <v>0</v>
      </c>
      <c r="L1619" s="1">
        <f>IF('[1]Залишки в регіоні'!$B1619=[1]Лист2!$L$1,'[1]Залишки в регіоні'!$L1619,0)</f>
        <v>0</v>
      </c>
    </row>
    <row r="1620" spans="1:12" x14ac:dyDescent="0.2">
      <c r="A1620" s="1">
        <f>IF('Залишки в регіоні'!$B1620=Лист2!$A$1,'Залишки в регіоні'!$L1620,0)</f>
        <v>0</v>
      </c>
      <c r="B1620" s="1">
        <f>IF('Залишки в регіоні'!$B1620=Лист2!$B$1,'Залишки в регіоні'!$L1620,0)</f>
        <v>0</v>
      </c>
      <c r="C1620" s="1">
        <f>IF('Залишки в регіоні'!$B1620=Лист2!$C$1,'Залишки в регіоні'!$L1620,0)</f>
        <v>0</v>
      </c>
      <c r="D1620" s="1">
        <f>IF('Залишки в регіоні'!$B1620=Лист2!$D$1,'Залишки в регіоні'!$L1620,0)</f>
        <v>0</v>
      </c>
      <c r="E1620" s="1">
        <f>IF('Залишки в регіоні'!$B1620=Лист2!$E$1,'Залишки в регіоні'!$L1620,0)</f>
        <v>0</v>
      </c>
      <c r="F1620" s="1">
        <f>IF('Залишки в регіоні'!$B1620=Лист2!$F$1,'Залишки в регіоні'!$L1620,0)</f>
        <v>0</v>
      </c>
      <c r="G1620" s="1">
        <f>IF('Залишки в регіоні'!$B1620=Лист2!$G$1,'Залишки в регіоні'!$L1620,0)</f>
        <v>0</v>
      </c>
      <c r="H1620" s="1">
        <f>IF('Залишки в регіоні'!$B1620=Лист2!$H$1,'Залишки в регіоні'!$L1620,0)</f>
        <v>0</v>
      </c>
      <c r="I1620" s="1">
        <f>IF('Залишки в регіоні'!$B1620=Лист2!$I$1,'Залишки в регіоні'!$L1620,0)</f>
        <v>0</v>
      </c>
      <c r="J1620" s="1">
        <f>IF('Залишки в регіоні'!$B1620=Лист2!$J$1,'Залишки в регіоні'!$L1620,0)</f>
        <v>0</v>
      </c>
      <c r="K1620" s="1">
        <f>IF('[1]Залишки в регіоні'!$B1620=[1]Лист2!$K$1,'[1]Залишки в регіоні'!$L1620,0)</f>
        <v>0</v>
      </c>
      <c r="L1620" s="1">
        <f>IF('[1]Залишки в регіоні'!$B1620=[1]Лист2!$L$1,'[1]Залишки в регіоні'!$L1620,0)</f>
        <v>0</v>
      </c>
    </row>
    <row r="1621" spans="1:12" x14ac:dyDescent="0.2">
      <c r="A1621" s="1">
        <f>IF('Залишки в регіоні'!$B1621=Лист2!$A$1,'Залишки в регіоні'!$L1621,0)</f>
        <v>0</v>
      </c>
      <c r="B1621" s="1">
        <f>IF('Залишки в регіоні'!$B1621=Лист2!$B$1,'Залишки в регіоні'!$L1621,0)</f>
        <v>0</v>
      </c>
      <c r="C1621" s="1">
        <f>IF('Залишки в регіоні'!$B1621=Лист2!$C$1,'Залишки в регіоні'!$L1621,0)</f>
        <v>0</v>
      </c>
      <c r="D1621" s="1">
        <f>IF('Залишки в регіоні'!$B1621=Лист2!$D$1,'Залишки в регіоні'!$L1621,0)</f>
        <v>0</v>
      </c>
      <c r="E1621" s="1">
        <f>IF('Залишки в регіоні'!$B1621=Лист2!$E$1,'Залишки в регіоні'!$L1621,0)</f>
        <v>0</v>
      </c>
      <c r="F1621" s="1">
        <f>IF('Залишки в регіоні'!$B1621=Лист2!$F$1,'Залишки в регіоні'!$L1621,0)</f>
        <v>0</v>
      </c>
      <c r="G1621" s="1">
        <f>IF('Залишки в регіоні'!$B1621=Лист2!$G$1,'Залишки в регіоні'!$L1621,0)</f>
        <v>0</v>
      </c>
      <c r="H1621" s="1">
        <f>IF('Залишки в регіоні'!$B1621=Лист2!$H$1,'Залишки в регіоні'!$L1621,0)</f>
        <v>0</v>
      </c>
      <c r="I1621" s="1">
        <f>IF('Залишки в регіоні'!$B1621=Лист2!$I$1,'Залишки в регіоні'!$L1621,0)</f>
        <v>0</v>
      </c>
      <c r="J1621" s="1">
        <f>IF('Залишки в регіоні'!$B1621=Лист2!$J$1,'Залишки в регіоні'!$L1621,0)</f>
        <v>0</v>
      </c>
      <c r="K1621" s="1">
        <f>IF('[1]Залишки в регіоні'!$B1621=[1]Лист2!$K$1,'[1]Залишки в регіоні'!$L1621,0)</f>
        <v>0</v>
      </c>
      <c r="L1621" s="1">
        <f>IF('[1]Залишки в регіоні'!$B1621=[1]Лист2!$L$1,'[1]Залишки в регіоні'!$L1621,0)</f>
        <v>0</v>
      </c>
    </row>
    <row r="1622" spans="1:12" x14ac:dyDescent="0.2">
      <c r="A1622" s="1">
        <f>IF('Залишки в регіоні'!$B1622=Лист2!$A$1,'Залишки в регіоні'!$L1622,0)</f>
        <v>0</v>
      </c>
      <c r="B1622" s="1">
        <f>IF('Залишки в регіоні'!$B1622=Лист2!$B$1,'Залишки в регіоні'!$L1622,0)</f>
        <v>0</v>
      </c>
      <c r="C1622" s="1">
        <f>IF('Залишки в регіоні'!$B1622=Лист2!$C$1,'Залишки в регіоні'!$L1622,0)</f>
        <v>0</v>
      </c>
      <c r="D1622" s="1">
        <f>IF('Залишки в регіоні'!$B1622=Лист2!$D$1,'Залишки в регіоні'!$L1622,0)</f>
        <v>0</v>
      </c>
      <c r="E1622" s="1">
        <f>IF('Залишки в регіоні'!$B1622=Лист2!$E$1,'Залишки в регіоні'!$L1622,0)</f>
        <v>0</v>
      </c>
      <c r="F1622" s="1">
        <f>IF('Залишки в регіоні'!$B1622=Лист2!$F$1,'Залишки в регіоні'!$L1622,0)</f>
        <v>0</v>
      </c>
      <c r="G1622" s="1">
        <f>IF('Залишки в регіоні'!$B1622=Лист2!$G$1,'Залишки в регіоні'!$L1622,0)</f>
        <v>0</v>
      </c>
      <c r="H1622" s="1">
        <f>IF('Залишки в регіоні'!$B1622=Лист2!$H$1,'Залишки в регіоні'!$L1622,0)</f>
        <v>0</v>
      </c>
      <c r="I1622" s="1">
        <f>IF('Залишки в регіоні'!$B1622=Лист2!$I$1,'Залишки в регіоні'!$L1622,0)</f>
        <v>0</v>
      </c>
      <c r="J1622" s="1">
        <f>IF('Залишки в регіоні'!$B1622=Лист2!$J$1,'Залишки в регіоні'!$L1622,0)</f>
        <v>0</v>
      </c>
      <c r="K1622" s="1">
        <f>IF('[1]Залишки в регіоні'!$B1622=[1]Лист2!$K$1,'[1]Залишки в регіоні'!$L1622,0)</f>
        <v>0</v>
      </c>
      <c r="L1622" s="1">
        <f>IF('[1]Залишки в регіоні'!$B1622=[1]Лист2!$L$1,'[1]Залишки в регіоні'!$L1622,0)</f>
        <v>0</v>
      </c>
    </row>
    <row r="1623" spans="1:12" x14ac:dyDescent="0.2">
      <c r="A1623" s="1">
        <f>IF('Залишки в регіоні'!$B1623=Лист2!$A$1,'Залишки в регіоні'!$L1623,0)</f>
        <v>0</v>
      </c>
      <c r="B1623" s="1">
        <f>IF('Залишки в регіоні'!$B1623=Лист2!$B$1,'Залишки в регіоні'!$L1623,0)</f>
        <v>0</v>
      </c>
      <c r="C1623" s="1">
        <f>IF('Залишки в регіоні'!$B1623=Лист2!$C$1,'Залишки в регіоні'!$L1623,0)</f>
        <v>0</v>
      </c>
      <c r="D1623" s="1">
        <f>IF('Залишки в регіоні'!$B1623=Лист2!$D$1,'Залишки в регіоні'!$L1623,0)</f>
        <v>0</v>
      </c>
      <c r="E1623" s="1">
        <f>IF('Залишки в регіоні'!$B1623=Лист2!$E$1,'Залишки в регіоні'!$L1623,0)</f>
        <v>0</v>
      </c>
      <c r="F1623" s="1">
        <f>IF('Залишки в регіоні'!$B1623=Лист2!$F$1,'Залишки в регіоні'!$L1623,0)</f>
        <v>0</v>
      </c>
      <c r="G1623" s="1">
        <f>IF('Залишки в регіоні'!$B1623=Лист2!$G$1,'Залишки в регіоні'!$L1623,0)</f>
        <v>0</v>
      </c>
      <c r="H1623" s="1">
        <f>IF('Залишки в регіоні'!$B1623=Лист2!$H$1,'Залишки в регіоні'!$L1623,0)</f>
        <v>0</v>
      </c>
      <c r="I1623" s="1">
        <f>IF('Залишки в регіоні'!$B1623=Лист2!$I$1,'Залишки в регіоні'!$L1623,0)</f>
        <v>0</v>
      </c>
      <c r="J1623" s="1">
        <f>IF('Залишки в регіоні'!$B1623=Лист2!$J$1,'Залишки в регіоні'!$L1623,0)</f>
        <v>0</v>
      </c>
      <c r="K1623" s="1">
        <f>IF('[1]Залишки в регіоні'!$B1623=[1]Лист2!$K$1,'[1]Залишки в регіоні'!$L1623,0)</f>
        <v>0</v>
      </c>
      <c r="L1623" s="1">
        <f>IF('[1]Залишки в регіоні'!$B1623=[1]Лист2!$L$1,'[1]Залишки в регіоні'!$L1623,0)</f>
        <v>0</v>
      </c>
    </row>
    <row r="1624" spans="1:12" x14ac:dyDescent="0.2">
      <c r="A1624" s="1">
        <f>IF('Залишки в регіоні'!$B1624=Лист2!$A$1,'Залишки в регіоні'!$L1624,0)</f>
        <v>0</v>
      </c>
      <c r="B1624" s="1">
        <f>IF('Залишки в регіоні'!$B1624=Лист2!$B$1,'Залишки в регіоні'!$L1624,0)</f>
        <v>0</v>
      </c>
      <c r="C1624" s="1">
        <f>IF('Залишки в регіоні'!$B1624=Лист2!$C$1,'Залишки в регіоні'!$L1624,0)</f>
        <v>0</v>
      </c>
      <c r="D1624" s="1">
        <f>IF('Залишки в регіоні'!$B1624=Лист2!$D$1,'Залишки в регіоні'!$L1624,0)</f>
        <v>0</v>
      </c>
      <c r="E1624" s="1">
        <f>IF('Залишки в регіоні'!$B1624=Лист2!$E$1,'Залишки в регіоні'!$L1624,0)</f>
        <v>0</v>
      </c>
      <c r="F1624" s="1">
        <f>IF('Залишки в регіоні'!$B1624=Лист2!$F$1,'Залишки в регіоні'!$L1624,0)</f>
        <v>0</v>
      </c>
      <c r="G1624" s="1">
        <f>IF('Залишки в регіоні'!$B1624=Лист2!$G$1,'Залишки в регіоні'!$L1624,0)</f>
        <v>0</v>
      </c>
      <c r="H1624" s="1">
        <f>IF('Залишки в регіоні'!$B1624=Лист2!$H$1,'Залишки в регіоні'!$L1624,0)</f>
        <v>0</v>
      </c>
      <c r="I1624" s="1">
        <f>IF('Залишки в регіоні'!$B1624=Лист2!$I$1,'Залишки в регіоні'!$L1624,0)</f>
        <v>0</v>
      </c>
      <c r="J1624" s="1">
        <f>IF('Залишки в регіоні'!$B1624=Лист2!$J$1,'Залишки в регіоні'!$L1624,0)</f>
        <v>0</v>
      </c>
      <c r="K1624" s="1">
        <f>IF('[1]Залишки в регіоні'!$B1624=[1]Лист2!$K$1,'[1]Залишки в регіоні'!$L1624,0)</f>
        <v>0</v>
      </c>
      <c r="L1624" s="1">
        <f>IF('[1]Залишки в регіоні'!$B1624=[1]Лист2!$L$1,'[1]Залишки в регіоні'!$L1624,0)</f>
        <v>0</v>
      </c>
    </row>
    <row r="1625" spans="1:12" x14ac:dyDescent="0.2">
      <c r="A1625" s="1">
        <f>IF('Залишки в регіоні'!$B1625=Лист2!$A$1,'Залишки в регіоні'!$L1625,0)</f>
        <v>0</v>
      </c>
      <c r="B1625" s="1">
        <f>IF('Залишки в регіоні'!$B1625=Лист2!$B$1,'Залишки в регіоні'!$L1625,0)</f>
        <v>0</v>
      </c>
      <c r="C1625" s="1">
        <f>IF('Залишки в регіоні'!$B1625=Лист2!$C$1,'Залишки в регіоні'!$L1625,0)</f>
        <v>0</v>
      </c>
      <c r="D1625" s="1">
        <f>IF('Залишки в регіоні'!$B1625=Лист2!$D$1,'Залишки в регіоні'!$L1625,0)</f>
        <v>0</v>
      </c>
      <c r="E1625" s="1">
        <f>IF('Залишки в регіоні'!$B1625=Лист2!$E$1,'Залишки в регіоні'!$L1625,0)</f>
        <v>0</v>
      </c>
      <c r="F1625" s="1">
        <f>IF('Залишки в регіоні'!$B1625=Лист2!$F$1,'Залишки в регіоні'!$L1625,0)</f>
        <v>0</v>
      </c>
      <c r="G1625" s="1">
        <f>IF('Залишки в регіоні'!$B1625=Лист2!$G$1,'Залишки в регіоні'!$L1625,0)</f>
        <v>0</v>
      </c>
      <c r="H1625" s="1">
        <f>IF('Залишки в регіоні'!$B1625=Лист2!$H$1,'Залишки в регіоні'!$L1625,0)</f>
        <v>0</v>
      </c>
      <c r="I1625" s="1">
        <f>IF('Залишки в регіоні'!$B1625=Лист2!$I$1,'Залишки в регіоні'!$L1625,0)</f>
        <v>0</v>
      </c>
      <c r="J1625" s="1">
        <f>IF('Залишки в регіоні'!$B1625=Лист2!$J$1,'Залишки в регіоні'!$L1625,0)</f>
        <v>0</v>
      </c>
      <c r="K1625" s="1">
        <f>IF('[1]Залишки в регіоні'!$B1625=[1]Лист2!$K$1,'[1]Залишки в регіоні'!$L1625,0)</f>
        <v>0</v>
      </c>
      <c r="L1625" s="1">
        <f>IF('[1]Залишки в регіоні'!$B1625=[1]Лист2!$L$1,'[1]Залишки в регіоні'!$L1625,0)</f>
        <v>0</v>
      </c>
    </row>
    <row r="1626" spans="1:12" x14ac:dyDescent="0.2">
      <c r="A1626" s="1">
        <f>IF('Залишки в регіоні'!$B1626=Лист2!$A$1,'Залишки в регіоні'!$L1626,0)</f>
        <v>0</v>
      </c>
      <c r="B1626" s="1">
        <f>IF('Залишки в регіоні'!$B1626=Лист2!$B$1,'Залишки в регіоні'!$L1626,0)</f>
        <v>0</v>
      </c>
      <c r="C1626" s="1">
        <f>IF('Залишки в регіоні'!$B1626=Лист2!$C$1,'Залишки в регіоні'!$L1626,0)</f>
        <v>0</v>
      </c>
      <c r="D1626" s="1">
        <f>IF('Залишки в регіоні'!$B1626=Лист2!$D$1,'Залишки в регіоні'!$L1626,0)</f>
        <v>0</v>
      </c>
      <c r="E1626" s="1">
        <f>IF('Залишки в регіоні'!$B1626=Лист2!$E$1,'Залишки в регіоні'!$L1626,0)</f>
        <v>0</v>
      </c>
      <c r="F1626" s="1">
        <f>IF('Залишки в регіоні'!$B1626=Лист2!$F$1,'Залишки в регіоні'!$L1626,0)</f>
        <v>0</v>
      </c>
      <c r="G1626" s="1">
        <f>IF('Залишки в регіоні'!$B1626=Лист2!$G$1,'Залишки в регіоні'!$L1626,0)</f>
        <v>0</v>
      </c>
      <c r="H1626" s="1">
        <f>IF('Залишки в регіоні'!$B1626=Лист2!$H$1,'Залишки в регіоні'!$L1626,0)</f>
        <v>0</v>
      </c>
      <c r="I1626" s="1">
        <f>IF('Залишки в регіоні'!$B1626=Лист2!$I$1,'Залишки в регіоні'!$L1626,0)</f>
        <v>0</v>
      </c>
      <c r="J1626" s="1">
        <f>IF('Залишки в регіоні'!$B1626=Лист2!$J$1,'Залишки в регіоні'!$L1626,0)</f>
        <v>0</v>
      </c>
      <c r="K1626" s="1">
        <f>IF('[1]Залишки в регіоні'!$B1626=[1]Лист2!$K$1,'[1]Залишки в регіоні'!$L1626,0)</f>
        <v>0</v>
      </c>
      <c r="L1626" s="1">
        <f>IF('[1]Залишки в регіоні'!$B1626=[1]Лист2!$L$1,'[1]Залишки в регіоні'!$L1626,0)</f>
        <v>0</v>
      </c>
    </row>
    <row r="1627" spans="1:12" x14ac:dyDescent="0.2">
      <c r="A1627" s="1">
        <f>IF('Залишки в регіоні'!$B1627=Лист2!$A$1,'Залишки в регіоні'!$L1627,0)</f>
        <v>0</v>
      </c>
      <c r="B1627" s="1">
        <f>IF('Залишки в регіоні'!$B1627=Лист2!$B$1,'Залишки в регіоні'!$L1627,0)</f>
        <v>0</v>
      </c>
      <c r="C1627" s="1">
        <f>IF('Залишки в регіоні'!$B1627=Лист2!$C$1,'Залишки в регіоні'!$L1627,0)</f>
        <v>0</v>
      </c>
      <c r="D1627" s="1">
        <f>IF('Залишки в регіоні'!$B1627=Лист2!$D$1,'Залишки в регіоні'!$L1627,0)</f>
        <v>0</v>
      </c>
      <c r="E1627" s="1">
        <f>IF('Залишки в регіоні'!$B1627=Лист2!$E$1,'Залишки в регіоні'!$L1627,0)</f>
        <v>0</v>
      </c>
      <c r="F1627" s="1">
        <f>IF('Залишки в регіоні'!$B1627=Лист2!$F$1,'Залишки в регіоні'!$L1627,0)</f>
        <v>0</v>
      </c>
      <c r="G1627" s="1">
        <f>IF('Залишки в регіоні'!$B1627=Лист2!$G$1,'Залишки в регіоні'!$L1627,0)</f>
        <v>0</v>
      </c>
      <c r="H1627" s="1">
        <f>IF('Залишки в регіоні'!$B1627=Лист2!$H$1,'Залишки в регіоні'!$L1627,0)</f>
        <v>0</v>
      </c>
      <c r="I1627" s="1">
        <f>IF('Залишки в регіоні'!$B1627=Лист2!$I$1,'Залишки в регіоні'!$L1627,0)</f>
        <v>0</v>
      </c>
      <c r="J1627" s="1">
        <f>IF('Залишки в регіоні'!$B1627=Лист2!$J$1,'Залишки в регіоні'!$L1627,0)</f>
        <v>0</v>
      </c>
      <c r="K1627" s="1">
        <f>IF('[1]Залишки в регіоні'!$B1627=[1]Лист2!$K$1,'[1]Залишки в регіоні'!$L1627,0)</f>
        <v>0</v>
      </c>
      <c r="L1627" s="1">
        <f>IF('[1]Залишки в регіоні'!$B1627=[1]Лист2!$L$1,'[1]Залишки в регіоні'!$L1627,0)</f>
        <v>0</v>
      </c>
    </row>
    <row r="1628" spans="1:12" x14ac:dyDescent="0.2">
      <c r="A1628" s="1">
        <f>IF('Залишки в регіоні'!$B1628=Лист2!$A$1,'Залишки в регіоні'!$L1628,0)</f>
        <v>0</v>
      </c>
      <c r="B1628" s="1">
        <f>IF('Залишки в регіоні'!$B1628=Лист2!$B$1,'Залишки в регіоні'!$L1628,0)</f>
        <v>0</v>
      </c>
      <c r="C1628" s="1">
        <f>IF('Залишки в регіоні'!$B1628=Лист2!$C$1,'Залишки в регіоні'!$L1628,0)</f>
        <v>0</v>
      </c>
      <c r="D1628" s="1">
        <f>IF('Залишки в регіоні'!$B1628=Лист2!$D$1,'Залишки в регіоні'!$L1628,0)</f>
        <v>0</v>
      </c>
      <c r="E1628" s="1">
        <f>IF('Залишки в регіоні'!$B1628=Лист2!$E$1,'Залишки в регіоні'!$L1628,0)</f>
        <v>0</v>
      </c>
      <c r="F1628" s="1">
        <f>IF('Залишки в регіоні'!$B1628=Лист2!$F$1,'Залишки в регіоні'!$L1628,0)</f>
        <v>0</v>
      </c>
      <c r="G1628" s="1">
        <f>IF('Залишки в регіоні'!$B1628=Лист2!$G$1,'Залишки в регіоні'!$L1628,0)</f>
        <v>0</v>
      </c>
      <c r="H1628" s="1">
        <f>IF('Залишки в регіоні'!$B1628=Лист2!$H$1,'Залишки в регіоні'!$L1628,0)</f>
        <v>0</v>
      </c>
      <c r="I1628" s="1">
        <f>IF('Залишки в регіоні'!$B1628=Лист2!$I$1,'Залишки в регіоні'!$L1628,0)</f>
        <v>0</v>
      </c>
      <c r="J1628" s="1">
        <f>IF('Залишки в регіоні'!$B1628=Лист2!$J$1,'Залишки в регіоні'!$L1628,0)</f>
        <v>0</v>
      </c>
      <c r="K1628" s="1">
        <f>IF('[1]Залишки в регіоні'!$B1628=[1]Лист2!$K$1,'[1]Залишки в регіоні'!$L1628,0)</f>
        <v>0</v>
      </c>
      <c r="L1628" s="1">
        <f>IF('[1]Залишки в регіоні'!$B1628=[1]Лист2!$L$1,'[1]Залишки в регіоні'!$L1628,0)</f>
        <v>0</v>
      </c>
    </row>
    <row r="1629" spans="1:12" x14ac:dyDescent="0.2">
      <c r="A1629" s="1">
        <f>IF('Залишки в регіоні'!$B1629=Лист2!$A$1,'Залишки в регіоні'!$L1629,0)</f>
        <v>0</v>
      </c>
      <c r="B1629" s="1">
        <f>IF('Залишки в регіоні'!$B1629=Лист2!$B$1,'Залишки в регіоні'!$L1629,0)</f>
        <v>0</v>
      </c>
      <c r="C1629" s="1">
        <f>IF('Залишки в регіоні'!$B1629=Лист2!$C$1,'Залишки в регіоні'!$L1629,0)</f>
        <v>0</v>
      </c>
      <c r="D1629" s="1">
        <f>IF('Залишки в регіоні'!$B1629=Лист2!$D$1,'Залишки в регіоні'!$L1629,0)</f>
        <v>0</v>
      </c>
      <c r="E1629" s="1">
        <f>IF('Залишки в регіоні'!$B1629=Лист2!$E$1,'Залишки в регіоні'!$L1629,0)</f>
        <v>0</v>
      </c>
      <c r="F1629" s="1">
        <f>IF('Залишки в регіоні'!$B1629=Лист2!$F$1,'Залишки в регіоні'!$L1629,0)</f>
        <v>0</v>
      </c>
      <c r="G1629" s="1">
        <f>IF('Залишки в регіоні'!$B1629=Лист2!$G$1,'Залишки в регіоні'!$L1629,0)</f>
        <v>0</v>
      </c>
      <c r="H1629" s="1">
        <f>IF('Залишки в регіоні'!$B1629=Лист2!$H$1,'Залишки в регіоні'!$L1629,0)</f>
        <v>0</v>
      </c>
      <c r="I1629" s="1">
        <f>IF('Залишки в регіоні'!$B1629=Лист2!$I$1,'Залишки в регіоні'!$L1629,0)</f>
        <v>0</v>
      </c>
      <c r="J1629" s="1">
        <f>IF('Залишки в регіоні'!$B1629=Лист2!$J$1,'Залишки в регіоні'!$L1629,0)</f>
        <v>0</v>
      </c>
      <c r="K1629" s="1">
        <f>IF('[1]Залишки в регіоні'!$B1629=[1]Лист2!$K$1,'[1]Залишки в регіоні'!$L1629,0)</f>
        <v>0</v>
      </c>
      <c r="L1629" s="1">
        <f>IF('[1]Залишки в регіоні'!$B1629=[1]Лист2!$L$1,'[1]Залишки в регіоні'!$L1629,0)</f>
        <v>0</v>
      </c>
    </row>
    <row r="1630" spans="1:12" x14ac:dyDescent="0.2">
      <c r="A1630" s="1">
        <f>IF('Залишки в регіоні'!$B1630=Лист2!$A$1,'Залишки в регіоні'!$L1630,0)</f>
        <v>0</v>
      </c>
      <c r="B1630" s="1">
        <f>IF('Залишки в регіоні'!$B1630=Лист2!$B$1,'Залишки в регіоні'!$L1630,0)</f>
        <v>0</v>
      </c>
      <c r="C1630" s="1">
        <f>IF('Залишки в регіоні'!$B1630=Лист2!$C$1,'Залишки в регіоні'!$L1630,0)</f>
        <v>0</v>
      </c>
      <c r="D1630" s="1">
        <f>IF('Залишки в регіоні'!$B1630=Лист2!$D$1,'Залишки в регіоні'!$L1630,0)</f>
        <v>0</v>
      </c>
      <c r="E1630" s="1">
        <f>IF('Залишки в регіоні'!$B1630=Лист2!$E$1,'Залишки в регіоні'!$L1630,0)</f>
        <v>0</v>
      </c>
      <c r="F1630" s="1">
        <f>IF('Залишки в регіоні'!$B1630=Лист2!$F$1,'Залишки в регіоні'!$L1630,0)</f>
        <v>0</v>
      </c>
      <c r="G1630" s="1">
        <f>IF('Залишки в регіоні'!$B1630=Лист2!$G$1,'Залишки в регіоні'!$L1630,0)</f>
        <v>0</v>
      </c>
      <c r="H1630" s="1">
        <f>IF('Залишки в регіоні'!$B1630=Лист2!$H$1,'Залишки в регіоні'!$L1630,0)</f>
        <v>0</v>
      </c>
      <c r="I1630" s="1">
        <f>IF('Залишки в регіоні'!$B1630=Лист2!$I$1,'Залишки в регіоні'!$L1630,0)</f>
        <v>0</v>
      </c>
      <c r="J1630" s="1">
        <f>IF('Залишки в регіоні'!$B1630=Лист2!$J$1,'Залишки в регіоні'!$L1630,0)</f>
        <v>0</v>
      </c>
      <c r="K1630" s="1">
        <f>IF('[1]Залишки в регіоні'!$B1630=[1]Лист2!$K$1,'[1]Залишки в регіоні'!$L1630,0)</f>
        <v>0</v>
      </c>
      <c r="L1630" s="1">
        <f>IF('[1]Залишки в регіоні'!$B1630=[1]Лист2!$L$1,'[1]Залишки в регіоні'!$L1630,0)</f>
        <v>0</v>
      </c>
    </row>
    <row r="1631" spans="1:12" x14ac:dyDescent="0.2">
      <c r="A1631" s="1">
        <f>IF('Залишки в регіоні'!$B1631=Лист2!$A$1,'Залишки в регіоні'!$L1631,0)</f>
        <v>0</v>
      </c>
      <c r="B1631" s="1">
        <f>IF('Залишки в регіоні'!$B1631=Лист2!$B$1,'Залишки в регіоні'!$L1631,0)</f>
        <v>0</v>
      </c>
      <c r="C1631" s="1">
        <f>IF('Залишки в регіоні'!$B1631=Лист2!$C$1,'Залишки в регіоні'!$L1631,0)</f>
        <v>0</v>
      </c>
      <c r="D1631" s="1">
        <f>IF('Залишки в регіоні'!$B1631=Лист2!$D$1,'Залишки в регіоні'!$L1631,0)</f>
        <v>0</v>
      </c>
      <c r="E1631" s="1">
        <f>IF('Залишки в регіоні'!$B1631=Лист2!$E$1,'Залишки в регіоні'!$L1631,0)</f>
        <v>0</v>
      </c>
      <c r="F1631" s="1">
        <f>IF('Залишки в регіоні'!$B1631=Лист2!$F$1,'Залишки в регіоні'!$L1631,0)</f>
        <v>0</v>
      </c>
      <c r="G1631" s="1">
        <f>IF('Залишки в регіоні'!$B1631=Лист2!$G$1,'Залишки в регіоні'!$L1631,0)</f>
        <v>0</v>
      </c>
      <c r="H1631" s="1">
        <f>IF('Залишки в регіоні'!$B1631=Лист2!$H$1,'Залишки в регіоні'!$L1631,0)</f>
        <v>0</v>
      </c>
      <c r="I1631" s="1">
        <f>IF('Залишки в регіоні'!$B1631=Лист2!$I$1,'Залишки в регіоні'!$L1631,0)</f>
        <v>0</v>
      </c>
      <c r="J1631" s="1">
        <f>IF('Залишки в регіоні'!$B1631=Лист2!$J$1,'Залишки в регіоні'!$L1631,0)</f>
        <v>0</v>
      </c>
      <c r="K1631" s="1">
        <f>IF('[1]Залишки в регіоні'!$B1631=[1]Лист2!$K$1,'[1]Залишки в регіоні'!$L1631,0)</f>
        <v>0</v>
      </c>
      <c r="L1631" s="1">
        <f>IF('[1]Залишки в регіоні'!$B1631=[1]Лист2!$L$1,'[1]Залишки в регіоні'!$L1631,0)</f>
        <v>0</v>
      </c>
    </row>
    <row r="1632" spans="1:12" x14ac:dyDescent="0.2">
      <c r="A1632" s="1">
        <f>IF('Залишки в регіоні'!$B1632=Лист2!$A$1,'Залишки в регіоні'!$L1632,0)</f>
        <v>0</v>
      </c>
      <c r="B1632" s="1">
        <f>IF('Залишки в регіоні'!$B1632=Лист2!$B$1,'Залишки в регіоні'!$L1632,0)</f>
        <v>0</v>
      </c>
      <c r="C1632" s="1">
        <f>IF('Залишки в регіоні'!$B1632=Лист2!$C$1,'Залишки в регіоні'!$L1632,0)</f>
        <v>0</v>
      </c>
      <c r="D1632" s="1">
        <f>IF('Залишки в регіоні'!$B1632=Лист2!$D$1,'Залишки в регіоні'!$L1632,0)</f>
        <v>0</v>
      </c>
      <c r="E1632" s="1">
        <f>IF('Залишки в регіоні'!$B1632=Лист2!$E$1,'Залишки в регіоні'!$L1632,0)</f>
        <v>0</v>
      </c>
      <c r="F1632" s="1">
        <f>IF('Залишки в регіоні'!$B1632=Лист2!$F$1,'Залишки в регіоні'!$L1632,0)</f>
        <v>0</v>
      </c>
      <c r="G1632" s="1">
        <f>IF('Залишки в регіоні'!$B1632=Лист2!$G$1,'Залишки в регіоні'!$L1632,0)</f>
        <v>0</v>
      </c>
      <c r="H1632" s="1">
        <f>IF('Залишки в регіоні'!$B1632=Лист2!$H$1,'Залишки в регіоні'!$L1632,0)</f>
        <v>0</v>
      </c>
      <c r="I1632" s="1">
        <f>IF('Залишки в регіоні'!$B1632=Лист2!$I$1,'Залишки в регіоні'!$L1632,0)</f>
        <v>0</v>
      </c>
      <c r="J1632" s="1">
        <f>IF('Залишки в регіоні'!$B1632=Лист2!$J$1,'Залишки в регіоні'!$L1632,0)</f>
        <v>0</v>
      </c>
      <c r="K1632" s="1">
        <f>IF('[1]Залишки в регіоні'!$B1632=[1]Лист2!$K$1,'[1]Залишки в регіоні'!$L1632,0)</f>
        <v>0</v>
      </c>
      <c r="L1632" s="1">
        <f>IF('[1]Залишки в регіоні'!$B1632=[1]Лист2!$L$1,'[1]Залишки в регіоні'!$L1632,0)</f>
        <v>0</v>
      </c>
    </row>
    <row r="1633" spans="1:12" x14ac:dyDescent="0.2">
      <c r="A1633" s="1">
        <f>IF('Залишки в регіоні'!$B1633=Лист2!$A$1,'Залишки в регіоні'!$L1633,0)</f>
        <v>0</v>
      </c>
      <c r="B1633" s="1">
        <f>IF('Залишки в регіоні'!$B1633=Лист2!$B$1,'Залишки в регіоні'!$L1633,0)</f>
        <v>0</v>
      </c>
      <c r="C1633" s="1">
        <f>IF('Залишки в регіоні'!$B1633=Лист2!$C$1,'Залишки в регіоні'!$L1633,0)</f>
        <v>0</v>
      </c>
      <c r="D1633" s="1">
        <f>IF('Залишки в регіоні'!$B1633=Лист2!$D$1,'Залишки в регіоні'!$L1633,0)</f>
        <v>0</v>
      </c>
      <c r="E1633" s="1">
        <f>IF('Залишки в регіоні'!$B1633=Лист2!$E$1,'Залишки в регіоні'!$L1633,0)</f>
        <v>0</v>
      </c>
      <c r="F1633" s="1">
        <f>IF('Залишки в регіоні'!$B1633=Лист2!$F$1,'Залишки в регіоні'!$L1633,0)</f>
        <v>0</v>
      </c>
      <c r="G1633" s="1">
        <f>IF('Залишки в регіоні'!$B1633=Лист2!$G$1,'Залишки в регіоні'!$L1633,0)</f>
        <v>0</v>
      </c>
      <c r="H1633" s="1">
        <f>IF('Залишки в регіоні'!$B1633=Лист2!$H$1,'Залишки в регіоні'!$L1633,0)</f>
        <v>0</v>
      </c>
      <c r="I1633" s="1">
        <f>IF('Залишки в регіоні'!$B1633=Лист2!$I$1,'Залишки в регіоні'!$L1633,0)</f>
        <v>0</v>
      </c>
      <c r="J1633" s="1">
        <f>IF('Залишки в регіоні'!$B1633=Лист2!$J$1,'Залишки в регіоні'!$L1633,0)</f>
        <v>0</v>
      </c>
      <c r="K1633" s="1">
        <f>IF('[1]Залишки в регіоні'!$B1633=[1]Лист2!$K$1,'[1]Залишки в регіоні'!$L1633,0)</f>
        <v>0</v>
      </c>
      <c r="L1633" s="1">
        <f>IF('[1]Залишки в регіоні'!$B1633=[1]Лист2!$L$1,'[1]Залишки в регіоні'!$L1633,0)</f>
        <v>0</v>
      </c>
    </row>
    <row r="1634" spans="1:12" x14ac:dyDescent="0.2">
      <c r="A1634" s="1">
        <f>IF('Залишки в регіоні'!$B1634=Лист2!$A$1,'Залишки в регіоні'!$L1634,0)</f>
        <v>0</v>
      </c>
      <c r="B1634" s="1">
        <f>IF('Залишки в регіоні'!$B1634=Лист2!$B$1,'Залишки в регіоні'!$L1634,0)</f>
        <v>0</v>
      </c>
      <c r="C1634" s="1">
        <f>IF('Залишки в регіоні'!$B1634=Лист2!$C$1,'Залишки в регіоні'!$L1634,0)</f>
        <v>0</v>
      </c>
      <c r="D1634" s="1">
        <f>IF('Залишки в регіоні'!$B1634=Лист2!$D$1,'Залишки в регіоні'!$L1634,0)</f>
        <v>0</v>
      </c>
      <c r="E1634" s="1">
        <f>IF('Залишки в регіоні'!$B1634=Лист2!$E$1,'Залишки в регіоні'!$L1634,0)</f>
        <v>0</v>
      </c>
      <c r="F1634" s="1">
        <f>IF('Залишки в регіоні'!$B1634=Лист2!$F$1,'Залишки в регіоні'!$L1634,0)</f>
        <v>0</v>
      </c>
      <c r="G1634" s="1">
        <f>IF('Залишки в регіоні'!$B1634=Лист2!$G$1,'Залишки в регіоні'!$L1634,0)</f>
        <v>0</v>
      </c>
      <c r="H1634" s="1">
        <f>IF('Залишки в регіоні'!$B1634=Лист2!$H$1,'Залишки в регіоні'!$L1634,0)</f>
        <v>0</v>
      </c>
      <c r="I1634" s="1">
        <f>IF('Залишки в регіоні'!$B1634=Лист2!$I$1,'Залишки в регіоні'!$L1634,0)</f>
        <v>0</v>
      </c>
      <c r="J1634" s="1">
        <f>IF('Залишки в регіоні'!$B1634=Лист2!$J$1,'Залишки в регіоні'!$L1634,0)</f>
        <v>0</v>
      </c>
      <c r="K1634" s="1">
        <f>IF('[1]Залишки в регіоні'!$B1634=[1]Лист2!$K$1,'[1]Залишки в регіоні'!$L1634,0)</f>
        <v>0</v>
      </c>
      <c r="L1634" s="1">
        <f>IF('[1]Залишки в регіоні'!$B1634=[1]Лист2!$L$1,'[1]Залишки в регіоні'!$L1634,0)</f>
        <v>0</v>
      </c>
    </row>
    <row r="1635" spans="1:12" x14ac:dyDescent="0.2">
      <c r="A1635" s="1">
        <f>IF('Залишки в регіоні'!$B1635=Лист2!$A$1,'Залишки в регіоні'!$L1635,0)</f>
        <v>0</v>
      </c>
      <c r="B1635" s="1">
        <f>IF('Залишки в регіоні'!$B1635=Лист2!$B$1,'Залишки в регіоні'!$L1635,0)</f>
        <v>0</v>
      </c>
      <c r="C1635" s="1">
        <f>IF('Залишки в регіоні'!$B1635=Лист2!$C$1,'Залишки в регіоні'!$L1635,0)</f>
        <v>0</v>
      </c>
      <c r="D1635" s="1">
        <f>IF('Залишки в регіоні'!$B1635=Лист2!$D$1,'Залишки в регіоні'!$L1635,0)</f>
        <v>0</v>
      </c>
      <c r="E1635" s="1">
        <f>IF('Залишки в регіоні'!$B1635=Лист2!$E$1,'Залишки в регіоні'!$L1635,0)</f>
        <v>0</v>
      </c>
      <c r="F1635" s="1">
        <f>IF('Залишки в регіоні'!$B1635=Лист2!$F$1,'Залишки в регіоні'!$L1635,0)</f>
        <v>0</v>
      </c>
      <c r="G1635" s="1">
        <f>IF('Залишки в регіоні'!$B1635=Лист2!$G$1,'Залишки в регіоні'!$L1635,0)</f>
        <v>0</v>
      </c>
      <c r="H1635" s="1">
        <f>IF('Залишки в регіоні'!$B1635=Лист2!$H$1,'Залишки в регіоні'!$L1635,0)</f>
        <v>0</v>
      </c>
      <c r="I1635" s="1">
        <f>IF('Залишки в регіоні'!$B1635=Лист2!$I$1,'Залишки в регіоні'!$L1635,0)</f>
        <v>0</v>
      </c>
      <c r="J1635" s="1">
        <f>IF('Залишки в регіоні'!$B1635=Лист2!$J$1,'Залишки в регіоні'!$L1635,0)</f>
        <v>0</v>
      </c>
      <c r="K1635" s="1">
        <f>IF('[1]Залишки в регіоні'!$B1635=[1]Лист2!$K$1,'[1]Залишки в регіоні'!$L1635,0)</f>
        <v>0</v>
      </c>
      <c r="L1635" s="1">
        <f>IF('[1]Залишки в регіоні'!$B1635=[1]Лист2!$L$1,'[1]Залишки в регіоні'!$L1635,0)</f>
        <v>0</v>
      </c>
    </row>
    <row r="1636" spans="1:12" x14ac:dyDescent="0.2">
      <c r="A1636" s="1">
        <f>IF('Залишки в регіоні'!$B1636=Лист2!$A$1,'Залишки в регіоні'!$L1636,0)</f>
        <v>0</v>
      </c>
      <c r="B1636" s="1">
        <f>IF('Залишки в регіоні'!$B1636=Лист2!$B$1,'Залишки в регіоні'!$L1636,0)</f>
        <v>0</v>
      </c>
      <c r="C1636" s="1">
        <f>IF('Залишки в регіоні'!$B1636=Лист2!$C$1,'Залишки в регіоні'!$L1636,0)</f>
        <v>0</v>
      </c>
      <c r="D1636" s="1">
        <f>IF('Залишки в регіоні'!$B1636=Лист2!$D$1,'Залишки в регіоні'!$L1636,0)</f>
        <v>0</v>
      </c>
      <c r="E1636" s="1">
        <f>IF('Залишки в регіоні'!$B1636=Лист2!$E$1,'Залишки в регіоні'!$L1636,0)</f>
        <v>0</v>
      </c>
      <c r="F1636" s="1">
        <f>IF('Залишки в регіоні'!$B1636=Лист2!$F$1,'Залишки в регіоні'!$L1636,0)</f>
        <v>0</v>
      </c>
      <c r="G1636" s="1">
        <f>IF('Залишки в регіоні'!$B1636=Лист2!$G$1,'Залишки в регіоні'!$L1636,0)</f>
        <v>0</v>
      </c>
      <c r="H1636" s="1">
        <f>IF('Залишки в регіоні'!$B1636=Лист2!$H$1,'Залишки в регіоні'!$L1636,0)</f>
        <v>0</v>
      </c>
      <c r="I1636" s="1">
        <f>IF('Залишки в регіоні'!$B1636=Лист2!$I$1,'Залишки в регіоні'!$L1636,0)</f>
        <v>0</v>
      </c>
      <c r="J1636" s="1">
        <f>IF('Залишки в регіоні'!$B1636=Лист2!$J$1,'Залишки в регіоні'!$L1636,0)</f>
        <v>0</v>
      </c>
      <c r="K1636" s="1">
        <f>IF('[1]Залишки в регіоні'!$B1636=[1]Лист2!$K$1,'[1]Залишки в регіоні'!$L1636,0)</f>
        <v>0</v>
      </c>
      <c r="L1636" s="1">
        <f>IF('[1]Залишки в регіоні'!$B1636=[1]Лист2!$L$1,'[1]Залишки в регіоні'!$L1636,0)</f>
        <v>0</v>
      </c>
    </row>
    <row r="1637" spans="1:12" x14ac:dyDescent="0.2">
      <c r="A1637" s="1">
        <f>IF('Залишки в регіоні'!$B1637=Лист2!$A$1,'Залишки в регіоні'!$L1637,0)</f>
        <v>0</v>
      </c>
      <c r="B1637" s="1">
        <f>IF('Залишки в регіоні'!$B1637=Лист2!$B$1,'Залишки в регіоні'!$L1637,0)</f>
        <v>0</v>
      </c>
      <c r="C1637" s="1">
        <f>IF('Залишки в регіоні'!$B1637=Лист2!$C$1,'Залишки в регіоні'!$L1637,0)</f>
        <v>0</v>
      </c>
      <c r="D1637" s="1">
        <f>IF('Залишки в регіоні'!$B1637=Лист2!$D$1,'Залишки в регіоні'!$L1637,0)</f>
        <v>0</v>
      </c>
      <c r="E1637" s="1">
        <f>IF('Залишки в регіоні'!$B1637=Лист2!$E$1,'Залишки в регіоні'!$L1637,0)</f>
        <v>0</v>
      </c>
      <c r="F1637" s="1">
        <f>IF('Залишки в регіоні'!$B1637=Лист2!$F$1,'Залишки в регіоні'!$L1637,0)</f>
        <v>0</v>
      </c>
      <c r="G1637" s="1">
        <f>IF('Залишки в регіоні'!$B1637=Лист2!$G$1,'Залишки в регіоні'!$L1637,0)</f>
        <v>0</v>
      </c>
      <c r="H1637" s="1">
        <f>IF('Залишки в регіоні'!$B1637=Лист2!$H$1,'Залишки в регіоні'!$L1637,0)</f>
        <v>0</v>
      </c>
      <c r="I1637" s="1">
        <f>IF('Залишки в регіоні'!$B1637=Лист2!$I$1,'Залишки в регіоні'!$L1637,0)</f>
        <v>0</v>
      </c>
      <c r="J1637" s="1">
        <f>IF('Залишки в регіоні'!$B1637=Лист2!$J$1,'Залишки в регіоні'!$L1637,0)</f>
        <v>0</v>
      </c>
      <c r="K1637" s="1">
        <f>IF('[1]Залишки в регіоні'!$B1637=[1]Лист2!$K$1,'[1]Залишки в регіоні'!$L1637,0)</f>
        <v>0</v>
      </c>
      <c r="L1637" s="1">
        <f>IF('[1]Залишки в регіоні'!$B1637=[1]Лист2!$L$1,'[1]Залишки в регіоні'!$L1637,0)</f>
        <v>0</v>
      </c>
    </row>
    <row r="1638" spans="1:12" x14ac:dyDescent="0.2">
      <c r="A1638" s="1">
        <f>IF('Залишки в регіоні'!$B1638=Лист2!$A$1,'Залишки в регіоні'!$L1638,0)</f>
        <v>0</v>
      </c>
      <c r="B1638" s="1">
        <f>IF('Залишки в регіоні'!$B1638=Лист2!$B$1,'Залишки в регіоні'!$L1638,0)</f>
        <v>0</v>
      </c>
      <c r="C1638" s="1">
        <f>IF('Залишки в регіоні'!$B1638=Лист2!$C$1,'Залишки в регіоні'!$L1638,0)</f>
        <v>0</v>
      </c>
      <c r="D1638" s="1">
        <f>IF('Залишки в регіоні'!$B1638=Лист2!$D$1,'Залишки в регіоні'!$L1638,0)</f>
        <v>0</v>
      </c>
      <c r="E1638" s="1">
        <f>IF('Залишки в регіоні'!$B1638=Лист2!$E$1,'Залишки в регіоні'!$L1638,0)</f>
        <v>0</v>
      </c>
      <c r="F1638" s="1">
        <f>IF('Залишки в регіоні'!$B1638=Лист2!$F$1,'Залишки в регіоні'!$L1638,0)</f>
        <v>0</v>
      </c>
      <c r="G1638" s="1">
        <f>IF('Залишки в регіоні'!$B1638=Лист2!$G$1,'Залишки в регіоні'!$L1638,0)</f>
        <v>0</v>
      </c>
      <c r="H1638" s="1">
        <f>IF('Залишки в регіоні'!$B1638=Лист2!$H$1,'Залишки в регіоні'!$L1638,0)</f>
        <v>0</v>
      </c>
      <c r="I1638" s="1">
        <f>IF('Залишки в регіоні'!$B1638=Лист2!$I$1,'Залишки в регіоні'!$L1638,0)</f>
        <v>0</v>
      </c>
      <c r="J1638" s="1">
        <f>IF('Залишки в регіоні'!$B1638=Лист2!$J$1,'Залишки в регіоні'!$L1638,0)</f>
        <v>0</v>
      </c>
      <c r="K1638" s="1">
        <f>IF('[1]Залишки в регіоні'!$B1638=[1]Лист2!$K$1,'[1]Залишки в регіоні'!$L1638,0)</f>
        <v>0</v>
      </c>
      <c r="L1638" s="1">
        <f>IF('[1]Залишки в регіоні'!$B1638=[1]Лист2!$L$1,'[1]Залишки в регіоні'!$L1638,0)</f>
        <v>0</v>
      </c>
    </row>
    <row r="1639" spans="1:12" x14ac:dyDescent="0.2">
      <c r="A1639" s="1">
        <f>IF('Залишки в регіоні'!$B1639=Лист2!$A$1,'Залишки в регіоні'!$L1639,0)</f>
        <v>0</v>
      </c>
      <c r="B1639" s="1">
        <f>IF('Залишки в регіоні'!$B1639=Лист2!$B$1,'Залишки в регіоні'!$L1639,0)</f>
        <v>0</v>
      </c>
      <c r="C1639" s="1">
        <f>IF('Залишки в регіоні'!$B1639=Лист2!$C$1,'Залишки в регіоні'!$L1639,0)</f>
        <v>0</v>
      </c>
      <c r="D1639" s="1">
        <f>IF('Залишки в регіоні'!$B1639=Лист2!$D$1,'Залишки в регіоні'!$L1639,0)</f>
        <v>0</v>
      </c>
      <c r="E1639" s="1">
        <f>IF('Залишки в регіоні'!$B1639=Лист2!$E$1,'Залишки в регіоні'!$L1639,0)</f>
        <v>0</v>
      </c>
      <c r="F1639" s="1">
        <f>IF('Залишки в регіоні'!$B1639=Лист2!$F$1,'Залишки в регіоні'!$L1639,0)</f>
        <v>0</v>
      </c>
      <c r="G1639" s="1">
        <f>IF('Залишки в регіоні'!$B1639=Лист2!$G$1,'Залишки в регіоні'!$L1639,0)</f>
        <v>0</v>
      </c>
      <c r="H1639" s="1">
        <f>IF('Залишки в регіоні'!$B1639=Лист2!$H$1,'Залишки в регіоні'!$L1639,0)</f>
        <v>0</v>
      </c>
      <c r="I1639" s="1">
        <f>IF('Залишки в регіоні'!$B1639=Лист2!$I$1,'Залишки в регіоні'!$L1639,0)</f>
        <v>0</v>
      </c>
      <c r="J1639" s="1">
        <f>IF('Залишки в регіоні'!$B1639=Лист2!$J$1,'Залишки в регіоні'!$L1639,0)</f>
        <v>0</v>
      </c>
      <c r="K1639" s="1">
        <f>IF('[1]Залишки в регіоні'!$B1639=[1]Лист2!$K$1,'[1]Залишки в регіоні'!$L1639,0)</f>
        <v>0</v>
      </c>
      <c r="L1639" s="1">
        <f>IF('[1]Залишки в регіоні'!$B1639=[1]Лист2!$L$1,'[1]Залишки в регіоні'!$L1639,0)</f>
        <v>0</v>
      </c>
    </row>
    <row r="1640" spans="1:12" x14ac:dyDescent="0.2">
      <c r="A1640" s="1">
        <f>IF('Залишки в регіоні'!$B1640=Лист2!$A$1,'Залишки в регіоні'!$L1640,0)</f>
        <v>0</v>
      </c>
      <c r="B1640" s="1">
        <f>IF('Залишки в регіоні'!$B1640=Лист2!$B$1,'Залишки в регіоні'!$L1640,0)</f>
        <v>0</v>
      </c>
      <c r="C1640" s="1">
        <f>IF('Залишки в регіоні'!$B1640=Лист2!$C$1,'Залишки в регіоні'!$L1640,0)</f>
        <v>0</v>
      </c>
      <c r="D1640" s="1">
        <f>IF('Залишки в регіоні'!$B1640=Лист2!$D$1,'Залишки в регіоні'!$L1640,0)</f>
        <v>0</v>
      </c>
      <c r="E1640" s="1">
        <f>IF('Залишки в регіоні'!$B1640=Лист2!$E$1,'Залишки в регіоні'!$L1640,0)</f>
        <v>0</v>
      </c>
      <c r="F1640" s="1">
        <f>IF('Залишки в регіоні'!$B1640=Лист2!$F$1,'Залишки в регіоні'!$L1640,0)</f>
        <v>0</v>
      </c>
      <c r="G1640" s="1">
        <f>IF('Залишки в регіоні'!$B1640=Лист2!$G$1,'Залишки в регіоні'!$L1640,0)</f>
        <v>0</v>
      </c>
      <c r="H1640" s="1">
        <f>IF('Залишки в регіоні'!$B1640=Лист2!$H$1,'Залишки в регіоні'!$L1640,0)</f>
        <v>0</v>
      </c>
      <c r="I1640" s="1">
        <f>IF('Залишки в регіоні'!$B1640=Лист2!$I$1,'Залишки в регіоні'!$L1640,0)</f>
        <v>0</v>
      </c>
      <c r="J1640" s="1">
        <f>IF('Залишки в регіоні'!$B1640=Лист2!$J$1,'Залишки в регіоні'!$L1640,0)</f>
        <v>0</v>
      </c>
      <c r="K1640" s="1">
        <f>IF('[1]Залишки в регіоні'!$B1640=[1]Лист2!$K$1,'[1]Залишки в регіоні'!$L1640,0)</f>
        <v>0</v>
      </c>
      <c r="L1640" s="1">
        <f>IF('[1]Залишки в регіоні'!$B1640=[1]Лист2!$L$1,'[1]Залишки в регіоні'!$L1640,0)</f>
        <v>0</v>
      </c>
    </row>
    <row r="1641" spans="1:12" x14ac:dyDescent="0.2">
      <c r="A1641" s="1">
        <f>IF('Залишки в регіоні'!$B1641=Лист2!$A$1,'Залишки в регіоні'!$L1641,0)</f>
        <v>0</v>
      </c>
      <c r="B1641" s="1">
        <f>IF('Залишки в регіоні'!$B1641=Лист2!$B$1,'Залишки в регіоні'!$L1641,0)</f>
        <v>0</v>
      </c>
      <c r="C1641" s="1">
        <f>IF('Залишки в регіоні'!$B1641=Лист2!$C$1,'Залишки в регіоні'!$L1641,0)</f>
        <v>0</v>
      </c>
      <c r="D1641" s="1">
        <f>IF('Залишки в регіоні'!$B1641=Лист2!$D$1,'Залишки в регіоні'!$L1641,0)</f>
        <v>0</v>
      </c>
      <c r="E1641" s="1">
        <f>IF('Залишки в регіоні'!$B1641=Лист2!$E$1,'Залишки в регіоні'!$L1641,0)</f>
        <v>0</v>
      </c>
      <c r="F1641" s="1">
        <f>IF('Залишки в регіоні'!$B1641=Лист2!$F$1,'Залишки в регіоні'!$L1641,0)</f>
        <v>0</v>
      </c>
      <c r="G1641" s="1">
        <f>IF('Залишки в регіоні'!$B1641=Лист2!$G$1,'Залишки в регіоні'!$L1641,0)</f>
        <v>0</v>
      </c>
      <c r="H1641" s="1">
        <f>IF('Залишки в регіоні'!$B1641=Лист2!$H$1,'Залишки в регіоні'!$L1641,0)</f>
        <v>0</v>
      </c>
      <c r="I1641" s="1">
        <f>IF('Залишки в регіоні'!$B1641=Лист2!$I$1,'Залишки в регіоні'!$L1641,0)</f>
        <v>0</v>
      </c>
      <c r="J1641" s="1">
        <f>IF('Залишки в регіоні'!$B1641=Лист2!$J$1,'Залишки в регіоні'!$L1641,0)</f>
        <v>0</v>
      </c>
      <c r="K1641" s="1">
        <f>IF('[1]Залишки в регіоні'!$B1641=[1]Лист2!$K$1,'[1]Залишки в регіоні'!$L1641,0)</f>
        <v>0</v>
      </c>
      <c r="L1641" s="1">
        <f>IF('[1]Залишки в регіоні'!$B1641=[1]Лист2!$L$1,'[1]Залишки в регіоні'!$L1641,0)</f>
        <v>0</v>
      </c>
    </row>
    <row r="1642" spans="1:12" x14ac:dyDescent="0.2">
      <c r="A1642" s="1">
        <f>IF('Залишки в регіоні'!$B1642=Лист2!$A$1,'Залишки в регіоні'!$L1642,0)</f>
        <v>0</v>
      </c>
      <c r="B1642" s="1">
        <f>IF('Залишки в регіоні'!$B1642=Лист2!$B$1,'Залишки в регіоні'!$L1642,0)</f>
        <v>0</v>
      </c>
      <c r="C1642" s="1">
        <f>IF('Залишки в регіоні'!$B1642=Лист2!$C$1,'Залишки в регіоні'!$L1642,0)</f>
        <v>0</v>
      </c>
      <c r="D1642" s="1">
        <f>IF('Залишки в регіоні'!$B1642=Лист2!$D$1,'Залишки в регіоні'!$L1642,0)</f>
        <v>0</v>
      </c>
      <c r="E1642" s="1">
        <f>IF('Залишки в регіоні'!$B1642=Лист2!$E$1,'Залишки в регіоні'!$L1642,0)</f>
        <v>0</v>
      </c>
      <c r="F1642" s="1">
        <f>IF('Залишки в регіоні'!$B1642=Лист2!$F$1,'Залишки в регіоні'!$L1642,0)</f>
        <v>0</v>
      </c>
      <c r="G1642" s="1">
        <f>IF('Залишки в регіоні'!$B1642=Лист2!$G$1,'Залишки в регіоні'!$L1642,0)</f>
        <v>0</v>
      </c>
      <c r="H1642" s="1">
        <f>IF('Залишки в регіоні'!$B1642=Лист2!$H$1,'Залишки в регіоні'!$L1642,0)</f>
        <v>0</v>
      </c>
      <c r="I1642" s="1">
        <f>IF('Залишки в регіоні'!$B1642=Лист2!$I$1,'Залишки в регіоні'!$L1642,0)</f>
        <v>0</v>
      </c>
      <c r="J1642" s="1">
        <f>IF('Залишки в регіоні'!$B1642=Лист2!$J$1,'Залишки в регіоні'!$L1642,0)</f>
        <v>0</v>
      </c>
      <c r="K1642" s="1">
        <f>IF('[1]Залишки в регіоні'!$B1642=[1]Лист2!$K$1,'[1]Залишки в регіоні'!$L1642,0)</f>
        <v>0</v>
      </c>
      <c r="L1642" s="1">
        <f>IF('[1]Залишки в регіоні'!$B1642=[1]Лист2!$L$1,'[1]Залишки в регіоні'!$L1642,0)</f>
        <v>0</v>
      </c>
    </row>
    <row r="1643" spans="1:12" x14ac:dyDescent="0.2">
      <c r="A1643" s="1">
        <f>IF('Залишки в регіоні'!$B1643=Лист2!$A$1,'Залишки в регіоні'!$L1643,0)</f>
        <v>0</v>
      </c>
      <c r="B1643" s="1">
        <f>IF('Залишки в регіоні'!$B1643=Лист2!$B$1,'Залишки в регіоні'!$L1643,0)</f>
        <v>0</v>
      </c>
      <c r="C1643" s="1">
        <f>IF('Залишки в регіоні'!$B1643=Лист2!$C$1,'Залишки в регіоні'!$L1643,0)</f>
        <v>0</v>
      </c>
      <c r="D1643" s="1">
        <f>IF('Залишки в регіоні'!$B1643=Лист2!$D$1,'Залишки в регіоні'!$L1643,0)</f>
        <v>0</v>
      </c>
      <c r="E1643" s="1">
        <f>IF('Залишки в регіоні'!$B1643=Лист2!$E$1,'Залишки в регіоні'!$L1643,0)</f>
        <v>0</v>
      </c>
      <c r="F1643" s="1">
        <f>IF('Залишки в регіоні'!$B1643=Лист2!$F$1,'Залишки в регіоні'!$L1643,0)</f>
        <v>0</v>
      </c>
      <c r="G1643" s="1">
        <f>IF('Залишки в регіоні'!$B1643=Лист2!$G$1,'Залишки в регіоні'!$L1643,0)</f>
        <v>0</v>
      </c>
      <c r="H1643" s="1">
        <f>IF('Залишки в регіоні'!$B1643=Лист2!$H$1,'Залишки в регіоні'!$L1643,0)</f>
        <v>0</v>
      </c>
      <c r="I1643" s="1">
        <f>IF('Залишки в регіоні'!$B1643=Лист2!$I$1,'Залишки в регіоні'!$L1643,0)</f>
        <v>0</v>
      </c>
      <c r="J1643" s="1">
        <f>IF('Залишки в регіоні'!$B1643=Лист2!$J$1,'Залишки в регіоні'!$L1643,0)</f>
        <v>0</v>
      </c>
      <c r="K1643" s="1">
        <f>IF('[1]Залишки в регіоні'!$B1643=[1]Лист2!$K$1,'[1]Залишки в регіоні'!$L1643,0)</f>
        <v>0</v>
      </c>
      <c r="L1643" s="1">
        <f>IF('[1]Залишки в регіоні'!$B1643=[1]Лист2!$L$1,'[1]Залишки в регіоні'!$L1643,0)</f>
        <v>0</v>
      </c>
    </row>
    <row r="1644" spans="1:12" x14ac:dyDescent="0.2">
      <c r="A1644" s="1">
        <f>IF('Залишки в регіоні'!$B1644=Лист2!$A$1,'Залишки в регіоні'!$L1644,0)</f>
        <v>0</v>
      </c>
      <c r="B1644" s="1">
        <f>IF('Залишки в регіоні'!$B1644=Лист2!$B$1,'Залишки в регіоні'!$L1644,0)</f>
        <v>0</v>
      </c>
      <c r="C1644" s="1">
        <f>IF('Залишки в регіоні'!$B1644=Лист2!$C$1,'Залишки в регіоні'!$L1644,0)</f>
        <v>0</v>
      </c>
      <c r="D1644" s="1">
        <f>IF('Залишки в регіоні'!$B1644=Лист2!$D$1,'Залишки в регіоні'!$L1644,0)</f>
        <v>0</v>
      </c>
      <c r="E1644" s="1">
        <f>IF('Залишки в регіоні'!$B1644=Лист2!$E$1,'Залишки в регіоні'!$L1644,0)</f>
        <v>0</v>
      </c>
      <c r="F1644" s="1">
        <f>IF('Залишки в регіоні'!$B1644=Лист2!$F$1,'Залишки в регіоні'!$L1644,0)</f>
        <v>0</v>
      </c>
      <c r="G1644" s="1">
        <f>IF('Залишки в регіоні'!$B1644=Лист2!$G$1,'Залишки в регіоні'!$L1644,0)</f>
        <v>0</v>
      </c>
      <c r="H1644" s="1">
        <f>IF('Залишки в регіоні'!$B1644=Лист2!$H$1,'Залишки в регіоні'!$L1644,0)</f>
        <v>0</v>
      </c>
      <c r="I1644" s="1">
        <f>IF('Залишки в регіоні'!$B1644=Лист2!$I$1,'Залишки в регіоні'!$L1644,0)</f>
        <v>0</v>
      </c>
      <c r="J1644" s="1">
        <f>IF('Залишки в регіоні'!$B1644=Лист2!$J$1,'Залишки в регіоні'!$L1644,0)</f>
        <v>0</v>
      </c>
      <c r="K1644" s="1">
        <f>IF('[1]Залишки в регіоні'!$B1644=[1]Лист2!$K$1,'[1]Залишки в регіоні'!$L1644,0)</f>
        <v>0</v>
      </c>
      <c r="L1644" s="1">
        <f>IF('[1]Залишки в регіоні'!$B1644=[1]Лист2!$L$1,'[1]Залишки в регіоні'!$L1644,0)</f>
        <v>0</v>
      </c>
    </row>
    <row r="1645" spans="1:12" x14ac:dyDescent="0.2">
      <c r="A1645" s="1">
        <f>IF('Залишки в регіоні'!$B1645=Лист2!$A$1,'Залишки в регіоні'!$L1645,0)</f>
        <v>0</v>
      </c>
      <c r="B1645" s="1">
        <f>IF('Залишки в регіоні'!$B1645=Лист2!$B$1,'Залишки в регіоні'!$L1645,0)</f>
        <v>0</v>
      </c>
      <c r="C1645" s="1">
        <f>IF('Залишки в регіоні'!$B1645=Лист2!$C$1,'Залишки в регіоні'!$L1645,0)</f>
        <v>0</v>
      </c>
      <c r="D1645" s="1">
        <f>IF('Залишки в регіоні'!$B1645=Лист2!$D$1,'Залишки в регіоні'!$L1645,0)</f>
        <v>0</v>
      </c>
      <c r="E1645" s="1">
        <f>IF('Залишки в регіоні'!$B1645=Лист2!$E$1,'Залишки в регіоні'!$L1645,0)</f>
        <v>0</v>
      </c>
      <c r="F1645" s="1">
        <f>IF('Залишки в регіоні'!$B1645=Лист2!$F$1,'Залишки в регіоні'!$L1645,0)</f>
        <v>0</v>
      </c>
      <c r="G1645" s="1">
        <f>IF('Залишки в регіоні'!$B1645=Лист2!$G$1,'Залишки в регіоні'!$L1645,0)</f>
        <v>0</v>
      </c>
      <c r="H1645" s="1">
        <f>IF('Залишки в регіоні'!$B1645=Лист2!$H$1,'Залишки в регіоні'!$L1645,0)</f>
        <v>0</v>
      </c>
      <c r="I1645" s="1">
        <f>IF('Залишки в регіоні'!$B1645=Лист2!$I$1,'Залишки в регіоні'!$L1645,0)</f>
        <v>0</v>
      </c>
      <c r="J1645" s="1">
        <f>IF('Залишки в регіоні'!$B1645=Лист2!$J$1,'Залишки в регіоні'!$L1645,0)</f>
        <v>0</v>
      </c>
      <c r="K1645" s="1">
        <f>IF('[1]Залишки в регіоні'!$B1645=[1]Лист2!$K$1,'[1]Залишки в регіоні'!$L1645,0)</f>
        <v>0</v>
      </c>
      <c r="L1645" s="1">
        <f>IF('[1]Залишки в регіоні'!$B1645=[1]Лист2!$L$1,'[1]Залишки в регіоні'!$L1645,0)</f>
        <v>0</v>
      </c>
    </row>
    <row r="1646" spans="1:12" x14ac:dyDescent="0.2">
      <c r="A1646" s="1">
        <f>IF('Залишки в регіоні'!$B1646=Лист2!$A$1,'Залишки в регіоні'!$L1646,0)</f>
        <v>0</v>
      </c>
      <c r="B1646" s="1">
        <f>IF('Залишки в регіоні'!$B1646=Лист2!$B$1,'Залишки в регіоні'!$L1646,0)</f>
        <v>0</v>
      </c>
      <c r="C1646" s="1">
        <f>IF('Залишки в регіоні'!$B1646=Лист2!$C$1,'Залишки в регіоні'!$L1646,0)</f>
        <v>0</v>
      </c>
      <c r="D1646" s="1">
        <f>IF('Залишки в регіоні'!$B1646=Лист2!$D$1,'Залишки в регіоні'!$L1646,0)</f>
        <v>0</v>
      </c>
      <c r="E1646" s="1">
        <f>IF('Залишки в регіоні'!$B1646=Лист2!$E$1,'Залишки в регіоні'!$L1646,0)</f>
        <v>0</v>
      </c>
      <c r="F1646" s="1">
        <f>IF('Залишки в регіоні'!$B1646=Лист2!$F$1,'Залишки в регіоні'!$L1646,0)</f>
        <v>0</v>
      </c>
      <c r="G1646" s="1">
        <f>IF('Залишки в регіоні'!$B1646=Лист2!$G$1,'Залишки в регіоні'!$L1646,0)</f>
        <v>0</v>
      </c>
      <c r="H1646" s="1">
        <f>IF('Залишки в регіоні'!$B1646=Лист2!$H$1,'Залишки в регіоні'!$L1646,0)</f>
        <v>0</v>
      </c>
      <c r="I1646" s="1">
        <f>IF('Залишки в регіоні'!$B1646=Лист2!$I$1,'Залишки в регіоні'!$L1646,0)</f>
        <v>0</v>
      </c>
      <c r="J1646" s="1">
        <f>IF('Залишки в регіоні'!$B1646=Лист2!$J$1,'Залишки в регіоні'!$L1646,0)</f>
        <v>0</v>
      </c>
      <c r="K1646" s="1">
        <f>IF('[1]Залишки в регіоні'!$B1646=[1]Лист2!$K$1,'[1]Залишки в регіоні'!$L1646,0)</f>
        <v>0</v>
      </c>
      <c r="L1646" s="1">
        <f>IF('[1]Залишки в регіоні'!$B1646=[1]Лист2!$L$1,'[1]Залишки в регіоні'!$L1646,0)</f>
        <v>0</v>
      </c>
    </row>
    <row r="1647" spans="1:12" x14ac:dyDescent="0.2">
      <c r="A1647" s="1">
        <f>IF('Залишки в регіоні'!$B1647=Лист2!$A$1,'Залишки в регіоні'!$L1647,0)</f>
        <v>0</v>
      </c>
      <c r="B1647" s="1">
        <f>IF('Залишки в регіоні'!$B1647=Лист2!$B$1,'Залишки в регіоні'!$L1647,0)</f>
        <v>0</v>
      </c>
      <c r="C1647" s="1">
        <f>IF('Залишки в регіоні'!$B1647=Лист2!$C$1,'Залишки в регіоні'!$L1647,0)</f>
        <v>0</v>
      </c>
      <c r="D1647" s="1">
        <f>IF('Залишки в регіоні'!$B1647=Лист2!$D$1,'Залишки в регіоні'!$L1647,0)</f>
        <v>0</v>
      </c>
      <c r="E1647" s="1">
        <f>IF('Залишки в регіоні'!$B1647=Лист2!$E$1,'Залишки в регіоні'!$L1647,0)</f>
        <v>0</v>
      </c>
      <c r="F1647" s="1">
        <f>IF('Залишки в регіоні'!$B1647=Лист2!$F$1,'Залишки в регіоні'!$L1647,0)</f>
        <v>0</v>
      </c>
      <c r="G1647" s="1">
        <f>IF('Залишки в регіоні'!$B1647=Лист2!$G$1,'Залишки в регіоні'!$L1647,0)</f>
        <v>0</v>
      </c>
      <c r="H1647" s="1">
        <f>IF('Залишки в регіоні'!$B1647=Лист2!$H$1,'Залишки в регіоні'!$L1647,0)</f>
        <v>0</v>
      </c>
      <c r="I1647" s="1">
        <f>IF('Залишки в регіоні'!$B1647=Лист2!$I$1,'Залишки в регіоні'!$L1647,0)</f>
        <v>0</v>
      </c>
      <c r="J1647" s="1">
        <f>IF('Залишки в регіоні'!$B1647=Лист2!$J$1,'Залишки в регіоні'!$L1647,0)</f>
        <v>0</v>
      </c>
      <c r="K1647" s="1">
        <f>IF('[1]Залишки в регіоні'!$B1647=[1]Лист2!$K$1,'[1]Залишки в регіоні'!$L1647,0)</f>
        <v>0</v>
      </c>
      <c r="L1647" s="1">
        <f>IF('[1]Залишки в регіоні'!$B1647=[1]Лист2!$L$1,'[1]Залишки в регіоні'!$L1647,0)</f>
        <v>0</v>
      </c>
    </row>
    <row r="1648" spans="1:12" x14ac:dyDescent="0.2">
      <c r="A1648" s="1">
        <f>IF('Залишки в регіоні'!$B1648=Лист2!$A$1,'Залишки в регіоні'!$L1648,0)</f>
        <v>0</v>
      </c>
      <c r="B1648" s="1">
        <f>IF('Залишки в регіоні'!$B1648=Лист2!$B$1,'Залишки в регіоні'!$L1648,0)</f>
        <v>0</v>
      </c>
      <c r="C1648" s="1">
        <f>IF('Залишки в регіоні'!$B1648=Лист2!$C$1,'Залишки в регіоні'!$L1648,0)</f>
        <v>0</v>
      </c>
      <c r="D1648" s="1">
        <f>IF('Залишки в регіоні'!$B1648=Лист2!$D$1,'Залишки в регіоні'!$L1648,0)</f>
        <v>0</v>
      </c>
      <c r="E1648" s="1">
        <f>IF('Залишки в регіоні'!$B1648=Лист2!$E$1,'Залишки в регіоні'!$L1648,0)</f>
        <v>0</v>
      </c>
      <c r="F1648" s="1">
        <f>IF('Залишки в регіоні'!$B1648=Лист2!$F$1,'Залишки в регіоні'!$L1648,0)</f>
        <v>0</v>
      </c>
      <c r="G1648" s="1">
        <f>IF('Залишки в регіоні'!$B1648=Лист2!$G$1,'Залишки в регіоні'!$L1648,0)</f>
        <v>0</v>
      </c>
      <c r="H1648" s="1">
        <f>IF('Залишки в регіоні'!$B1648=Лист2!$H$1,'Залишки в регіоні'!$L1648,0)</f>
        <v>0</v>
      </c>
      <c r="I1648" s="1">
        <f>IF('Залишки в регіоні'!$B1648=Лист2!$I$1,'Залишки в регіоні'!$L1648,0)</f>
        <v>0</v>
      </c>
      <c r="J1648" s="1">
        <f>IF('Залишки в регіоні'!$B1648=Лист2!$J$1,'Залишки в регіоні'!$L1648,0)</f>
        <v>0</v>
      </c>
      <c r="K1648" s="1">
        <f>IF('[1]Залишки в регіоні'!$B1648=[1]Лист2!$K$1,'[1]Залишки в регіоні'!$L1648,0)</f>
        <v>0</v>
      </c>
      <c r="L1648" s="1">
        <f>IF('[1]Залишки в регіоні'!$B1648=[1]Лист2!$L$1,'[1]Залишки в регіоні'!$L1648,0)</f>
        <v>0</v>
      </c>
    </row>
    <row r="1649" spans="1:12" x14ac:dyDescent="0.2">
      <c r="A1649" s="1">
        <f>IF('Залишки в регіоні'!$B1649=Лист2!$A$1,'Залишки в регіоні'!$L1649,0)</f>
        <v>0</v>
      </c>
      <c r="B1649" s="1">
        <f>IF('Залишки в регіоні'!$B1649=Лист2!$B$1,'Залишки в регіоні'!$L1649,0)</f>
        <v>0</v>
      </c>
      <c r="C1649" s="1">
        <f>IF('Залишки в регіоні'!$B1649=Лист2!$C$1,'Залишки в регіоні'!$L1649,0)</f>
        <v>0</v>
      </c>
      <c r="D1649" s="1">
        <f>IF('Залишки в регіоні'!$B1649=Лист2!$D$1,'Залишки в регіоні'!$L1649,0)</f>
        <v>0</v>
      </c>
      <c r="E1649" s="1">
        <f>IF('Залишки в регіоні'!$B1649=Лист2!$E$1,'Залишки в регіоні'!$L1649,0)</f>
        <v>0</v>
      </c>
      <c r="F1649" s="1">
        <f>IF('Залишки в регіоні'!$B1649=Лист2!$F$1,'Залишки в регіоні'!$L1649,0)</f>
        <v>0</v>
      </c>
      <c r="G1649" s="1">
        <f>IF('Залишки в регіоні'!$B1649=Лист2!$G$1,'Залишки в регіоні'!$L1649,0)</f>
        <v>0</v>
      </c>
      <c r="H1649" s="1">
        <f>IF('Залишки в регіоні'!$B1649=Лист2!$H$1,'Залишки в регіоні'!$L1649,0)</f>
        <v>0</v>
      </c>
      <c r="I1649" s="1">
        <f>IF('Залишки в регіоні'!$B1649=Лист2!$I$1,'Залишки в регіоні'!$L1649,0)</f>
        <v>0</v>
      </c>
      <c r="J1649" s="1">
        <f>IF('Залишки в регіоні'!$B1649=Лист2!$J$1,'Залишки в регіоні'!$L1649,0)</f>
        <v>0</v>
      </c>
      <c r="K1649" s="1">
        <f>IF('[1]Залишки в регіоні'!$B1649=[1]Лист2!$K$1,'[1]Залишки в регіоні'!$L1649,0)</f>
        <v>0</v>
      </c>
      <c r="L1649" s="1">
        <f>IF('[1]Залишки в регіоні'!$B1649=[1]Лист2!$L$1,'[1]Залишки в регіоні'!$L1649,0)</f>
        <v>0</v>
      </c>
    </row>
    <row r="1650" spans="1:12" x14ac:dyDescent="0.2">
      <c r="A1650" s="1">
        <f>IF('Залишки в регіоні'!$B1650=Лист2!$A$1,'Залишки в регіоні'!$L1650,0)</f>
        <v>0</v>
      </c>
      <c r="B1650" s="1">
        <f>IF('Залишки в регіоні'!$B1650=Лист2!$B$1,'Залишки в регіоні'!$L1650,0)</f>
        <v>0</v>
      </c>
      <c r="C1650" s="1">
        <f>IF('Залишки в регіоні'!$B1650=Лист2!$C$1,'Залишки в регіоні'!$L1650,0)</f>
        <v>0</v>
      </c>
      <c r="D1650" s="1">
        <f>IF('Залишки в регіоні'!$B1650=Лист2!$D$1,'Залишки в регіоні'!$L1650,0)</f>
        <v>0</v>
      </c>
      <c r="E1650" s="1">
        <f>IF('Залишки в регіоні'!$B1650=Лист2!$E$1,'Залишки в регіоні'!$L1650,0)</f>
        <v>0</v>
      </c>
      <c r="F1650" s="1">
        <f>IF('Залишки в регіоні'!$B1650=Лист2!$F$1,'Залишки в регіоні'!$L1650,0)</f>
        <v>0</v>
      </c>
      <c r="G1650" s="1">
        <f>IF('Залишки в регіоні'!$B1650=Лист2!$G$1,'Залишки в регіоні'!$L1650,0)</f>
        <v>0</v>
      </c>
      <c r="H1650" s="1">
        <f>IF('Залишки в регіоні'!$B1650=Лист2!$H$1,'Залишки в регіоні'!$L1650,0)</f>
        <v>0</v>
      </c>
      <c r="I1650" s="1">
        <f>IF('Залишки в регіоні'!$B1650=Лист2!$I$1,'Залишки в регіоні'!$L1650,0)</f>
        <v>0</v>
      </c>
      <c r="J1650" s="1">
        <f>IF('Залишки в регіоні'!$B1650=Лист2!$J$1,'Залишки в регіоні'!$L1650,0)</f>
        <v>0</v>
      </c>
      <c r="K1650" s="1">
        <f>IF('[1]Залишки в регіоні'!$B1650=[1]Лист2!$K$1,'[1]Залишки в регіоні'!$L1650,0)</f>
        <v>0</v>
      </c>
      <c r="L1650" s="1">
        <f>IF('[1]Залишки в регіоні'!$B1650=[1]Лист2!$L$1,'[1]Залишки в регіоні'!$L1650,0)</f>
        <v>0</v>
      </c>
    </row>
    <row r="1651" spans="1:12" x14ac:dyDescent="0.2">
      <c r="A1651" s="1">
        <f>IF('Залишки в регіоні'!$B1651=Лист2!$A$1,'Залишки в регіоні'!$L1651,0)</f>
        <v>0</v>
      </c>
      <c r="B1651" s="1">
        <f>IF('Залишки в регіоні'!$B1651=Лист2!$B$1,'Залишки в регіоні'!$L1651,0)</f>
        <v>0</v>
      </c>
      <c r="C1651" s="1">
        <f>IF('Залишки в регіоні'!$B1651=Лист2!$C$1,'Залишки в регіоні'!$L1651,0)</f>
        <v>0</v>
      </c>
      <c r="D1651" s="1">
        <f>IF('Залишки в регіоні'!$B1651=Лист2!$D$1,'Залишки в регіоні'!$L1651,0)</f>
        <v>0</v>
      </c>
      <c r="E1651" s="1">
        <f>IF('Залишки в регіоні'!$B1651=Лист2!$E$1,'Залишки в регіоні'!$L1651,0)</f>
        <v>0</v>
      </c>
      <c r="F1651" s="1">
        <f>IF('Залишки в регіоні'!$B1651=Лист2!$F$1,'Залишки в регіоні'!$L1651,0)</f>
        <v>0</v>
      </c>
      <c r="G1651" s="1">
        <f>IF('Залишки в регіоні'!$B1651=Лист2!$G$1,'Залишки в регіоні'!$L1651,0)</f>
        <v>0</v>
      </c>
      <c r="H1651" s="1">
        <f>IF('Залишки в регіоні'!$B1651=Лист2!$H$1,'Залишки в регіоні'!$L1651,0)</f>
        <v>0</v>
      </c>
      <c r="I1651" s="1">
        <f>IF('Залишки в регіоні'!$B1651=Лист2!$I$1,'Залишки в регіоні'!$L1651,0)</f>
        <v>0</v>
      </c>
      <c r="J1651" s="1">
        <f>IF('Залишки в регіоні'!$B1651=Лист2!$J$1,'Залишки в регіоні'!$L1651,0)</f>
        <v>0</v>
      </c>
      <c r="K1651" s="1">
        <f>IF('[1]Залишки в регіоні'!$B1651=[1]Лист2!$K$1,'[1]Залишки в регіоні'!$L1651,0)</f>
        <v>0</v>
      </c>
      <c r="L1651" s="1">
        <f>IF('[1]Залишки в регіоні'!$B1651=[1]Лист2!$L$1,'[1]Залишки в регіоні'!$L1651,0)</f>
        <v>0</v>
      </c>
    </row>
    <row r="1652" spans="1:12" x14ac:dyDescent="0.2">
      <c r="A1652" s="1">
        <f>IF('Залишки в регіоні'!$B1652=Лист2!$A$1,'Залишки в регіоні'!$L1652,0)</f>
        <v>0</v>
      </c>
      <c r="B1652" s="1">
        <f>IF('Залишки в регіоні'!$B1652=Лист2!$B$1,'Залишки в регіоні'!$L1652,0)</f>
        <v>0</v>
      </c>
      <c r="C1652" s="1">
        <f>IF('Залишки в регіоні'!$B1652=Лист2!$C$1,'Залишки в регіоні'!$L1652,0)</f>
        <v>0</v>
      </c>
      <c r="D1652" s="1">
        <f>IF('Залишки в регіоні'!$B1652=Лист2!$D$1,'Залишки в регіоні'!$L1652,0)</f>
        <v>0</v>
      </c>
      <c r="E1652" s="1">
        <f>IF('Залишки в регіоні'!$B1652=Лист2!$E$1,'Залишки в регіоні'!$L1652,0)</f>
        <v>0</v>
      </c>
      <c r="F1652" s="1">
        <f>IF('Залишки в регіоні'!$B1652=Лист2!$F$1,'Залишки в регіоні'!$L1652,0)</f>
        <v>0</v>
      </c>
      <c r="G1652" s="1">
        <f>IF('Залишки в регіоні'!$B1652=Лист2!$G$1,'Залишки в регіоні'!$L1652,0)</f>
        <v>0</v>
      </c>
      <c r="H1652" s="1">
        <f>IF('Залишки в регіоні'!$B1652=Лист2!$H$1,'Залишки в регіоні'!$L1652,0)</f>
        <v>0</v>
      </c>
      <c r="I1652" s="1">
        <f>IF('Залишки в регіоні'!$B1652=Лист2!$I$1,'Залишки в регіоні'!$L1652,0)</f>
        <v>0</v>
      </c>
      <c r="J1652" s="1">
        <f>IF('Залишки в регіоні'!$B1652=Лист2!$J$1,'Залишки в регіоні'!$L1652,0)</f>
        <v>0</v>
      </c>
      <c r="K1652" s="1">
        <f>IF('[1]Залишки в регіоні'!$B1652=[1]Лист2!$K$1,'[1]Залишки в регіоні'!$L1652,0)</f>
        <v>0</v>
      </c>
      <c r="L1652" s="1">
        <f>IF('[1]Залишки в регіоні'!$B1652=[1]Лист2!$L$1,'[1]Залишки в регіоні'!$L1652,0)</f>
        <v>0</v>
      </c>
    </row>
    <row r="1653" spans="1:12" x14ac:dyDescent="0.2">
      <c r="A1653" s="1">
        <f>IF('Залишки в регіоні'!$B1653=Лист2!$A$1,'Залишки в регіоні'!$L1653,0)</f>
        <v>0</v>
      </c>
      <c r="B1653" s="1">
        <f>IF('Залишки в регіоні'!$B1653=Лист2!$B$1,'Залишки в регіоні'!$L1653,0)</f>
        <v>0</v>
      </c>
      <c r="C1653" s="1">
        <f>IF('Залишки в регіоні'!$B1653=Лист2!$C$1,'Залишки в регіоні'!$L1653,0)</f>
        <v>0</v>
      </c>
      <c r="D1653" s="1">
        <f>IF('Залишки в регіоні'!$B1653=Лист2!$D$1,'Залишки в регіоні'!$L1653,0)</f>
        <v>0</v>
      </c>
      <c r="E1653" s="1">
        <f>IF('Залишки в регіоні'!$B1653=Лист2!$E$1,'Залишки в регіоні'!$L1653,0)</f>
        <v>0</v>
      </c>
      <c r="F1653" s="1">
        <f>IF('Залишки в регіоні'!$B1653=Лист2!$F$1,'Залишки в регіоні'!$L1653,0)</f>
        <v>0</v>
      </c>
      <c r="G1653" s="1">
        <f>IF('Залишки в регіоні'!$B1653=Лист2!$G$1,'Залишки в регіоні'!$L1653,0)</f>
        <v>0</v>
      </c>
      <c r="H1653" s="1">
        <f>IF('Залишки в регіоні'!$B1653=Лист2!$H$1,'Залишки в регіоні'!$L1653,0)</f>
        <v>0</v>
      </c>
      <c r="I1653" s="1">
        <f>IF('Залишки в регіоні'!$B1653=Лист2!$I$1,'Залишки в регіоні'!$L1653,0)</f>
        <v>0</v>
      </c>
      <c r="J1653" s="1">
        <f>IF('Залишки в регіоні'!$B1653=Лист2!$J$1,'Залишки в регіоні'!$L1653,0)</f>
        <v>0</v>
      </c>
      <c r="K1653" s="1">
        <f>IF('[1]Залишки в регіоні'!$B1653=[1]Лист2!$K$1,'[1]Залишки в регіоні'!$L1653,0)</f>
        <v>0</v>
      </c>
      <c r="L1653" s="1">
        <f>IF('[1]Залишки в регіоні'!$B1653=[1]Лист2!$L$1,'[1]Залишки в регіоні'!$L1653,0)</f>
        <v>0</v>
      </c>
    </row>
    <row r="1654" spans="1:12" x14ac:dyDescent="0.2">
      <c r="A1654" s="1">
        <f>IF('Залишки в регіоні'!$B1654=Лист2!$A$1,'Залишки в регіоні'!$L1654,0)</f>
        <v>0</v>
      </c>
      <c r="B1654" s="1">
        <f>IF('Залишки в регіоні'!$B1654=Лист2!$B$1,'Залишки в регіоні'!$L1654,0)</f>
        <v>0</v>
      </c>
      <c r="C1654" s="1">
        <f>IF('Залишки в регіоні'!$B1654=Лист2!$C$1,'Залишки в регіоні'!$L1654,0)</f>
        <v>0</v>
      </c>
      <c r="D1654" s="1">
        <f>IF('Залишки в регіоні'!$B1654=Лист2!$D$1,'Залишки в регіоні'!$L1654,0)</f>
        <v>0</v>
      </c>
      <c r="E1654" s="1">
        <f>IF('Залишки в регіоні'!$B1654=Лист2!$E$1,'Залишки в регіоні'!$L1654,0)</f>
        <v>0</v>
      </c>
      <c r="F1654" s="1">
        <f>IF('Залишки в регіоні'!$B1654=Лист2!$F$1,'Залишки в регіоні'!$L1654,0)</f>
        <v>0</v>
      </c>
      <c r="G1654" s="1">
        <f>IF('Залишки в регіоні'!$B1654=Лист2!$G$1,'Залишки в регіоні'!$L1654,0)</f>
        <v>0</v>
      </c>
      <c r="H1654" s="1">
        <f>IF('Залишки в регіоні'!$B1654=Лист2!$H$1,'Залишки в регіоні'!$L1654,0)</f>
        <v>0</v>
      </c>
      <c r="I1654" s="1">
        <f>IF('Залишки в регіоні'!$B1654=Лист2!$I$1,'Залишки в регіоні'!$L1654,0)</f>
        <v>0</v>
      </c>
      <c r="J1654" s="1">
        <f>IF('Залишки в регіоні'!$B1654=Лист2!$J$1,'Залишки в регіоні'!$L1654,0)</f>
        <v>0</v>
      </c>
      <c r="K1654" s="1">
        <f>IF('[1]Залишки в регіоні'!$B1654=[1]Лист2!$K$1,'[1]Залишки в регіоні'!$L1654,0)</f>
        <v>0</v>
      </c>
      <c r="L1654" s="1">
        <f>IF('[1]Залишки в регіоні'!$B1654=[1]Лист2!$L$1,'[1]Залишки в регіоні'!$L1654,0)</f>
        <v>0</v>
      </c>
    </row>
    <row r="1655" spans="1:12" x14ac:dyDescent="0.2">
      <c r="A1655" s="1">
        <f>IF('Залишки в регіоні'!$B1655=Лист2!$A$1,'Залишки в регіоні'!$L1655,0)</f>
        <v>0</v>
      </c>
      <c r="B1655" s="1">
        <f>IF('Залишки в регіоні'!$B1655=Лист2!$B$1,'Залишки в регіоні'!$L1655,0)</f>
        <v>0</v>
      </c>
      <c r="C1655" s="1">
        <f>IF('Залишки в регіоні'!$B1655=Лист2!$C$1,'Залишки в регіоні'!$L1655,0)</f>
        <v>0</v>
      </c>
      <c r="D1655" s="1">
        <f>IF('Залишки в регіоні'!$B1655=Лист2!$D$1,'Залишки в регіоні'!$L1655,0)</f>
        <v>0</v>
      </c>
      <c r="E1655" s="1">
        <f>IF('Залишки в регіоні'!$B1655=Лист2!$E$1,'Залишки в регіоні'!$L1655,0)</f>
        <v>0</v>
      </c>
      <c r="F1655" s="1">
        <f>IF('Залишки в регіоні'!$B1655=Лист2!$F$1,'Залишки в регіоні'!$L1655,0)</f>
        <v>0</v>
      </c>
      <c r="G1655" s="1">
        <f>IF('Залишки в регіоні'!$B1655=Лист2!$G$1,'Залишки в регіоні'!$L1655,0)</f>
        <v>0</v>
      </c>
      <c r="H1655" s="1">
        <f>IF('Залишки в регіоні'!$B1655=Лист2!$H$1,'Залишки в регіоні'!$L1655,0)</f>
        <v>0</v>
      </c>
      <c r="I1655" s="1">
        <f>IF('Залишки в регіоні'!$B1655=Лист2!$I$1,'Залишки в регіоні'!$L1655,0)</f>
        <v>0</v>
      </c>
      <c r="J1655" s="1">
        <f>IF('Залишки в регіоні'!$B1655=Лист2!$J$1,'Залишки в регіоні'!$L1655,0)</f>
        <v>0</v>
      </c>
      <c r="K1655" s="1">
        <f>IF('[1]Залишки в регіоні'!$B1655=[1]Лист2!$K$1,'[1]Залишки в регіоні'!$L1655,0)</f>
        <v>0</v>
      </c>
      <c r="L1655" s="1">
        <f>IF('[1]Залишки в регіоні'!$B1655=[1]Лист2!$L$1,'[1]Залишки в регіоні'!$L1655,0)</f>
        <v>0</v>
      </c>
    </row>
    <row r="1656" spans="1:12" x14ac:dyDescent="0.2">
      <c r="A1656" s="1">
        <f>IF('Залишки в регіоні'!$B1656=Лист2!$A$1,'Залишки в регіоні'!$L1656,0)</f>
        <v>0</v>
      </c>
      <c r="B1656" s="1">
        <f>IF('Залишки в регіоні'!$B1656=Лист2!$B$1,'Залишки в регіоні'!$L1656,0)</f>
        <v>0</v>
      </c>
      <c r="C1656" s="1">
        <f>IF('Залишки в регіоні'!$B1656=Лист2!$C$1,'Залишки в регіоні'!$L1656,0)</f>
        <v>0</v>
      </c>
      <c r="D1656" s="1">
        <f>IF('Залишки в регіоні'!$B1656=Лист2!$D$1,'Залишки в регіоні'!$L1656,0)</f>
        <v>0</v>
      </c>
      <c r="E1656" s="1">
        <f>IF('Залишки в регіоні'!$B1656=Лист2!$E$1,'Залишки в регіоні'!$L1656,0)</f>
        <v>0</v>
      </c>
      <c r="F1656" s="1">
        <f>IF('Залишки в регіоні'!$B1656=Лист2!$F$1,'Залишки в регіоні'!$L1656,0)</f>
        <v>0</v>
      </c>
      <c r="G1656" s="1">
        <f>IF('Залишки в регіоні'!$B1656=Лист2!$G$1,'Залишки в регіоні'!$L1656,0)</f>
        <v>0</v>
      </c>
      <c r="H1656" s="1">
        <f>IF('Залишки в регіоні'!$B1656=Лист2!$H$1,'Залишки в регіоні'!$L1656,0)</f>
        <v>0</v>
      </c>
      <c r="I1656" s="1">
        <f>IF('Залишки в регіоні'!$B1656=Лист2!$I$1,'Залишки в регіоні'!$L1656,0)</f>
        <v>0</v>
      </c>
      <c r="J1656" s="1">
        <f>IF('Залишки в регіоні'!$B1656=Лист2!$J$1,'Залишки в регіоні'!$L1656,0)</f>
        <v>0</v>
      </c>
      <c r="K1656" s="1">
        <f>IF('[1]Залишки в регіоні'!$B1656=[1]Лист2!$K$1,'[1]Залишки в регіоні'!$L1656,0)</f>
        <v>0</v>
      </c>
      <c r="L1656" s="1">
        <f>IF('[1]Залишки в регіоні'!$B1656=[1]Лист2!$L$1,'[1]Залишки в регіоні'!$L1656,0)</f>
        <v>0</v>
      </c>
    </row>
    <row r="1657" spans="1:12" x14ac:dyDescent="0.2">
      <c r="A1657" s="1">
        <f>IF('Залишки в регіоні'!$B1657=Лист2!$A$1,'Залишки в регіоні'!$L1657,0)</f>
        <v>0</v>
      </c>
      <c r="B1657" s="1">
        <f>IF('Залишки в регіоні'!$B1657=Лист2!$B$1,'Залишки в регіоні'!$L1657,0)</f>
        <v>0</v>
      </c>
      <c r="C1657" s="1">
        <f>IF('Залишки в регіоні'!$B1657=Лист2!$C$1,'Залишки в регіоні'!$L1657,0)</f>
        <v>0</v>
      </c>
      <c r="D1657" s="1">
        <f>IF('Залишки в регіоні'!$B1657=Лист2!$D$1,'Залишки в регіоні'!$L1657,0)</f>
        <v>0</v>
      </c>
      <c r="E1657" s="1">
        <f>IF('Залишки в регіоні'!$B1657=Лист2!$E$1,'Залишки в регіоні'!$L1657,0)</f>
        <v>0</v>
      </c>
      <c r="F1657" s="1">
        <f>IF('Залишки в регіоні'!$B1657=Лист2!$F$1,'Залишки в регіоні'!$L1657,0)</f>
        <v>0</v>
      </c>
      <c r="G1657" s="1">
        <f>IF('Залишки в регіоні'!$B1657=Лист2!$G$1,'Залишки в регіоні'!$L1657,0)</f>
        <v>0</v>
      </c>
      <c r="H1657" s="1">
        <f>IF('Залишки в регіоні'!$B1657=Лист2!$H$1,'Залишки в регіоні'!$L1657,0)</f>
        <v>0</v>
      </c>
      <c r="I1657" s="1">
        <f>IF('Залишки в регіоні'!$B1657=Лист2!$I$1,'Залишки в регіоні'!$L1657,0)</f>
        <v>0</v>
      </c>
      <c r="J1657" s="1">
        <f>IF('Залишки в регіоні'!$B1657=Лист2!$J$1,'Залишки в регіоні'!$L1657,0)</f>
        <v>0</v>
      </c>
      <c r="K1657" s="1">
        <f>IF('[1]Залишки в регіоні'!$B1657=[1]Лист2!$K$1,'[1]Залишки в регіоні'!$L1657,0)</f>
        <v>0</v>
      </c>
      <c r="L1657" s="1">
        <f>IF('[1]Залишки в регіоні'!$B1657=[1]Лист2!$L$1,'[1]Залишки в регіоні'!$L1657,0)</f>
        <v>0</v>
      </c>
    </row>
    <row r="1658" spans="1:12" x14ac:dyDescent="0.2">
      <c r="A1658" s="1">
        <f>IF('Залишки в регіоні'!$B1658=Лист2!$A$1,'Залишки в регіоні'!$L1658,0)</f>
        <v>0</v>
      </c>
      <c r="B1658" s="1">
        <f>IF('Залишки в регіоні'!$B1658=Лист2!$B$1,'Залишки в регіоні'!$L1658,0)</f>
        <v>0</v>
      </c>
      <c r="C1658" s="1">
        <f>IF('Залишки в регіоні'!$B1658=Лист2!$C$1,'Залишки в регіоні'!$L1658,0)</f>
        <v>0</v>
      </c>
      <c r="D1658" s="1">
        <f>IF('Залишки в регіоні'!$B1658=Лист2!$D$1,'Залишки в регіоні'!$L1658,0)</f>
        <v>0</v>
      </c>
      <c r="E1658" s="1">
        <f>IF('Залишки в регіоні'!$B1658=Лист2!$E$1,'Залишки в регіоні'!$L1658,0)</f>
        <v>0</v>
      </c>
      <c r="F1658" s="1">
        <f>IF('Залишки в регіоні'!$B1658=Лист2!$F$1,'Залишки в регіоні'!$L1658,0)</f>
        <v>0</v>
      </c>
      <c r="G1658" s="1">
        <f>IF('Залишки в регіоні'!$B1658=Лист2!$G$1,'Залишки в регіоні'!$L1658,0)</f>
        <v>0</v>
      </c>
      <c r="H1658" s="1">
        <f>IF('Залишки в регіоні'!$B1658=Лист2!$H$1,'Залишки в регіоні'!$L1658,0)</f>
        <v>0</v>
      </c>
      <c r="I1658" s="1">
        <f>IF('Залишки в регіоні'!$B1658=Лист2!$I$1,'Залишки в регіоні'!$L1658,0)</f>
        <v>0</v>
      </c>
      <c r="J1658" s="1">
        <f>IF('Залишки в регіоні'!$B1658=Лист2!$J$1,'Залишки в регіоні'!$L1658,0)</f>
        <v>0</v>
      </c>
      <c r="K1658" s="1">
        <f>IF('[1]Залишки в регіоні'!$B1658=[1]Лист2!$K$1,'[1]Залишки в регіоні'!$L1658,0)</f>
        <v>0</v>
      </c>
      <c r="L1658" s="1">
        <f>IF('[1]Залишки в регіоні'!$B1658=[1]Лист2!$L$1,'[1]Залишки в регіоні'!$L1658,0)</f>
        <v>0</v>
      </c>
    </row>
    <row r="1659" spans="1:12" x14ac:dyDescent="0.2">
      <c r="A1659" s="1">
        <f>IF('Залишки в регіоні'!$B1659=Лист2!$A$1,'Залишки в регіоні'!$L1659,0)</f>
        <v>0</v>
      </c>
      <c r="B1659" s="1">
        <f>IF('Залишки в регіоні'!$B1659=Лист2!$B$1,'Залишки в регіоні'!$L1659,0)</f>
        <v>0</v>
      </c>
      <c r="C1659" s="1">
        <f>IF('Залишки в регіоні'!$B1659=Лист2!$C$1,'Залишки в регіоні'!$L1659,0)</f>
        <v>0</v>
      </c>
      <c r="D1659" s="1">
        <f>IF('Залишки в регіоні'!$B1659=Лист2!$D$1,'Залишки в регіоні'!$L1659,0)</f>
        <v>0</v>
      </c>
      <c r="E1659" s="1">
        <f>IF('Залишки в регіоні'!$B1659=Лист2!$E$1,'Залишки в регіоні'!$L1659,0)</f>
        <v>0</v>
      </c>
      <c r="F1659" s="1">
        <f>IF('Залишки в регіоні'!$B1659=Лист2!$F$1,'Залишки в регіоні'!$L1659,0)</f>
        <v>0</v>
      </c>
      <c r="G1659" s="1">
        <f>IF('Залишки в регіоні'!$B1659=Лист2!$G$1,'Залишки в регіоні'!$L1659,0)</f>
        <v>0</v>
      </c>
      <c r="H1659" s="1">
        <f>IF('Залишки в регіоні'!$B1659=Лист2!$H$1,'Залишки в регіоні'!$L1659,0)</f>
        <v>0</v>
      </c>
      <c r="I1659" s="1">
        <f>IF('Залишки в регіоні'!$B1659=Лист2!$I$1,'Залишки в регіоні'!$L1659,0)</f>
        <v>0</v>
      </c>
      <c r="J1659" s="1">
        <f>IF('Залишки в регіоні'!$B1659=Лист2!$J$1,'Залишки в регіоні'!$L1659,0)</f>
        <v>0</v>
      </c>
      <c r="K1659" s="1">
        <f>IF('[1]Залишки в регіоні'!$B1659=[1]Лист2!$K$1,'[1]Залишки в регіоні'!$L1659,0)</f>
        <v>0</v>
      </c>
      <c r="L1659" s="1">
        <f>IF('[1]Залишки в регіоні'!$B1659=[1]Лист2!$L$1,'[1]Залишки в регіоні'!$L1659,0)</f>
        <v>0</v>
      </c>
    </row>
    <row r="1660" spans="1:12" x14ac:dyDescent="0.2">
      <c r="A1660" s="1">
        <f>IF('Залишки в регіоні'!$B1660=Лист2!$A$1,'Залишки в регіоні'!$L1660,0)</f>
        <v>0</v>
      </c>
      <c r="B1660" s="1">
        <f>IF('Залишки в регіоні'!$B1660=Лист2!$B$1,'Залишки в регіоні'!$L1660,0)</f>
        <v>0</v>
      </c>
      <c r="C1660" s="1">
        <f>IF('Залишки в регіоні'!$B1660=Лист2!$C$1,'Залишки в регіоні'!$L1660,0)</f>
        <v>0</v>
      </c>
      <c r="D1660" s="1">
        <f>IF('Залишки в регіоні'!$B1660=Лист2!$D$1,'Залишки в регіоні'!$L1660,0)</f>
        <v>0</v>
      </c>
      <c r="E1660" s="1">
        <f>IF('Залишки в регіоні'!$B1660=Лист2!$E$1,'Залишки в регіоні'!$L1660,0)</f>
        <v>0</v>
      </c>
      <c r="F1660" s="1">
        <f>IF('Залишки в регіоні'!$B1660=Лист2!$F$1,'Залишки в регіоні'!$L1660,0)</f>
        <v>0</v>
      </c>
      <c r="G1660" s="1">
        <f>IF('Залишки в регіоні'!$B1660=Лист2!$G$1,'Залишки в регіоні'!$L1660,0)</f>
        <v>0</v>
      </c>
      <c r="H1660" s="1">
        <f>IF('Залишки в регіоні'!$B1660=Лист2!$H$1,'Залишки в регіоні'!$L1660,0)</f>
        <v>0</v>
      </c>
      <c r="I1660" s="1">
        <f>IF('Залишки в регіоні'!$B1660=Лист2!$I$1,'Залишки в регіоні'!$L1660,0)</f>
        <v>0</v>
      </c>
      <c r="J1660" s="1">
        <f>IF('Залишки в регіоні'!$B1660=Лист2!$J$1,'Залишки в регіоні'!$L1660,0)</f>
        <v>0</v>
      </c>
      <c r="K1660" s="1">
        <f>IF('[1]Залишки в регіоні'!$B1660=[1]Лист2!$K$1,'[1]Залишки в регіоні'!$L1660,0)</f>
        <v>0</v>
      </c>
      <c r="L1660" s="1">
        <f>IF('[1]Залишки в регіоні'!$B1660=[1]Лист2!$L$1,'[1]Залишки в регіоні'!$L1660,0)</f>
        <v>0</v>
      </c>
    </row>
    <row r="1661" spans="1:12" x14ac:dyDescent="0.2">
      <c r="A1661" s="1">
        <f>IF('Залишки в регіоні'!$B1661=Лист2!$A$1,'Залишки в регіоні'!$L1661,0)</f>
        <v>0</v>
      </c>
      <c r="B1661" s="1">
        <f>IF('Залишки в регіоні'!$B1661=Лист2!$B$1,'Залишки в регіоні'!$L1661,0)</f>
        <v>0</v>
      </c>
      <c r="C1661" s="1">
        <f>IF('Залишки в регіоні'!$B1661=Лист2!$C$1,'Залишки в регіоні'!$L1661,0)</f>
        <v>0</v>
      </c>
      <c r="D1661" s="1">
        <f>IF('Залишки в регіоні'!$B1661=Лист2!$D$1,'Залишки в регіоні'!$L1661,0)</f>
        <v>0</v>
      </c>
      <c r="E1661" s="1">
        <f>IF('Залишки в регіоні'!$B1661=Лист2!$E$1,'Залишки в регіоні'!$L1661,0)</f>
        <v>0</v>
      </c>
      <c r="F1661" s="1">
        <f>IF('Залишки в регіоні'!$B1661=Лист2!$F$1,'Залишки в регіоні'!$L1661,0)</f>
        <v>0</v>
      </c>
      <c r="G1661" s="1">
        <f>IF('Залишки в регіоні'!$B1661=Лист2!$G$1,'Залишки в регіоні'!$L1661,0)</f>
        <v>0</v>
      </c>
      <c r="H1661" s="1">
        <f>IF('Залишки в регіоні'!$B1661=Лист2!$H$1,'Залишки в регіоні'!$L1661,0)</f>
        <v>0</v>
      </c>
      <c r="I1661" s="1">
        <f>IF('Залишки в регіоні'!$B1661=Лист2!$I$1,'Залишки в регіоні'!$L1661,0)</f>
        <v>0</v>
      </c>
      <c r="J1661" s="1">
        <f>IF('Залишки в регіоні'!$B1661=Лист2!$J$1,'Залишки в регіоні'!$L1661,0)</f>
        <v>0</v>
      </c>
      <c r="K1661" s="1">
        <f>IF('[1]Залишки в регіоні'!$B1661=[1]Лист2!$K$1,'[1]Залишки в регіоні'!$L1661,0)</f>
        <v>0</v>
      </c>
      <c r="L1661" s="1">
        <f>IF('[1]Залишки в регіоні'!$B1661=[1]Лист2!$L$1,'[1]Залишки в регіоні'!$L1661,0)</f>
        <v>0</v>
      </c>
    </row>
    <row r="1662" spans="1:12" x14ac:dyDescent="0.2">
      <c r="A1662" s="1">
        <f>IF('Залишки в регіоні'!$B1662=Лист2!$A$1,'Залишки в регіоні'!$L1662,0)</f>
        <v>0</v>
      </c>
      <c r="B1662" s="1">
        <f>IF('Залишки в регіоні'!$B1662=Лист2!$B$1,'Залишки в регіоні'!$L1662,0)</f>
        <v>0</v>
      </c>
      <c r="C1662" s="1">
        <f>IF('Залишки в регіоні'!$B1662=Лист2!$C$1,'Залишки в регіоні'!$L1662,0)</f>
        <v>0</v>
      </c>
      <c r="D1662" s="1">
        <f>IF('Залишки в регіоні'!$B1662=Лист2!$D$1,'Залишки в регіоні'!$L1662,0)</f>
        <v>0</v>
      </c>
      <c r="E1662" s="1">
        <f>IF('Залишки в регіоні'!$B1662=Лист2!$E$1,'Залишки в регіоні'!$L1662,0)</f>
        <v>0</v>
      </c>
      <c r="F1662" s="1">
        <f>IF('Залишки в регіоні'!$B1662=Лист2!$F$1,'Залишки в регіоні'!$L1662,0)</f>
        <v>0</v>
      </c>
      <c r="G1662" s="1">
        <f>IF('Залишки в регіоні'!$B1662=Лист2!$G$1,'Залишки в регіоні'!$L1662,0)</f>
        <v>0</v>
      </c>
      <c r="H1662" s="1">
        <f>IF('Залишки в регіоні'!$B1662=Лист2!$H$1,'Залишки в регіоні'!$L1662,0)</f>
        <v>0</v>
      </c>
      <c r="I1662" s="1">
        <f>IF('Залишки в регіоні'!$B1662=Лист2!$I$1,'Залишки в регіоні'!$L1662,0)</f>
        <v>0</v>
      </c>
      <c r="J1662" s="1">
        <f>IF('Залишки в регіоні'!$B1662=Лист2!$J$1,'Залишки в регіоні'!$L1662,0)</f>
        <v>0</v>
      </c>
      <c r="K1662" s="1">
        <f>IF('[1]Залишки в регіоні'!$B1662=[1]Лист2!$K$1,'[1]Залишки в регіоні'!$L1662,0)</f>
        <v>0</v>
      </c>
      <c r="L1662" s="1">
        <f>IF('[1]Залишки в регіоні'!$B1662=[1]Лист2!$L$1,'[1]Залишки в регіоні'!$L1662,0)</f>
        <v>0</v>
      </c>
    </row>
    <row r="1663" spans="1:12" x14ac:dyDescent="0.2">
      <c r="A1663" s="1">
        <f>IF('Залишки в регіоні'!$B1663=Лист2!$A$1,'Залишки в регіоні'!$L1663,0)</f>
        <v>0</v>
      </c>
      <c r="B1663" s="1">
        <f>IF('Залишки в регіоні'!$B1663=Лист2!$B$1,'Залишки в регіоні'!$L1663,0)</f>
        <v>0</v>
      </c>
      <c r="C1663" s="1">
        <f>IF('Залишки в регіоні'!$B1663=Лист2!$C$1,'Залишки в регіоні'!$L1663,0)</f>
        <v>0</v>
      </c>
      <c r="D1663" s="1">
        <f>IF('Залишки в регіоні'!$B1663=Лист2!$D$1,'Залишки в регіоні'!$L1663,0)</f>
        <v>0</v>
      </c>
      <c r="E1663" s="1">
        <f>IF('Залишки в регіоні'!$B1663=Лист2!$E$1,'Залишки в регіоні'!$L1663,0)</f>
        <v>0</v>
      </c>
      <c r="F1663" s="1">
        <f>IF('Залишки в регіоні'!$B1663=Лист2!$F$1,'Залишки в регіоні'!$L1663,0)</f>
        <v>0</v>
      </c>
      <c r="G1663" s="1">
        <f>IF('Залишки в регіоні'!$B1663=Лист2!$G$1,'Залишки в регіоні'!$L1663,0)</f>
        <v>0</v>
      </c>
      <c r="H1663" s="1">
        <f>IF('Залишки в регіоні'!$B1663=Лист2!$H$1,'Залишки в регіоні'!$L1663,0)</f>
        <v>0</v>
      </c>
      <c r="I1663" s="1">
        <f>IF('Залишки в регіоні'!$B1663=Лист2!$I$1,'Залишки в регіоні'!$L1663,0)</f>
        <v>0</v>
      </c>
      <c r="J1663" s="1">
        <f>IF('Залишки в регіоні'!$B1663=Лист2!$J$1,'Залишки в регіоні'!$L1663,0)</f>
        <v>0</v>
      </c>
      <c r="K1663" s="1">
        <f>IF('[1]Залишки в регіоні'!$B1663=[1]Лист2!$K$1,'[1]Залишки в регіоні'!$L1663,0)</f>
        <v>0</v>
      </c>
      <c r="L1663" s="1">
        <f>IF('[1]Залишки в регіоні'!$B1663=[1]Лист2!$L$1,'[1]Залишки в регіоні'!$L1663,0)</f>
        <v>0</v>
      </c>
    </row>
    <row r="1664" spans="1:12" x14ac:dyDescent="0.2">
      <c r="A1664" s="1">
        <f>IF('Залишки в регіоні'!$B1664=Лист2!$A$1,'Залишки в регіоні'!$L1664,0)</f>
        <v>0</v>
      </c>
      <c r="B1664" s="1">
        <f>IF('Залишки в регіоні'!$B1664=Лист2!$B$1,'Залишки в регіоні'!$L1664,0)</f>
        <v>0</v>
      </c>
      <c r="C1664" s="1">
        <f>IF('Залишки в регіоні'!$B1664=Лист2!$C$1,'Залишки в регіоні'!$L1664,0)</f>
        <v>0</v>
      </c>
      <c r="D1664" s="1">
        <f>IF('Залишки в регіоні'!$B1664=Лист2!$D$1,'Залишки в регіоні'!$L1664,0)</f>
        <v>0</v>
      </c>
      <c r="E1664" s="1">
        <f>IF('Залишки в регіоні'!$B1664=Лист2!$E$1,'Залишки в регіоні'!$L1664,0)</f>
        <v>0</v>
      </c>
      <c r="F1664" s="1">
        <f>IF('Залишки в регіоні'!$B1664=Лист2!$F$1,'Залишки в регіоні'!$L1664,0)</f>
        <v>0</v>
      </c>
      <c r="G1664" s="1">
        <f>IF('Залишки в регіоні'!$B1664=Лист2!$G$1,'Залишки в регіоні'!$L1664,0)</f>
        <v>0</v>
      </c>
      <c r="H1664" s="1">
        <f>IF('Залишки в регіоні'!$B1664=Лист2!$H$1,'Залишки в регіоні'!$L1664,0)</f>
        <v>0</v>
      </c>
      <c r="I1664" s="1">
        <f>IF('Залишки в регіоні'!$B1664=Лист2!$I$1,'Залишки в регіоні'!$L1664,0)</f>
        <v>0</v>
      </c>
      <c r="J1664" s="1">
        <f>IF('Залишки в регіоні'!$B1664=Лист2!$J$1,'Залишки в регіоні'!$L1664,0)</f>
        <v>0</v>
      </c>
      <c r="K1664" s="1">
        <f>IF('[1]Залишки в регіоні'!$B1664=[1]Лист2!$K$1,'[1]Залишки в регіоні'!$L1664,0)</f>
        <v>0</v>
      </c>
      <c r="L1664" s="1">
        <f>IF('[1]Залишки в регіоні'!$B1664=[1]Лист2!$L$1,'[1]Залишки в регіоні'!$L1664,0)</f>
        <v>0</v>
      </c>
    </row>
    <row r="1665" spans="1:12" x14ac:dyDescent="0.2">
      <c r="A1665" s="1">
        <f>IF('Залишки в регіоні'!$B1665=Лист2!$A$1,'Залишки в регіоні'!$L1665,0)</f>
        <v>0</v>
      </c>
      <c r="B1665" s="1">
        <f>IF('Залишки в регіоні'!$B1665=Лист2!$B$1,'Залишки в регіоні'!$L1665,0)</f>
        <v>0</v>
      </c>
      <c r="C1665" s="1">
        <f>IF('Залишки в регіоні'!$B1665=Лист2!$C$1,'Залишки в регіоні'!$L1665,0)</f>
        <v>0</v>
      </c>
      <c r="D1665" s="1">
        <f>IF('Залишки в регіоні'!$B1665=Лист2!$D$1,'Залишки в регіоні'!$L1665,0)</f>
        <v>0</v>
      </c>
      <c r="E1665" s="1">
        <f>IF('Залишки в регіоні'!$B1665=Лист2!$E$1,'Залишки в регіоні'!$L1665,0)</f>
        <v>0</v>
      </c>
      <c r="F1665" s="1">
        <f>IF('Залишки в регіоні'!$B1665=Лист2!$F$1,'Залишки в регіоні'!$L1665,0)</f>
        <v>0</v>
      </c>
      <c r="G1665" s="1">
        <f>IF('Залишки в регіоні'!$B1665=Лист2!$G$1,'Залишки в регіоні'!$L1665,0)</f>
        <v>0</v>
      </c>
      <c r="H1665" s="1">
        <f>IF('Залишки в регіоні'!$B1665=Лист2!$H$1,'Залишки в регіоні'!$L1665,0)</f>
        <v>0</v>
      </c>
      <c r="I1665" s="1">
        <f>IF('Залишки в регіоні'!$B1665=Лист2!$I$1,'Залишки в регіоні'!$L1665,0)</f>
        <v>0</v>
      </c>
      <c r="J1665" s="1">
        <f>IF('Залишки в регіоні'!$B1665=Лист2!$J$1,'Залишки в регіоні'!$L1665,0)</f>
        <v>0</v>
      </c>
      <c r="K1665" s="1">
        <f>IF('[1]Залишки в регіоні'!$B1665=[1]Лист2!$K$1,'[1]Залишки в регіоні'!$L1665,0)</f>
        <v>0</v>
      </c>
      <c r="L1665" s="1">
        <f>IF('[1]Залишки в регіоні'!$B1665=[1]Лист2!$L$1,'[1]Залишки в регіоні'!$L1665,0)</f>
        <v>0</v>
      </c>
    </row>
    <row r="1666" spans="1:12" x14ac:dyDescent="0.2">
      <c r="A1666" s="1">
        <f>IF('Залишки в регіоні'!$B1666=Лист2!$A$1,'Залишки в регіоні'!$L1666,0)</f>
        <v>0</v>
      </c>
      <c r="B1666" s="1">
        <f>IF('Залишки в регіоні'!$B1666=Лист2!$B$1,'Залишки в регіоні'!$L1666,0)</f>
        <v>0</v>
      </c>
      <c r="C1666" s="1">
        <f>IF('Залишки в регіоні'!$B1666=Лист2!$C$1,'Залишки в регіоні'!$L1666,0)</f>
        <v>0</v>
      </c>
      <c r="D1666" s="1">
        <f>IF('Залишки в регіоні'!$B1666=Лист2!$D$1,'Залишки в регіоні'!$L1666,0)</f>
        <v>0</v>
      </c>
      <c r="E1666" s="1">
        <f>IF('Залишки в регіоні'!$B1666=Лист2!$E$1,'Залишки в регіоні'!$L1666,0)</f>
        <v>0</v>
      </c>
      <c r="F1666" s="1">
        <f>IF('Залишки в регіоні'!$B1666=Лист2!$F$1,'Залишки в регіоні'!$L1666,0)</f>
        <v>0</v>
      </c>
      <c r="G1666" s="1">
        <f>IF('Залишки в регіоні'!$B1666=Лист2!$G$1,'Залишки в регіоні'!$L1666,0)</f>
        <v>0</v>
      </c>
      <c r="H1666" s="1">
        <f>IF('Залишки в регіоні'!$B1666=Лист2!$H$1,'Залишки в регіоні'!$L1666,0)</f>
        <v>0</v>
      </c>
      <c r="I1666" s="1">
        <f>IF('Залишки в регіоні'!$B1666=Лист2!$I$1,'Залишки в регіоні'!$L1666,0)</f>
        <v>0</v>
      </c>
      <c r="J1666" s="1">
        <f>IF('Залишки в регіоні'!$B1666=Лист2!$J$1,'Залишки в регіоні'!$L1666,0)</f>
        <v>0</v>
      </c>
      <c r="K1666" s="1">
        <f>IF('[1]Залишки в регіоні'!$B1666=[1]Лист2!$K$1,'[1]Залишки в регіоні'!$L1666,0)</f>
        <v>0</v>
      </c>
      <c r="L1666" s="1">
        <f>IF('[1]Залишки в регіоні'!$B1666=[1]Лист2!$L$1,'[1]Залишки в регіоні'!$L1666,0)</f>
        <v>0</v>
      </c>
    </row>
    <row r="1667" spans="1:12" x14ac:dyDescent="0.2">
      <c r="A1667" s="1">
        <f>IF('Залишки в регіоні'!$B1667=Лист2!$A$1,'Залишки в регіоні'!$L1667,0)</f>
        <v>0</v>
      </c>
      <c r="B1667" s="1">
        <f>IF('Залишки в регіоні'!$B1667=Лист2!$B$1,'Залишки в регіоні'!$L1667,0)</f>
        <v>0</v>
      </c>
      <c r="C1667" s="1">
        <f>IF('Залишки в регіоні'!$B1667=Лист2!$C$1,'Залишки в регіоні'!$L1667,0)</f>
        <v>0</v>
      </c>
      <c r="D1667" s="1">
        <f>IF('Залишки в регіоні'!$B1667=Лист2!$D$1,'Залишки в регіоні'!$L1667,0)</f>
        <v>0</v>
      </c>
      <c r="E1667" s="1">
        <f>IF('Залишки в регіоні'!$B1667=Лист2!$E$1,'Залишки в регіоні'!$L1667,0)</f>
        <v>0</v>
      </c>
      <c r="F1667" s="1">
        <f>IF('Залишки в регіоні'!$B1667=Лист2!$F$1,'Залишки в регіоні'!$L1667,0)</f>
        <v>0</v>
      </c>
      <c r="G1667" s="1">
        <f>IF('Залишки в регіоні'!$B1667=Лист2!$G$1,'Залишки в регіоні'!$L1667,0)</f>
        <v>0</v>
      </c>
      <c r="H1667" s="1">
        <f>IF('Залишки в регіоні'!$B1667=Лист2!$H$1,'Залишки в регіоні'!$L1667,0)</f>
        <v>0</v>
      </c>
      <c r="I1667" s="1">
        <f>IF('Залишки в регіоні'!$B1667=Лист2!$I$1,'Залишки в регіоні'!$L1667,0)</f>
        <v>0</v>
      </c>
      <c r="J1667" s="1">
        <f>IF('Залишки в регіоні'!$B1667=Лист2!$J$1,'Залишки в регіоні'!$L1667,0)</f>
        <v>0</v>
      </c>
      <c r="K1667" s="1">
        <f>IF('[1]Залишки в регіоні'!$B1667=[1]Лист2!$K$1,'[1]Залишки в регіоні'!$L1667,0)</f>
        <v>0</v>
      </c>
      <c r="L1667" s="1">
        <f>IF('[1]Залишки в регіоні'!$B1667=[1]Лист2!$L$1,'[1]Залишки в регіоні'!$L1667,0)</f>
        <v>0</v>
      </c>
    </row>
    <row r="1668" spans="1:12" x14ac:dyDescent="0.2">
      <c r="A1668" s="1">
        <f>IF('Залишки в регіоні'!$B1668=Лист2!$A$1,'Залишки в регіоні'!$L1668,0)</f>
        <v>0</v>
      </c>
      <c r="B1668" s="1">
        <f>IF('Залишки в регіоні'!$B1668=Лист2!$B$1,'Залишки в регіоні'!$L1668,0)</f>
        <v>0</v>
      </c>
      <c r="C1668" s="1">
        <f>IF('Залишки в регіоні'!$B1668=Лист2!$C$1,'Залишки в регіоні'!$L1668,0)</f>
        <v>0</v>
      </c>
      <c r="D1668" s="1">
        <f>IF('Залишки в регіоні'!$B1668=Лист2!$D$1,'Залишки в регіоні'!$L1668,0)</f>
        <v>0</v>
      </c>
      <c r="E1668" s="1">
        <f>IF('Залишки в регіоні'!$B1668=Лист2!$E$1,'Залишки в регіоні'!$L1668,0)</f>
        <v>0</v>
      </c>
      <c r="F1668" s="1">
        <f>IF('Залишки в регіоні'!$B1668=Лист2!$F$1,'Залишки в регіоні'!$L1668,0)</f>
        <v>0</v>
      </c>
      <c r="G1668" s="1">
        <f>IF('Залишки в регіоні'!$B1668=Лист2!$G$1,'Залишки в регіоні'!$L1668,0)</f>
        <v>0</v>
      </c>
      <c r="H1668" s="1">
        <f>IF('Залишки в регіоні'!$B1668=Лист2!$H$1,'Залишки в регіоні'!$L1668,0)</f>
        <v>0</v>
      </c>
      <c r="I1668" s="1">
        <f>IF('Залишки в регіоні'!$B1668=Лист2!$I$1,'Залишки в регіоні'!$L1668,0)</f>
        <v>0</v>
      </c>
      <c r="J1668" s="1">
        <f>IF('Залишки в регіоні'!$B1668=Лист2!$J$1,'Залишки в регіоні'!$L1668,0)</f>
        <v>0</v>
      </c>
      <c r="K1668" s="1">
        <f>IF('[1]Залишки в регіоні'!$B1668=[1]Лист2!$K$1,'[1]Залишки в регіоні'!$L1668,0)</f>
        <v>0</v>
      </c>
      <c r="L1668" s="1">
        <f>IF('[1]Залишки в регіоні'!$B1668=[1]Лист2!$L$1,'[1]Залишки в регіоні'!$L1668,0)</f>
        <v>0</v>
      </c>
    </row>
    <row r="1669" spans="1:12" x14ac:dyDescent="0.2">
      <c r="A1669" s="1">
        <f>IF('Залишки в регіоні'!$B1669=Лист2!$A$1,'Залишки в регіоні'!$L1669,0)</f>
        <v>0</v>
      </c>
      <c r="B1669" s="1">
        <f>IF('Залишки в регіоні'!$B1669=Лист2!$B$1,'Залишки в регіоні'!$L1669,0)</f>
        <v>0</v>
      </c>
      <c r="C1669" s="1">
        <f>IF('Залишки в регіоні'!$B1669=Лист2!$C$1,'Залишки в регіоні'!$L1669,0)</f>
        <v>0</v>
      </c>
      <c r="D1669" s="1">
        <f>IF('Залишки в регіоні'!$B1669=Лист2!$D$1,'Залишки в регіоні'!$L1669,0)</f>
        <v>0</v>
      </c>
      <c r="E1669" s="1">
        <f>IF('Залишки в регіоні'!$B1669=Лист2!$E$1,'Залишки в регіоні'!$L1669,0)</f>
        <v>0</v>
      </c>
      <c r="F1669" s="1">
        <f>IF('Залишки в регіоні'!$B1669=Лист2!$F$1,'Залишки в регіоні'!$L1669,0)</f>
        <v>0</v>
      </c>
      <c r="G1669" s="1">
        <f>IF('Залишки в регіоні'!$B1669=Лист2!$G$1,'Залишки в регіоні'!$L1669,0)</f>
        <v>0</v>
      </c>
      <c r="H1669" s="1">
        <f>IF('Залишки в регіоні'!$B1669=Лист2!$H$1,'Залишки в регіоні'!$L1669,0)</f>
        <v>0</v>
      </c>
      <c r="I1669" s="1">
        <f>IF('Залишки в регіоні'!$B1669=Лист2!$I$1,'Залишки в регіоні'!$L1669,0)</f>
        <v>0</v>
      </c>
      <c r="J1669" s="1">
        <f>IF('Залишки в регіоні'!$B1669=Лист2!$J$1,'Залишки в регіоні'!$L1669,0)</f>
        <v>0</v>
      </c>
      <c r="K1669" s="1">
        <f>IF('[1]Залишки в регіоні'!$B1669=[1]Лист2!$K$1,'[1]Залишки в регіоні'!$L1669,0)</f>
        <v>0</v>
      </c>
      <c r="L1669" s="1">
        <f>IF('[1]Залишки в регіоні'!$B1669=[1]Лист2!$L$1,'[1]Залишки в регіоні'!$L1669,0)</f>
        <v>0</v>
      </c>
    </row>
    <row r="1670" spans="1:12" x14ac:dyDescent="0.2">
      <c r="A1670" s="1">
        <f>IF('Залишки в регіоні'!$B1670=Лист2!$A$1,'Залишки в регіоні'!$L1670,0)</f>
        <v>0</v>
      </c>
      <c r="B1670" s="1">
        <f>IF('Залишки в регіоні'!$B1670=Лист2!$B$1,'Залишки в регіоні'!$L1670,0)</f>
        <v>0</v>
      </c>
      <c r="C1670" s="1">
        <f>IF('Залишки в регіоні'!$B1670=Лист2!$C$1,'Залишки в регіоні'!$L1670,0)</f>
        <v>0</v>
      </c>
      <c r="D1670" s="1">
        <f>IF('Залишки в регіоні'!$B1670=Лист2!$D$1,'Залишки в регіоні'!$L1670,0)</f>
        <v>0</v>
      </c>
      <c r="E1670" s="1">
        <f>IF('Залишки в регіоні'!$B1670=Лист2!$E$1,'Залишки в регіоні'!$L1670,0)</f>
        <v>0</v>
      </c>
      <c r="F1670" s="1">
        <f>IF('Залишки в регіоні'!$B1670=Лист2!$F$1,'Залишки в регіоні'!$L1670,0)</f>
        <v>0</v>
      </c>
      <c r="G1670" s="1">
        <f>IF('Залишки в регіоні'!$B1670=Лист2!$G$1,'Залишки в регіоні'!$L1670,0)</f>
        <v>0</v>
      </c>
      <c r="H1670" s="1">
        <f>IF('Залишки в регіоні'!$B1670=Лист2!$H$1,'Залишки в регіоні'!$L1670,0)</f>
        <v>0</v>
      </c>
      <c r="I1670" s="1">
        <f>IF('Залишки в регіоні'!$B1670=Лист2!$I$1,'Залишки в регіоні'!$L1670,0)</f>
        <v>0</v>
      </c>
      <c r="J1670" s="1">
        <f>IF('Залишки в регіоні'!$B1670=Лист2!$J$1,'Залишки в регіоні'!$L1670,0)</f>
        <v>0</v>
      </c>
      <c r="K1670" s="1">
        <f>IF('[1]Залишки в регіоні'!$B1670=[1]Лист2!$K$1,'[1]Залишки в регіоні'!$L1670,0)</f>
        <v>0</v>
      </c>
      <c r="L1670" s="1">
        <f>IF('[1]Залишки в регіоні'!$B1670=[1]Лист2!$L$1,'[1]Залишки в регіоні'!$L1670,0)</f>
        <v>0</v>
      </c>
    </row>
    <row r="1671" spans="1:12" x14ac:dyDescent="0.2">
      <c r="A1671" s="1">
        <f>IF('Залишки в регіоні'!$B1671=Лист2!$A$1,'Залишки в регіоні'!$L1671,0)</f>
        <v>0</v>
      </c>
      <c r="B1671" s="1">
        <f>IF('Залишки в регіоні'!$B1671=Лист2!$B$1,'Залишки в регіоні'!$L1671,0)</f>
        <v>0</v>
      </c>
      <c r="C1671" s="1">
        <f>IF('Залишки в регіоні'!$B1671=Лист2!$C$1,'Залишки в регіоні'!$L1671,0)</f>
        <v>0</v>
      </c>
      <c r="D1671" s="1">
        <f>IF('Залишки в регіоні'!$B1671=Лист2!$D$1,'Залишки в регіоні'!$L1671,0)</f>
        <v>0</v>
      </c>
      <c r="E1671" s="1">
        <f>IF('Залишки в регіоні'!$B1671=Лист2!$E$1,'Залишки в регіоні'!$L1671,0)</f>
        <v>0</v>
      </c>
      <c r="F1671" s="1">
        <f>IF('Залишки в регіоні'!$B1671=Лист2!$F$1,'Залишки в регіоні'!$L1671,0)</f>
        <v>0</v>
      </c>
      <c r="G1671" s="1">
        <f>IF('Залишки в регіоні'!$B1671=Лист2!$G$1,'Залишки в регіоні'!$L1671,0)</f>
        <v>0</v>
      </c>
      <c r="H1671" s="1">
        <f>IF('Залишки в регіоні'!$B1671=Лист2!$H$1,'Залишки в регіоні'!$L1671,0)</f>
        <v>0</v>
      </c>
      <c r="I1671" s="1">
        <f>IF('Залишки в регіоні'!$B1671=Лист2!$I$1,'Залишки в регіоні'!$L1671,0)</f>
        <v>0</v>
      </c>
      <c r="J1671" s="1">
        <f>IF('Залишки в регіоні'!$B1671=Лист2!$J$1,'Залишки в регіоні'!$L1671,0)</f>
        <v>0</v>
      </c>
      <c r="K1671" s="1">
        <f>IF('[1]Залишки в регіоні'!$B1671=[1]Лист2!$K$1,'[1]Залишки в регіоні'!$L1671,0)</f>
        <v>0</v>
      </c>
      <c r="L1671" s="1">
        <f>IF('[1]Залишки в регіоні'!$B1671=[1]Лист2!$L$1,'[1]Залишки в регіоні'!$L1671,0)</f>
        <v>0</v>
      </c>
    </row>
    <row r="1672" spans="1:12" x14ac:dyDescent="0.2">
      <c r="A1672" s="1">
        <f>IF('Залишки в регіоні'!$B1672=Лист2!$A$1,'Залишки в регіоні'!$L1672,0)</f>
        <v>0</v>
      </c>
      <c r="B1672" s="1">
        <f>IF('Залишки в регіоні'!$B1672=Лист2!$B$1,'Залишки в регіоні'!$L1672,0)</f>
        <v>0</v>
      </c>
      <c r="C1672" s="1">
        <f>IF('Залишки в регіоні'!$B1672=Лист2!$C$1,'Залишки в регіоні'!$L1672,0)</f>
        <v>0</v>
      </c>
      <c r="D1672" s="1">
        <f>IF('Залишки в регіоні'!$B1672=Лист2!$D$1,'Залишки в регіоні'!$L1672,0)</f>
        <v>0</v>
      </c>
      <c r="E1672" s="1">
        <f>IF('Залишки в регіоні'!$B1672=Лист2!$E$1,'Залишки в регіоні'!$L1672,0)</f>
        <v>0</v>
      </c>
      <c r="F1672" s="1">
        <f>IF('Залишки в регіоні'!$B1672=Лист2!$F$1,'Залишки в регіоні'!$L1672,0)</f>
        <v>0</v>
      </c>
      <c r="G1672" s="1">
        <f>IF('Залишки в регіоні'!$B1672=Лист2!$G$1,'Залишки в регіоні'!$L1672,0)</f>
        <v>0</v>
      </c>
      <c r="H1672" s="1">
        <f>IF('Залишки в регіоні'!$B1672=Лист2!$H$1,'Залишки в регіоні'!$L1672,0)</f>
        <v>0</v>
      </c>
      <c r="I1672" s="1">
        <f>IF('Залишки в регіоні'!$B1672=Лист2!$I$1,'Залишки в регіоні'!$L1672,0)</f>
        <v>0</v>
      </c>
      <c r="J1672" s="1">
        <f>IF('Залишки в регіоні'!$B1672=Лист2!$J$1,'Залишки в регіоні'!$L1672,0)</f>
        <v>0</v>
      </c>
      <c r="K1672" s="1">
        <f>IF('[1]Залишки в регіоні'!$B1672=[1]Лист2!$K$1,'[1]Залишки в регіоні'!$L1672,0)</f>
        <v>0</v>
      </c>
      <c r="L1672" s="1">
        <f>IF('[1]Залишки в регіоні'!$B1672=[1]Лист2!$L$1,'[1]Залишки в регіоні'!$L1672,0)</f>
        <v>0</v>
      </c>
    </row>
    <row r="1673" spans="1:12" x14ac:dyDescent="0.2">
      <c r="A1673" s="1">
        <f>IF('Залишки в регіоні'!$B1673=Лист2!$A$1,'Залишки в регіоні'!$L1673,0)</f>
        <v>0</v>
      </c>
      <c r="B1673" s="1">
        <f>IF('Залишки в регіоні'!$B1673=Лист2!$B$1,'Залишки в регіоні'!$L1673,0)</f>
        <v>0</v>
      </c>
      <c r="C1673" s="1">
        <f>IF('Залишки в регіоні'!$B1673=Лист2!$C$1,'Залишки в регіоні'!$L1673,0)</f>
        <v>0</v>
      </c>
      <c r="D1673" s="1">
        <f>IF('Залишки в регіоні'!$B1673=Лист2!$D$1,'Залишки в регіоні'!$L1673,0)</f>
        <v>0</v>
      </c>
      <c r="E1673" s="1">
        <f>IF('Залишки в регіоні'!$B1673=Лист2!$E$1,'Залишки в регіоні'!$L1673,0)</f>
        <v>0</v>
      </c>
      <c r="F1673" s="1">
        <f>IF('Залишки в регіоні'!$B1673=Лист2!$F$1,'Залишки в регіоні'!$L1673,0)</f>
        <v>0</v>
      </c>
      <c r="G1673" s="1">
        <f>IF('Залишки в регіоні'!$B1673=Лист2!$G$1,'Залишки в регіоні'!$L1673,0)</f>
        <v>0</v>
      </c>
      <c r="H1673" s="1">
        <f>IF('Залишки в регіоні'!$B1673=Лист2!$H$1,'Залишки в регіоні'!$L1673,0)</f>
        <v>0</v>
      </c>
      <c r="I1673" s="1">
        <f>IF('Залишки в регіоні'!$B1673=Лист2!$I$1,'Залишки в регіоні'!$L1673,0)</f>
        <v>0</v>
      </c>
      <c r="J1673" s="1">
        <f>IF('Залишки в регіоні'!$B1673=Лист2!$J$1,'Залишки в регіоні'!$L1673,0)</f>
        <v>0</v>
      </c>
      <c r="K1673" s="1">
        <f>IF('[1]Залишки в регіоні'!$B1673=[1]Лист2!$K$1,'[1]Залишки в регіоні'!$L1673,0)</f>
        <v>0</v>
      </c>
      <c r="L1673" s="1">
        <f>IF('[1]Залишки в регіоні'!$B1673=[1]Лист2!$L$1,'[1]Залишки в регіоні'!$L1673,0)</f>
        <v>0</v>
      </c>
    </row>
    <row r="1674" spans="1:12" x14ac:dyDescent="0.2">
      <c r="A1674" s="1">
        <f>IF('Залишки в регіоні'!$B1674=Лист2!$A$1,'Залишки в регіоні'!$L1674,0)</f>
        <v>0</v>
      </c>
      <c r="B1674" s="1">
        <f>IF('Залишки в регіоні'!$B1674=Лист2!$B$1,'Залишки в регіоні'!$L1674,0)</f>
        <v>0</v>
      </c>
      <c r="C1674" s="1">
        <f>IF('Залишки в регіоні'!$B1674=Лист2!$C$1,'Залишки в регіоні'!$L1674,0)</f>
        <v>0</v>
      </c>
      <c r="D1674" s="1">
        <f>IF('Залишки в регіоні'!$B1674=Лист2!$D$1,'Залишки в регіоні'!$L1674,0)</f>
        <v>0</v>
      </c>
      <c r="E1674" s="1">
        <f>IF('Залишки в регіоні'!$B1674=Лист2!$E$1,'Залишки в регіоні'!$L1674,0)</f>
        <v>0</v>
      </c>
      <c r="F1674" s="1">
        <f>IF('Залишки в регіоні'!$B1674=Лист2!$F$1,'Залишки в регіоні'!$L1674,0)</f>
        <v>0</v>
      </c>
      <c r="G1674" s="1">
        <f>IF('Залишки в регіоні'!$B1674=Лист2!$G$1,'Залишки в регіоні'!$L1674,0)</f>
        <v>0</v>
      </c>
      <c r="H1674" s="1">
        <f>IF('Залишки в регіоні'!$B1674=Лист2!$H$1,'Залишки в регіоні'!$L1674,0)</f>
        <v>0</v>
      </c>
      <c r="I1674" s="1">
        <f>IF('Залишки в регіоні'!$B1674=Лист2!$I$1,'Залишки в регіоні'!$L1674,0)</f>
        <v>0</v>
      </c>
      <c r="J1674" s="1">
        <f>IF('Залишки в регіоні'!$B1674=Лист2!$J$1,'Залишки в регіоні'!$L1674,0)</f>
        <v>0</v>
      </c>
      <c r="K1674" s="1">
        <f>IF('[1]Залишки в регіоні'!$B1674=[1]Лист2!$K$1,'[1]Залишки в регіоні'!$L1674,0)</f>
        <v>0</v>
      </c>
      <c r="L1674" s="1">
        <f>IF('[1]Залишки в регіоні'!$B1674=[1]Лист2!$L$1,'[1]Залишки в регіоні'!$L1674,0)</f>
        <v>0</v>
      </c>
    </row>
    <row r="1675" spans="1:12" x14ac:dyDescent="0.2">
      <c r="A1675" s="1">
        <f>IF('Залишки в регіоні'!$B1675=Лист2!$A$1,'Залишки в регіоні'!$L1675,0)</f>
        <v>0</v>
      </c>
      <c r="B1675" s="1">
        <f>IF('Залишки в регіоні'!$B1675=Лист2!$B$1,'Залишки в регіоні'!$L1675,0)</f>
        <v>0</v>
      </c>
      <c r="C1675" s="1">
        <f>IF('Залишки в регіоні'!$B1675=Лист2!$C$1,'Залишки в регіоні'!$L1675,0)</f>
        <v>0</v>
      </c>
      <c r="D1675" s="1">
        <f>IF('Залишки в регіоні'!$B1675=Лист2!$D$1,'Залишки в регіоні'!$L1675,0)</f>
        <v>0</v>
      </c>
      <c r="E1675" s="1">
        <f>IF('Залишки в регіоні'!$B1675=Лист2!$E$1,'Залишки в регіоні'!$L1675,0)</f>
        <v>0</v>
      </c>
      <c r="F1675" s="1">
        <f>IF('Залишки в регіоні'!$B1675=Лист2!$F$1,'Залишки в регіоні'!$L1675,0)</f>
        <v>0</v>
      </c>
      <c r="G1675" s="1">
        <f>IF('Залишки в регіоні'!$B1675=Лист2!$G$1,'Залишки в регіоні'!$L1675,0)</f>
        <v>0</v>
      </c>
      <c r="H1675" s="1">
        <f>IF('Залишки в регіоні'!$B1675=Лист2!$H$1,'Залишки в регіоні'!$L1675,0)</f>
        <v>0</v>
      </c>
      <c r="I1675" s="1">
        <f>IF('Залишки в регіоні'!$B1675=Лист2!$I$1,'Залишки в регіоні'!$L1675,0)</f>
        <v>0</v>
      </c>
      <c r="J1675" s="1">
        <f>IF('Залишки в регіоні'!$B1675=Лист2!$J$1,'Залишки в регіоні'!$L1675,0)</f>
        <v>0</v>
      </c>
      <c r="K1675" s="1">
        <f>IF('[1]Залишки в регіоні'!$B1675=[1]Лист2!$K$1,'[1]Залишки в регіоні'!$L1675,0)</f>
        <v>0</v>
      </c>
      <c r="L1675" s="1">
        <f>IF('[1]Залишки в регіоні'!$B1675=[1]Лист2!$L$1,'[1]Залишки в регіоні'!$L1675,0)</f>
        <v>0</v>
      </c>
    </row>
    <row r="1676" spans="1:12" x14ac:dyDescent="0.2">
      <c r="A1676" s="1">
        <f>IF('Залишки в регіоні'!$B1676=Лист2!$A$1,'Залишки в регіоні'!$L1676,0)</f>
        <v>0</v>
      </c>
      <c r="B1676" s="1">
        <f>IF('Залишки в регіоні'!$B1676=Лист2!$B$1,'Залишки в регіоні'!$L1676,0)</f>
        <v>0</v>
      </c>
      <c r="C1676" s="1">
        <f>IF('Залишки в регіоні'!$B1676=Лист2!$C$1,'Залишки в регіоні'!$L1676,0)</f>
        <v>0</v>
      </c>
      <c r="D1676" s="1">
        <f>IF('Залишки в регіоні'!$B1676=Лист2!$D$1,'Залишки в регіоні'!$L1676,0)</f>
        <v>0</v>
      </c>
      <c r="E1676" s="1">
        <f>IF('Залишки в регіоні'!$B1676=Лист2!$E$1,'Залишки в регіоні'!$L1676,0)</f>
        <v>0</v>
      </c>
      <c r="F1676" s="1">
        <f>IF('Залишки в регіоні'!$B1676=Лист2!$F$1,'Залишки в регіоні'!$L1676,0)</f>
        <v>0</v>
      </c>
      <c r="G1676" s="1">
        <f>IF('Залишки в регіоні'!$B1676=Лист2!$G$1,'Залишки в регіоні'!$L1676,0)</f>
        <v>0</v>
      </c>
      <c r="H1676" s="1">
        <f>IF('Залишки в регіоні'!$B1676=Лист2!$H$1,'Залишки в регіоні'!$L1676,0)</f>
        <v>0</v>
      </c>
      <c r="I1676" s="1">
        <f>IF('Залишки в регіоні'!$B1676=Лист2!$I$1,'Залишки в регіоні'!$L1676,0)</f>
        <v>0</v>
      </c>
      <c r="J1676" s="1">
        <f>IF('Залишки в регіоні'!$B1676=Лист2!$J$1,'Залишки в регіоні'!$L1676,0)</f>
        <v>0</v>
      </c>
      <c r="K1676" s="1">
        <f>IF('[1]Залишки в регіоні'!$B1676=[1]Лист2!$K$1,'[1]Залишки в регіоні'!$L1676,0)</f>
        <v>0</v>
      </c>
      <c r="L1676" s="1">
        <f>IF('[1]Залишки в регіоні'!$B1676=[1]Лист2!$L$1,'[1]Залишки в регіоні'!$L1676,0)</f>
        <v>0</v>
      </c>
    </row>
    <row r="1677" spans="1:12" x14ac:dyDescent="0.2">
      <c r="A1677" s="1">
        <f>IF('Залишки в регіоні'!$B1677=Лист2!$A$1,'Залишки в регіоні'!$L1677,0)</f>
        <v>0</v>
      </c>
      <c r="B1677" s="1">
        <f>IF('Залишки в регіоні'!$B1677=Лист2!$B$1,'Залишки в регіоні'!$L1677,0)</f>
        <v>0</v>
      </c>
      <c r="C1677" s="1">
        <f>IF('Залишки в регіоні'!$B1677=Лист2!$C$1,'Залишки в регіоні'!$L1677,0)</f>
        <v>0</v>
      </c>
      <c r="D1677" s="1">
        <f>IF('Залишки в регіоні'!$B1677=Лист2!$D$1,'Залишки в регіоні'!$L1677,0)</f>
        <v>0</v>
      </c>
      <c r="E1677" s="1">
        <f>IF('Залишки в регіоні'!$B1677=Лист2!$E$1,'Залишки в регіоні'!$L1677,0)</f>
        <v>0</v>
      </c>
      <c r="F1677" s="1">
        <f>IF('Залишки в регіоні'!$B1677=Лист2!$F$1,'Залишки в регіоні'!$L1677,0)</f>
        <v>0</v>
      </c>
      <c r="G1677" s="1">
        <f>IF('Залишки в регіоні'!$B1677=Лист2!$G$1,'Залишки в регіоні'!$L1677,0)</f>
        <v>0</v>
      </c>
      <c r="H1677" s="1">
        <f>IF('Залишки в регіоні'!$B1677=Лист2!$H$1,'Залишки в регіоні'!$L1677,0)</f>
        <v>0</v>
      </c>
      <c r="I1677" s="1">
        <f>IF('Залишки в регіоні'!$B1677=Лист2!$I$1,'Залишки в регіоні'!$L1677,0)</f>
        <v>0</v>
      </c>
      <c r="J1677" s="1">
        <f>IF('Залишки в регіоні'!$B1677=Лист2!$J$1,'Залишки в регіоні'!$L1677,0)</f>
        <v>0</v>
      </c>
      <c r="K1677" s="1">
        <f>IF('[1]Залишки в регіоні'!$B1677=[1]Лист2!$K$1,'[1]Залишки в регіоні'!$L1677,0)</f>
        <v>0</v>
      </c>
      <c r="L1677" s="1">
        <f>IF('[1]Залишки в регіоні'!$B1677=[1]Лист2!$L$1,'[1]Залишки в регіоні'!$L1677,0)</f>
        <v>0</v>
      </c>
    </row>
    <row r="1678" spans="1:12" x14ac:dyDescent="0.2">
      <c r="A1678" s="1">
        <f>IF('Залишки в регіоні'!$B1678=Лист2!$A$1,'Залишки в регіоні'!$L1678,0)</f>
        <v>0</v>
      </c>
      <c r="B1678" s="1">
        <f>IF('Залишки в регіоні'!$B1678=Лист2!$B$1,'Залишки в регіоні'!$L1678,0)</f>
        <v>0</v>
      </c>
      <c r="C1678" s="1">
        <f>IF('Залишки в регіоні'!$B1678=Лист2!$C$1,'Залишки в регіоні'!$L1678,0)</f>
        <v>0</v>
      </c>
      <c r="D1678" s="1">
        <f>IF('Залишки в регіоні'!$B1678=Лист2!$D$1,'Залишки в регіоні'!$L1678,0)</f>
        <v>0</v>
      </c>
      <c r="E1678" s="1">
        <f>IF('Залишки в регіоні'!$B1678=Лист2!$E$1,'Залишки в регіоні'!$L1678,0)</f>
        <v>0</v>
      </c>
      <c r="F1678" s="1">
        <f>IF('Залишки в регіоні'!$B1678=Лист2!$F$1,'Залишки в регіоні'!$L1678,0)</f>
        <v>0</v>
      </c>
      <c r="G1678" s="1">
        <f>IF('Залишки в регіоні'!$B1678=Лист2!$G$1,'Залишки в регіоні'!$L1678,0)</f>
        <v>0</v>
      </c>
      <c r="H1678" s="1">
        <f>IF('Залишки в регіоні'!$B1678=Лист2!$H$1,'Залишки в регіоні'!$L1678,0)</f>
        <v>0</v>
      </c>
      <c r="I1678" s="1">
        <f>IF('Залишки в регіоні'!$B1678=Лист2!$I$1,'Залишки в регіоні'!$L1678,0)</f>
        <v>0</v>
      </c>
      <c r="J1678" s="1">
        <f>IF('Залишки в регіоні'!$B1678=Лист2!$J$1,'Залишки в регіоні'!$L1678,0)</f>
        <v>0</v>
      </c>
      <c r="K1678" s="1">
        <f>IF('[1]Залишки в регіоні'!$B1678=[1]Лист2!$K$1,'[1]Залишки в регіоні'!$L1678,0)</f>
        <v>0</v>
      </c>
      <c r="L1678" s="1">
        <f>IF('[1]Залишки в регіоні'!$B1678=[1]Лист2!$L$1,'[1]Залишки в регіоні'!$L1678,0)</f>
        <v>0</v>
      </c>
    </row>
    <row r="1679" spans="1:12" x14ac:dyDescent="0.2">
      <c r="A1679" s="1">
        <f>IF('Залишки в регіоні'!$B1679=Лист2!$A$1,'Залишки в регіоні'!$L1679,0)</f>
        <v>0</v>
      </c>
      <c r="B1679" s="1">
        <f>IF('Залишки в регіоні'!$B1679=Лист2!$B$1,'Залишки в регіоні'!$L1679,0)</f>
        <v>0</v>
      </c>
      <c r="C1679" s="1">
        <f>IF('Залишки в регіоні'!$B1679=Лист2!$C$1,'Залишки в регіоні'!$L1679,0)</f>
        <v>0</v>
      </c>
      <c r="D1679" s="1">
        <f>IF('Залишки в регіоні'!$B1679=Лист2!$D$1,'Залишки в регіоні'!$L1679,0)</f>
        <v>0</v>
      </c>
      <c r="E1679" s="1">
        <f>IF('Залишки в регіоні'!$B1679=Лист2!$E$1,'Залишки в регіоні'!$L1679,0)</f>
        <v>0</v>
      </c>
      <c r="F1679" s="1">
        <f>IF('Залишки в регіоні'!$B1679=Лист2!$F$1,'Залишки в регіоні'!$L1679,0)</f>
        <v>0</v>
      </c>
      <c r="G1679" s="1">
        <f>IF('Залишки в регіоні'!$B1679=Лист2!$G$1,'Залишки в регіоні'!$L1679,0)</f>
        <v>0</v>
      </c>
      <c r="H1679" s="1">
        <f>IF('Залишки в регіоні'!$B1679=Лист2!$H$1,'Залишки в регіоні'!$L1679,0)</f>
        <v>0</v>
      </c>
      <c r="I1679" s="1">
        <f>IF('Залишки в регіоні'!$B1679=Лист2!$I$1,'Залишки в регіоні'!$L1679,0)</f>
        <v>0</v>
      </c>
      <c r="J1679" s="1">
        <f>IF('Залишки в регіоні'!$B1679=Лист2!$J$1,'Залишки в регіоні'!$L1679,0)</f>
        <v>0</v>
      </c>
      <c r="K1679" s="1">
        <f>IF('[1]Залишки в регіоні'!$B1679=[1]Лист2!$K$1,'[1]Залишки в регіоні'!$L1679,0)</f>
        <v>0</v>
      </c>
      <c r="L1679" s="1">
        <f>IF('[1]Залишки в регіоні'!$B1679=[1]Лист2!$L$1,'[1]Залишки в регіоні'!$L1679,0)</f>
        <v>0</v>
      </c>
    </row>
    <row r="1680" spans="1:12" x14ac:dyDescent="0.2">
      <c r="A1680" s="1">
        <f>IF('Залишки в регіоні'!$B1680=Лист2!$A$1,'Залишки в регіоні'!$L1680,0)</f>
        <v>0</v>
      </c>
      <c r="B1680" s="1">
        <f>IF('Залишки в регіоні'!$B1680=Лист2!$B$1,'Залишки в регіоні'!$L1680,0)</f>
        <v>0</v>
      </c>
      <c r="C1680" s="1">
        <f>IF('Залишки в регіоні'!$B1680=Лист2!$C$1,'Залишки в регіоні'!$L1680,0)</f>
        <v>0</v>
      </c>
      <c r="D1680" s="1">
        <f>IF('Залишки в регіоні'!$B1680=Лист2!$D$1,'Залишки в регіоні'!$L1680,0)</f>
        <v>0</v>
      </c>
      <c r="E1680" s="1">
        <f>IF('Залишки в регіоні'!$B1680=Лист2!$E$1,'Залишки в регіоні'!$L1680,0)</f>
        <v>0</v>
      </c>
      <c r="F1680" s="1">
        <f>IF('Залишки в регіоні'!$B1680=Лист2!$F$1,'Залишки в регіоні'!$L1680,0)</f>
        <v>0</v>
      </c>
      <c r="G1680" s="1">
        <f>IF('Залишки в регіоні'!$B1680=Лист2!$G$1,'Залишки в регіоні'!$L1680,0)</f>
        <v>0</v>
      </c>
      <c r="H1680" s="1">
        <f>IF('Залишки в регіоні'!$B1680=Лист2!$H$1,'Залишки в регіоні'!$L1680,0)</f>
        <v>0</v>
      </c>
      <c r="I1680" s="1">
        <f>IF('Залишки в регіоні'!$B1680=Лист2!$I$1,'Залишки в регіоні'!$L1680,0)</f>
        <v>0</v>
      </c>
      <c r="J1680" s="1">
        <f>IF('Залишки в регіоні'!$B1680=Лист2!$J$1,'Залишки в регіоні'!$L1680,0)</f>
        <v>0</v>
      </c>
      <c r="K1680" s="1">
        <f>IF('[1]Залишки в регіоні'!$B1680=[1]Лист2!$K$1,'[1]Залишки в регіоні'!$L1680,0)</f>
        <v>0</v>
      </c>
      <c r="L1680" s="1">
        <f>IF('[1]Залишки в регіоні'!$B1680=[1]Лист2!$L$1,'[1]Залишки в регіоні'!$L1680,0)</f>
        <v>0</v>
      </c>
    </row>
    <row r="1681" spans="1:12" x14ac:dyDescent="0.2">
      <c r="A1681" s="1">
        <f>IF('Залишки в регіоні'!$B1681=Лист2!$A$1,'Залишки в регіоні'!$L1681,0)</f>
        <v>0</v>
      </c>
      <c r="B1681" s="1">
        <f>IF('Залишки в регіоні'!$B1681=Лист2!$B$1,'Залишки в регіоні'!$L1681,0)</f>
        <v>0</v>
      </c>
      <c r="C1681" s="1">
        <f>IF('Залишки в регіоні'!$B1681=Лист2!$C$1,'Залишки в регіоні'!$L1681,0)</f>
        <v>0</v>
      </c>
      <c r="D1681" s="1">
        <f>IF('Залишки в регіоні'!$B1681=Лист2!$D$1,'Залишки в регіоні'!$L1681,0)</f>
        <v>0</v>
      </c>
      <c r="E1681" s="1">
        <f>IF('Залишки в регіоні'!$B1681=Лист2!$E$1,'Залишки в регіоні'!$L1681,0)</f>
        <v>0</v>
      </c>
      <c r="F1681" s="1">
        <f>IF('Залишки в регіоні'!$B1681=Лист2!$F$1,'Залишки в регіоні'!$L1681,0)</f>
        <v>0</v>
      </c>
      <c r="G1681" s="1">
        <f>IF('Залишки в регіоні'!$B1681=Лист2!$G$1,'Залишки в регіоні'!$L1681,0)</f>
        <v>0</v>
      </c>
      <c r="H1681" s="1">
        <f>IF('Залишки в регіоні'!$B1681=Лист2!$H$1,'Залишки в регіоні'!$L1681,0)</f>
        <v>0</v>
      </c>
      <c r="I1681" s="1">
        <f>IF('Залишки в регіоні'!$B1681=Лист2!$I$1,'Залишки в регіоні'!$L1681,0)</f>
        <v>0</v>
      </c>
      <c r="J1681" s="1">
        <f>IF('Залишки в регіоні'!$B1681=Лист2!$J$1,'Залишки в регіоні'!$L1681,0)</f>
        <v>0</v>
      </c>
      <c r="K1681" s="1">
        <f>IF('[1]Залишки в регіоні'!$B1681=[1]Лист2!$K$1,'[1]Залишки в регіоні'!$L1681,0)</f>
        <v>0</v>
      </c>
      <c r="L1681" s="1">
        <f>IF('[1]Залишки в регіоні'!$B1681=[1]Лист2!$L$1,'[1]Залишки в регіоні'!$L1681,0)</f>
        <v>0</v>
      </c>
    </row>
    <row r="1682" spans="1:12" x14ac:dyDescent="0.2">
      <c r="A1682" s="1">
        <f>IF('Залишки в регіоні'!$B1682=Лист2!$A$1,'Залишки в регіоні'!$L1682,0)</f>
        <v>0</v>
      </c>
      <c r="B1682" s="1">
        <f>IF('Залишки в регіоні'!$B1682=Лист2!$B$1,'Залишки в регіоні'!$L1682,0)</f>
        <v>0</v>
      </c>
      <c r="C1682" s="1">
        <f>IF('Залишки в регіоні'!$B1682=Лист2!$C$1,'Залишки в регіоні'!$L1682,0)</f>
        <v>0</v>
      </c>
      <c r="D1682" s="1">
        <f>IF('Залишки в регіоні'!$B1682=Лист2!$D$1,'Залишки в регіоні'!$L1682,0)</f>
        <v>0</v>
      </c>
      <c r="E1682" s="1">
        <f>IF('Залишки в регіоні'!$B1682=Лист2!$E$1,'Залишки в регіоні'!$L1682,0)</f>
        <v>0</v>
      </c>
      <c r="F1682" s="1">
        <f>IF('Залишки в регіоні'!$B1682=Лист2!$F$1,'Залишки в регіоні'!$L1682,0)</f>
        <v>0</v>
      </c>
      <c r="G1682" s="1">
        <f>IF('Залишки в регіоні'!$B1682=Лист2!$G$1,'Залишки в регіоні'!$L1682,0)</f>
        <v>0</v>
      </c>
      <c r="H1682" s="1">
        <f>IF('Залишки в регіоні'!$B1682=Лист2!$H$1,'Залишки в регіоні'!$L1682,0)</f>
        <v>0</v>
      </c>
      <c r="I1682" s="1">
        <f>IF('Залишки в регіоні'!$B1682=Лист2!$I$1,'Залишки в регіоні'!$L1682,0)</f>
        <v>0</v>
      </c>
      <c r="J1682" s="1">
        <f>IF('Залишки в регіоні'!$B1682=Лист2!$J$1,'Залишки в регіоні'!$L1682,0)</f>
        <v>0</v>
      </c>
      <c r="K1682" s="1">
        <f>IF('[1]Залишки в регіоні'!$B1682=[1]Лист2!$K$1,'[1]Залишки в регіоні'!$L1682,0)</f>
        <v>0</v>
      </c>
      <c r="L1682" s="1">
        <f>IF('[1]Залишки в регіоні'!$B1682=[1]Лист2!$L$1,'[1]Залишки в регіоні'!$L1682,0)</f>
        <v>0</v>
      </c>
    </row>
    <row r="1683" spans="1:12" x14ac:dyDescent="0.2">
      <c r="A1683" s="1">
        <f>IF('Залишки в регіоні'!$B1683=Лист2!$A$1,'Залишки в регіоні'!$L1683,0)</f>
        <v>0</v>
      </c>
      <c r="B1683" s="1">
        <f>IF('Залишки в регіоні'!$B1683=Лист2!$B$1,'Залишки в регіоні'!$L1683,0)</f>
        <v>0</v>
      </c>
      <c r="C1683" s="1">
        <f>IF('Залишки в регіоні'!$B1683=Лист2!$C$1,'Залишки в регіоні'!$L1683,0)</f>
        <v>0</v>
      </c>
      <c r="D1683" s="1">
        <f>IF('Залишки в регіоні'!$B1683=Лист2!$D$1,'Залишки в регіоні'!$L1683,0)</f>
        <v>0</v>
      </c>
      <c r="E1683" s="1">
        <f>IF('Залишки в регіоні'!$B1683=Лист2!$E$1,'Залишки в регіоні'!$L1683,0)</f>
        <v>0</v>
      </c>
      <c r="F1683" s="1">
        <f>IF('Залишки в регіоні'!$B1683=Лист2!$F$1,'Залишки в регіоні'!$L1683,0)</f>
        <v>0</v>
      </c>
      <c r="G1683" s="1">
        <f>IF('Залишки в регіоні'!$B1683=Лист2!$G$1,'Залишки в регіоні'!$L1683,0)</f>
        <v>0</v>
      </c>
      <c r="H1683" s="1">
        <f>IF('Залишки в регіоні'!$B1683=Лист2!$H$1,'Залишки в регіоні'!$L1683,0)</f>
        <v>0</v>
      </c>
      <c r="I1683" s="1">
        <f>IF('Залишки в регіоні'!$B1683=Лист2!$I$1,'Залишки в регіоні'!$L1683,0)</f>
        <v>0</v>
      </c>
      <c r="J1683" s="1">
        <f>IF('Залишки в регіоні'!$B1683=Лист2!$J$1,'Залишки в регіоні'!$L1683,0)</f>
        <v>0</v>
      </c>
      <c r="K1683" s="1">
        <f>IF('[1]Залишки в регіоні'!$B1683=[1]Лист2!$K$1,'[1]Залишки в регіоні'!$L1683,0)</f>
        <v>0</v>
      </c>
      <c r="L1683" s="1">
        <f>IF('[1]Залишки в регіоні'!$B1683=[1]Лист2!$L$1,'[1]Залишки в регіоні'!$L1683,0)</f>
        <v>0</v>
      </c>
    </row>
    <row r="1684" spans="1:12" x14ac:dyDescent="0.2">
      <c r="A1684" s="1">
        <f>IF('Залишки в регіоні'!$B1684=Лист2!$A$1,'Залишки в регіоні'!$L1684,0)</f>
        <v>0</v>
      </c>
      <c r="B1684" s="1">
        <f>IF('Залишки в регіоні'!$B1684=Лист2!$B$1,'Залишки в регіоні'!$L1684,0)</f>
        <v>0</v>
      </c>
      <c r="C1684" s="1">
        <f>IF('Залишки в регіоні'!$B1684=Лист2!$C$1,'Залишки в регіоні'!$L1684,0)</f>
        <v>0</v>
      </c>
      <c r="D1684" s="1">
        <f>IF('Залишки в регіоні'!$B1684=Лист2!$D$1,'Залишки в регіоні'!$L1684,0)</f>
        <v>0</v>
      </c>
      <c r="E1684" s="1">
        <f>IF('Залишки в регіоні'!$B1684=Лист2!$E$1,'Залишки в регіоні'!$L1684,0)</f>
        <v>0</v>
      </c>
      <c r="F1684" s="1">
        <f>IF('Залишки в регіоні'!$B1684=Лист2!$F$1,'Залишки в регіоні'!$L1684,0)</f>
        <v>0</v>
      </c>
      <c r="G1684" s="1">
        <f>IF('Залишки в регіоні'!$B1684=Лист2!$G$1,'Залишки в регіоні'!$L1684,0)</f>
        <v>0</v>
      </c>
      <c r="H1684" s="1">
        <f>IF('Залишки в регіоні'!$B1684=Лист2!$H$1,'Залишки в регіоні'!$L1684,0)</f>
        <v>0</v>
      </c>
      <c r="I1684" s="1">
        <f>IF('Залишки в регіоні'!$B1684=Лист2!$I$1,'Залишки в регіоні'!$L1684,0)</f>
        <v>0</v>
      </c>
      <c r="J1684" s="1">
        <f>IF('Залишки в регіоні'!$B1684=Лист2!$J$1,'Залишки в регіоні'!$L1684,0)</f>
        <v>0</v>
      </c>
      <c r="K1684" s="1">
        <f>IF('[1]Залишки в регіоні'!$B1684=[1]Лист2!$K$1,'[1]Залишки в регіоні'!$L1684,0)</f>
        <v>0</v>
      </c>
      <c r="L1684" s="1">
        <f>IF('[1]Залишки в регіоні'!$B1684=[1]Лист2!$L$1,'[1]Залишки в регіоні'!$L1684,0)</f>
        <v>0</v>
      </c>
    </row>
    <row r="1685" spans="1:12" x14ac:dyDescent="0.2">
      <c r="A1685" s="1">
        <f>IF('Залишки в регіоні'!$B1685=Лист2!$A$1,'Залишки в регіоні'!$L1685,0)</f>
        <v>0</v>
      </c>
      <c r="B1685" s="1">
        <f>IF('Залишки в регіоні'!$B1685=Лист2!$B$1,'Залишки в регіоні'!$L1685,0)</f>
        <v>0</v>
      </c>
      <c r="C1685" s="1">
        <f>IF('Залишки в регіоні'!$B1685=Лист2!$C$1,'Залишки в регіоні'!$L1685,0)</f>
        <v>0</v>
      </c>
      <c r="D1685" s="1">
        <f>IF('Залишки в регіоні'!$B1685=Лист2!$D$1,'Залишки в регіоні'!$L1685,0)</f>
        <v>0</v>
      </c>
      <c r="E1685" s="1">
        <f>IF('Залишки в регіоні'!$B1685=Лист2!$E$1,'Залишки в регіоні'!$L1685,0)</f>
        <v>0</v>
      </c>
      <c r="F1685" s="1">
        <f>IF('Залишки в регіоні'!$B1685=Лист2!$F$1,'Залишки в регіоні'!$L1685,0)</f>
        <v>0</v>
      </c>
      <c r="G1685" s="1">
        <f>IF('Залишки в регіоні'!$B1685=Лист2!$G$1,'Залишки в регіоні'!$L1685,0)</f>
        <v>0</v>
      </c>
      <c r="H1685" s="1">
        <f>IF('Залишки в регіоні'!$B1685=Лист2!$H$1,'Залишки в регіоні'!$L1685,0)</f>
        <v>0</v>
      </c>
      <c r="I1685" s="1">
        <f>IF('Залишки в регіоні'!$B1685=Лист2!$I$1,'Залишки в регіоні'!$L1685,0)</f>
        <v>0</v>
      </c>
      <c r="J1685" s="1">
        <f>IF('Залишки в регіоні'!$B1685=Лист2!$J$1,'Залишки в регіоні'!$L1685,0)</f>
        <v>0</v>
      </c>
      <c r="K1685" s="1">
        <f>IF('[1]Залишки в регіоні'!$B1685=[1]Лист2!$K$1,'[1]Залишки в регіоні'!$L1685,0)</f>
        <v>0</v>
      </c>
      <c r="L1685" s="1">
        <f>IF('[1]Залишки в регіоні'!$B1685=[1]Лист2!$L$1,'[1]Залишки в регіоні'!$L1685,0)</f>
        <v>0</v>
      </c>
    </row>
    <row r="1686" spans="1:12" x14ac:dyDescent="0.2">
      <c r="A1686" s="1">
        <f>IF('Залишки в регіоні'!$B1686=Лист2!$A$1,'Залишки в регіоні'!$L1686,0)</f>
        <v>0</v>
      </c>
      <c r="B1686" s="1">
        <f>IF('Залишки в регіоні'!$B1686=Лист2!$B$1,'Залишки в регіоні'!$L1686,0)</f>
        <v>0</v>
      </c>
      <c r="C1686" s="1">
        <f>IF('Залишки в регіоні'!$B1686=Лист2!$C$1,'Залишки в регіоні'!$L1686,0)</f>
        <v>0</v>
      </c>
      <c r="D1686" s="1">
        <f>IF('Залишки в регіоні'!$B1686=Лист2!$D$1,'Залишки в регіоні'!$L1686,0)</f>
        <v>0</v>
      </c>
      <c r="E1686" s="1">
        <f>IF('Залишки в регіоні'!$B1686=Лист2!$E$1,'Залишки в регіоні'!$L1686,0)</f>
        <v>0</v>
      </c>
      <c r="F1686" s="1">
        <f>IF('Залишки в регіоні'!$B1686=Лист2!$F$1,'Залишки в регіоні'!$L1686,0)</f>
        <v>0</v>
      </c>
      <c r="G1686" s="1">
        <f>IF('Залишки в регіоні'!$B1686=Лист2!$G$1,'Залишки в регіоні'!$L1686,0)</f>
        <v>0</v>
      </c>
      <c r="H1686" s="1">
        <f>IF('Залишки в регіоні'!$B1686=Лист2!$H$1,'Залишки в регіоні'!$L1686,0)</f>
        <v>0</v>
      </c>
      <c r="I1686" s="1">
        <f>IF('Залишки в регіоні'!$B1686=Лист2!$I$1,'Залишки в регіоні'!$L1686,0)</f>
        <v>0</v>
      </c>
      <c r="J1686" s="1">
        <f>IF('Залишки в регіоні'!$B1686=Лист2!$J$1,'Залишки в регіоні'!$L1686,0)</f>
        <v>0</v>
      </c>
      <c r="K1686" s="1">
        <f>IF('[1]Залишки в регіоні'!$B1686=[1]Лист2!$K$1,'[1]Залишки в регіоні'!$L1686,0)</f>
        <v>0</v>
      </c>
      <c r="L1686" s="1">
        <f>IF('[1]Залишки в регіоні'!$B1686=[1]Лист2!$L$1,'[1]Залишки в регіоні'!$L1686,0)</f>
        <v>0</v>
      </c>
    </row>
    <row r="1687" spans="1:12" x14ac:dyDescent="0.2">
      <c r="A1687" s="1">
        <f>IF('Залишки в регіоні'!$B1687=Лист2!$A$1,'Залишки в регіоні'!$L1687,0)</f>
        <v>0</v>
      </c>
      <c r="B1687" s="1">
        <f>IF('Залишки в регіоні'!$B1687=Лист2!$B$1,'Залишки в регіоні'!$L1687,0)</f>
        <v>0</v>
      </c>
      <c r="C1687" s="1">
        <f>IF('Залишки в регіоні'!$B1687=Лист2!$C$1,'Залишки в регіоні'!$L1687,0)</f>
        <v>0</v>
      </c>
      <c r="D1687" s="1">
        <f>IF('Залишки в регіоні'!$B1687=Лист2!$D$1,'Залишки в регіоні'!$L1687,0)</f>
        <v>0</v>
      </c>
      <c r="E1687" s="1">
        <f>IF('Залишки в регіоні'!$B1687=Лист2!$E$1,'Залишки в регіоні'!$L1687,0)</f>
        <v>0</v>
      </c>
      <c r="F1687" s="1">
        <f>IF('Залишки в регіоні'!$B1687=Лист2!$F$1,'Залишки в регіоні'!$L1687,0)</f>
        <v>0</v>
      </c>
      <c r="G1687" s="1">
        <f>IF('Залишки в регіоні'!$B1687=Лист2!$G$1,'Залишки в регіоні'!$L1687,0)</f>
        <v>0</v>
      </c>
      <c r="H1687" s="1">
        <f>IF('Залишки в регіоні'!$B1687=Лист2!$H$1,'Залишки в регіоні'!$L1687,0)</f>
        <v>0</v>
      </c>
      <c r="I1687" s="1">
        <f>IF('Залишки в регіоні'!$B1687=Лист2!$I$1,'Залишки в регіоні'!$L1687,0)</f>
        <v>0</v>
      </c>
      <c r="J1687" s="1">
        <f>IF('Залишки в регіоні'!$B1687=Лист2!$J$1,'Залишки в регіоні'!$L1687,0)</f>
        <v>0</v>
      </c>
      <c r="K1687" s="1">
        <f>IF('[1]Залишки в регіоні'!$B1687=[1]Лист2!$K$1,'[1]Залишки в регіоні'!$L1687,0)</f>
        <v>0</v>
      </c>
      <c r="L1687" s="1">
        <f>IF('[1]Залишки в регіоні'!$B1687=[1]Лист2!$L$1,'[1]Залишки в регіоні'!$L1687,0)</f>
        <v>0</v>
      </c>
    </row>
    <row r="1688" spans="1:12" x14ac:dyDescent="0.2">
      <c r="A1688" s="1">
        <f>IF('Залишки в регіоні'!$B1688=Лист2!$A$1,'Залишки в регіоні'!$L1688,0)</f>
        <v>0</v>
      </c>
      <c r="B1688" s="1">
        <f>IF('Залишки в регіоні'!$B1688=Лист2!$B$1,'Залишки в регіоні'!$L1688,0)</f>
        <v>0</v>
      </c>
      <c r="C1688" s="1">
        <f>IF('Залишки в регіоні'!$B1688=Лист2!$C$1,'Залишки в регіоні'!$L1688,0)</f>
        <v>0</v>
      </c>
      <c r="D1688" s="1">
        <f>IF('Залишки в регіоні'!$B1688=Лист2!$D$1,'Залишки в регіоні'!$L1688,0)</f>
        <v>0</v>
      </c>
      <c r="E1688" s="1">
        <f>IF('Залишки в регіоні'!$B1688=Лист2!$E$1,'Залишки в регіоні'!$L1688,0)</f>
        <v>0</v>
      </c>
      <c r="F1688" s="1">
        <f>IF('Залишки в регіоні'!$B1688=Лист2!$F$1,'Залишки в регіоні'!$L1688,0)</f>
        <v>0</v>
      </c>
      <c r="G1688" s="1">
        <f>IF('Залишки в регіоні'!$B1688=Лист2!$G$1,'Залишки в регіоні'!$L1688,0)</f>
        <v>0</v>
      </c>
      <c r="H1688" s="1">
        <f>IF('Залишки в регіоні'!$B1688=Лист2!$H$1,'Залишки в регіоні'!$L1688,0)</f>
        <v>0</v>
      </c>
      <c r="I1688" s="1">
        <f>IF('Залишки в регіоні'!$B1688=Лист2!$I$1,'Залишки в регіоні'!$L1688,0)</f>
        <v>0</v>
      </c>
      <c r="J1688" s="1">
        <f>IF('Залишки в регіоні'!$B1688=Лист2!$J$1,'Залишки в регіоні'!$L1688,0)</f>
        <v>0</v>
      </c>
      <c r="K1688" s="1">
        <f>IF('[1]Залишки в регіоні'!$B1688=[1]Лист2!$K$1,'[1]Залишки в регіоні'!$L1688,0)</f>
        <v>0</v>
      </c>
      <c r="L1688" s="1">
        <f>IF('[1]Залишки в регіоні'!$B1688=[1]Лист2!$L$1,'[1]Залишки в регіоні'!$L1688,0)</f>
        <v>0</v>
      </c>
    </row>
    <row r="1689" spans="1:12" x14ac:dyDescent="0.2">
      <c r="A1689" s="1">
        <f>IF('Залишки в регіоні'!$B1689=Лист2!$A$1,'Залишки в регіоні'!$L1689,0)</f>
        <v>0</v>
      </c>
      <c r="B1689" s="1">
        <f>IF('Залишки в регіоні'!$B1689=Лист2!$B$1,'Залишки в регіоні'!$L1689,0)</f>
        <v>0</v>
      </c>
      <c r="C1689" s="1">
        <f>IF('Залишки в регіоні'!$B1689=Лист2!$C$1,'Залишки в регіоні'!$L1689,0)</f>
        <v>0</v>
      </c>
      <c r="D1689" s="1">
        <f>IF('Залишки в регіоні'!$B1689=Лист2!$D$1,'Залишки в регіоні'!$L1689,0)</f>
        <v>0</v>
      </c>
      <c r="E1689" s="1">
        <f>IF('Залишки в регіоні'!$B1689=Лист2!$E$1,'Залишки в регіоні'!$L1689,0)</f>
        <v>0</v>
      </c>
      <c r="F1689" s="1">
        <f>IF('Залишки в регіоні'!$B1689=Лист2!$F$1,'Залишки в регіоні'!$L1689,0)</f>
        <v>0</v>
      </c>
      <c r="G1689" s="1">
        <f>IF('Залишки в регіоні'!$B1689=Лист2!$G$1,'Залишки в регіоні'!$L1689,0)</f>
        <v>0</v>
      </c>
      <c r="H1689" s="1">
        <f>IF('Залишки в регіоні'!$B1689=Лист2!$H$1,'Залишки в регіоні'!$L1689,0)</f>
        <v>0</v>
      </c>
      <c r="I1689" s="1">
        <f>IF('Залишки в регіоні'!$B1689=Лист2!$I$1,'Залишки в регіоні'!$L1689,0)</f>
        <v>0</v>
      </c>
      <c r="J1689" s="1">
        <f>IF('Залишки в регіоні'!$B1689=Лист2!$J$1,'Залишки в регіоні'!$L1689,0)</f>
        <v>0</v>
      </c>
      <c r="K1689" s="1">
        <f>IF('[1]Залишки в регіоні'!$B1689=[1]Лист2!$K$1,'[1]Залишки в регіоні'!$L1689,0)</f>
        <v>0</v>
      </c>
      <c r="L1689" s="1">
        <f>IF('[1]Залишки в регіоні'!$B1689=[1]Лист2!$L$1,'[1]Залишки в регіоні'!$L1689,0)</f>
        <v>0</v>
      </c>
    </row>
    <row r="1690" spans="1:12" x14ac:dyDescent="0.2">
      <c r="A1690" s="1">
        <f>IF('Залишки в регіоні'!$B1690=Лист2!$A$1,'Залишки в регіоні'!$L1690,0)</f>
        <v>0</v>
      </c>
      <c r="B1690" s="1">
        <f>IF('Залишки в регіоні'!$B1690=Лист2!$B$1,'Залишки в регіоні'!$L1690,0)</f>
        <v>0</v>
      </c>
      <c r="C1690" s="1">
        <f>IF('Залишки в регіоні'!$B1690=Лист2!$C$1,'Залишки в регіоні'!$L1690,0)</f>
        <v>0</v>
      </c>
      <c r="D1690" s="1">
        <f>IF('Залишки в регіоні'!$B1690=Лист2!$D$1,'Залишки в регіоні'!$L1690,0)</f>
        <v>0</v>
      </c>
      <c r="E1690" s="1">
        <f>IF('Залишки в регіоні'!$B1690=Лист2!$E$1,'Залишки в регіоні'!$L1690,0)</f>
        <v>0</v>
      </c>
      <c r="F1690" s="1">
        <f>IF('Залишки в регіоні'!$B1690=Лист2!$F$1,'Залишки в регіоні'!$L1690,0)</f>
        <v>0</v>
      </c>
      <c r="G1690" s="1">
        <f>IF('Залишки в регіоні'!$B1690=Лист2!$G$1,'Залишки в регіоні'!$L1690,0)</f>
        <v>0</v>
      </c>
      <c r="H1690" s="1">
        <f>IF('Залишки в регіоні'!$B1690=Лист2!$H$1,'Залишки в регіоні'!$L1690,0)</f>
        <v>0</v>
      </c>
      <c r="I1690" s="1">
        <f>IF('Залишки в регіоні'!$B1690=Лист2!$I$1,'Залишки в регіоні'!$L1690,0)</f>
        <v>0</v>
      </c>
      <c r="J1690" s="1">
        <f>IF('Залишки в регіоні'!$B1690=Лист2!$J$1,'Залишки в регіоні'!$L1690,0)</f>
        <v>0</v>
      </c>
      <c r="K1690" s="1">
        <f>IF('[1]Залишки в регіоні'!$B1690=[1]Лист2!$K$1,'[1]Залишки в регіоні'!$L1690,0)</f>
        <v>0</v>
      </c>
      <c r="L1690" s="1">
        <f>IF('[1]Залишки в регіоні'!$B1690=[1]Лист2!$L$1,'[1]Залишки в регіоні'!$L1690,0)</f>
        <v>0</v>
      </c>
    </row>
    <row r="1691" spans="1:12" x14ac:dyDescent="0.2">
      <c r="A1691" s="1">
        <f>IF('Залишки в регіоні'!$B1691=Лист2!$A$1,'Залишки в регіоні'!$L1691,0)</f>
        <v>0</v>
      </c>
      <c r="B1691" s="1">
        <f>IF('Залишки в регіоні'!$B1691=Лист2!$B$1,'Залишки в регіоні'!$L1691,0)</f>
        <v>0</v>
      </c>
      <c r="C1691" s="1">
        <f>IF('Залишки в регіоні'!$B1691=Лист2!$C$1,'Залишки в регіоні'!$L1691,0)</f>
        <v>0</v>
      </c>
      <c r="D1691" s="1">
        <f>IF('Залишки в регіоні'!$B1691=Лист2!$D$1,'Залишки в регіоні'!$L1691,0)</f>
        <v>0</v>
      </c>
      <c r="E1691" s="1">
        <f>IF('Залишки в регіоні'!$B1691=Лист2!$E$1,'Залишки в регіоні'!$L1691,0)</f>
        <v>0</v>
      </c>
      <c r="F1691" s="1">
        <f>IF('Залишки в регіоні'!$B1691=Лист2!$F$1,'Залишки в регіоні'!$L1691,0)</f>
        <v>0</v>
      </c>
      <c r="G1691" s="1">
        <f>IF('Залишки в регіоні'!$B1691=Лист2!$G$1,'Залишки в регіоні'!$L1691,0)</f>
        <v>0</v>
      </c>
      <c r="H1691" s="1">
        <f>IF('Залишки в регіоні'!$B1691=Лист2!$H$1,'Залишки в регіоні'!$L1691,0)</f>
        <v>0</v>
      </c>
      <c r="I1691" s="1">
        <f>IF('Залишки в регіоні'!$B1691=Лист2!$I$1,'Залишки в регіоні'!$L1691,0)</f>
        <v>0</v>
      </c>
      <c r="J1691" s="1">
        <f>IF('Залишки в регіоні'!$B1691=Лист2!$J$1,'Залишки в регіоні'!$L1691,0)</f>
        <v>0</v>
      </c>
      <c r="K1691" s="1">
        <f>IF('[1]Залишки в регіоні'!$B1691=[1]Лист2!$K$1,'[1]Залишки в регіоні'!$L1691,0)</f>
        <v>0</v>
      </c>
      <c r="L1691" s="1">
        <f>IF('[1]Залишки в регіоні'!$B1691=[1]Лист2!$L$1,'[1]Залишки в регіоні'!$L1691,0)</f>
        <v>0</v>
      </c>
    </row>
    <row r="1692" spans="1:12" x14ac:dyDescent="0.2">
      <c r="A1692" s="1">
        <f>IF('Залишки в регіоні'!$B1692=Лист2!$A$1,'Залишки в регіоні'!$L1692,0)</f>
        <v>0</v>
      </c>
      <c r="B1692" s="1">
        <f>IF('Залишки в регіоні'!$B1692=Лист2!$B$1,'Залишки в регіоні'!$L1692,0)</f>
        <v>0</v>
      </c>
      <c r="C1692" s="1">
        <f>IF('Залишки в регіоні'!$B1692=Лист2!$C$1,'Залишки в регіоні'!$L1692,0)</f>
        <v>0</v>
      </c>
      <c r="D1692" s="1">
        <f>IF('Залишки в регіоні'!$B1692=Лист2!$D$1,'Залишки в регіоні'!$L1692,0)</f>
        <v>0</v>
      </c>
      <c r="E1692" s="1">
        <f>IF('Залишки в регіоні'!$B1692=Лист2!$E$1,'Залишки в регіоні'!$L1692,0)</f>
        <v>0</v>
      </c>
      <c r="F1692" s="1">
        <f>IF('Залишки в регіоні'!$B1692=Лист2!$F$1,'Залишки в регіоні'!$L1692,0)</f>
        <v>0</v>
      </c>
      <c r="G1692" s="1">
        <f>IF('Залишки в регіоні'!$B1692=Лист2!$G$1,'Залишки в регіоні'!$L1692,0)</f>
        <v>0</v>
      </c>
      <c r="H1692" s="1">
        <f>IF('Залишки в регіоні'!$B1692=Лист2!$H$1,'Залишки в регіоні'!$L1692,0)</f>
        <v>0</v>
      </c>
      <c r="I1692" s="1">
        <f>IF('Залишки в регіоні'!$B1692=Лист2!$I$1,'Залишки в регіоні'!$L1692,0)</f>
        <v>0</v>
      </c>
      <c r="J1692" s="1">
        <f>IF('Залишки в регіоні'!$B1692=Лист2!$J$1,'Залишки в регіоні'!$L1692,0)</f>
        <v>0</v>
      </c>
      <c r="K1692" s="1">
        <f>IF('[1]Залишки в регіоні'!$B1692=[1]Лист2!$K$1,'[1]Залишки в регіоні'!$L1692,0)</f>
        <v>0</v>
      </c>
      <c r="L1692" s="1">
        <f>IF('[1]Залишки в регіоні'!$B1692=[1]Лист2!$L$1,'[1]Залишки в регіоні'!$L1692,0)</f>
        <v>0</v>
      </c>
    </row>
    <row r="1693" spans="1:12" x14ac:dyDescent="0.2">
      <c r="A1693" s="1">
        <f>IF('Залишки в регіоні'!$B1693=Лист2!$A$1,'Залишки в регіоні'!$L1693,0)</f>
        <v>0</v>
      </c>
      <c r="B1693" s="1">
        <f>IF('Залишки в регіоні'!$B1693=Лист2!$B$1,'Залишки в регіоні'!$L1693,0)</f>
        <v>0</v>
      </c>
      <c r="C1693" s="1">
        <f>IF('Залишки в регіоні'!$B1693=Лист2!$C$1,'Залишки в регіоні'!$L1693,0)</f>
        <v>0</v>
      </c>
      <c r="D1693" s="1">
        <f>IF('Залишки в регіоні'!$B1693=Лист2!$D$1,'Залишки в регіоні'!$L1693,0)</f>
        <v>0</v>
      </c>
      <c r="E1693" s="1">
        <f>IF('Залишки в регіоні'!$B1693=Лист2!$E$1,'Залишки в регіоні'!$L1693,0)</f>
        <v>0</v>
      </c>
      <c r="F1693" s="1">
        <f>IF('Залишки в регіоні'!$B1693=Лист2!$F$1,'Залишки в регіоні'!$L1693,0)</f>
        <v>0</v>
      </c>
      <c r="G1693" s="1">
        <f>IF('Залишки в регіоні'!$B1693=Лист2!$G$1,'Залишки в регіоні'!$L1693,0)</f>
        <v>0</v>
      </c>
      <c r="H1693" s="1">
        <f>IF('Залишки в регіоні'!$B1693=Лист2!$H$1,'Залишки в регіоні'!$L1693,0)</f>
        <v>0</v>
      </c>
      <c r="I1693" s="1">
        <f>IF('Залишки в регіоні'!$B1693=Лист2!$I$1,'Залишки в регіоні'!$L1693,0)</f>
        <v>0</v>
      </c>
      <c r="J1693" s="1">
        <f>IF('Залишки в регіоні'!$B1693=Лист2!$J$1,'Залишки в регіоні'!$L1693,0)</f>
        <v>0</v>
      </c>
      <c r="K1693" s="1">
        <f>IF('[1]Залишки в регіоні'!$B1693=[1]Лист2!$K$1,'[1]Залишки в регіоні'!$L1693,0)</f>
        <v>0</v>
      </c>
      <c r="L1693" s="1">
        <f>IF('[1]Залишки в регіоні'!$B1693=[1]Лист2!$L$1,'[1]Залишки в регіоні'!$L1693,0)</f>
        <v>0</v>
      </c>
    </row>
    <row r="1694" spans="1:12" x14ac:dyDescent="0.2">
      <c r="A1694" s="1">
        <f>IF('Залишки в регіоні'!$B1694=Лист2!$A$1,'Залишки в регіоні'!$L1694,0)</f>
        <v>0</v>
      </c>
      <c r="B1694" s="1">
        <f>IF('Залишки в регіоні'!$B1694=Лист2!$B$1,'Залишки в регіоні'!$L1694,0)</f>
        <v>0</v>
      </c>
      <c r="C1694" s="1">
        <f>IF('Залишки в регіоні'!$B1694=Лист2!$C$1,'Залишки в регіоні'!$L1694,0)</f>
        <v>0</v>
      </c>
      <c r="D1694" s="1">
        <f>IF('Залишки в регіоні'!$B1694=Лист2!$D$1,'Залишки в регіоні'!$L1694,0)</f>
        <v>0</v>
      </c>
      <c r="E1694" s="1">
        <f>IF('Залишки в регіоні'!$B1694=Лист2!$E$1,'Залишки в регіоні'!$L1694,0)</f>
        <v>0</v>
      </c>
      <c r="F1694" s="1">
        <f>IF('Залишки в регіоні'!$B1694=Лист2!$F$1,'Залишки в регіоні'!$L1694,0)</f>
        <v>0</v>
      </c>
      <c r="G1694" s="1">
        <f>IF('Залишки в регіоні'!$B1694=Лист2!$G$1,'Залишки в регіоні'!$L1694,0)</f>
        <v>0</v>
      </c>
      <c r="H1694" s="1">
        <f>IF('Залишки в регіоні'!$B1694=Лист2!$H$1,'Залишки в регіоні'!$L1694,0)</f>
        <v>0</v>
      </c>
      <c r="I1694" s="1">
        <f>IF('Залишки в регіоні'!$B1694=Лист2!$I$1,'Залишки в регіоні'!$L1694,0)</f>
        <v>0</v>
      </c>
      <c r="J1694" s="1">
        <f>IF('Залишки в регіоні'!$B1694=Лист2!$J$1,'Залишки в регіоні'!$L1694,0)</f>
        <v>0</v>
      </c>
      <c r="K1694" s="1">
        <f>IF('[1]Залишки в регіоні'!$B1694=[1]Лист2!$K$1,'[1]Залишки в регіоні'!$L1694,0)</f>
        <v>0</v>
      </c>
      <c r="L1694" s="1">
        <f>IF('[1]Залишки в регіоні'!$B1694=[1]Лист2!$L$1,'[1]Залишки в регіоні'!$L1694,0)</f>
        <v>0</v>
      </c>
    </row>
    <row r="1695" spans="1:12" x14ac:dyDescent="0.2">
      <c r="A1695" s="1">
        <f>IF('Залишки в регіоні'!$B1695=Лист2!$A$1,'Залишки в регіоні'!$L1695,0)</f>
        <v>0</v>
      </c>
      <c r="B1695" s="1">
        <f>IF('Залишки в регіоні'!$B1695=Лист2!$B$1,'Залишки в регіоні'!$L1695,0)</f>
        <v>0</v>
      </c>
      <c r="C1695" s="1">
        <f>IF('Залишки в регіоні'!$B1695=Лист2!$C$1,'Залишки в регіоні'!$L1695,0)</f>
        <v>0</v>
      </c>
      <c r="D1695" s="1">
        <f>IF('Залишки в регіоні'!$B1695=Лист2!$D$1,'Залишки в регіоні'!$L1695,0)</f>
        <v>0</v>
      </c>
      <c r="E1695" s="1">
        <f>IF('Залишки в регіоні'!$B1695=Лист2!$E$1,'Залишки в регіоні'!$L1695,0)</f>
        <v>0</v>
      </c>
      <c r="F1695" s="1">
        <f>IF('Залишки в регіоні'!$B1695=Лист2!$F$1,'Залишки в регіоні'!$L1695,0)</f>
        <v>0</v>
      </c>
      <c r="G1695" s="1">
        <f>IF('Залишки в регіоні'!$B1695=Лист2!$G$1,'Залишки в регіоні'!$L1695,0)</f>
        <v>0</v>
      </c>
      <c r="H1695" s="1">
        <f>IF('Залишки в регіоні'!$B1695=Лист2!$H$1,'Залишки в регіоні'!$L1695,0)</f>
        <v>0</v>
      </c>
      <c r="I1695" s="1">
        <f>IF('Залишки в регіоні'!$B1695=Лист2!$I$1,'Залишки в регіоні'!$L1695,0)</f>
        <v>0</v>
      </c>
      <c r="J1695" s="1">
        <f>IF('Залишки в регіоні'!$B1695=Лист2!$J$1,'Залишки в регіоні'!$L1695,0)</f>
        <v>0</v>
      </c>
      <c r="K1695" s="1">
        <f>IF('[1]Залишки в регіоні'!$B1695=[1]Лист2!$K$1,'[1]Залишки в регіоні'!$L1695,0)</f>
        <v>0</v>
      </c>
      <c r="L1695" s="1">
        <f>IF('[1]Залишки в регіоні'!$B1695=[1]Лист2!$L$1,'[1]Залишки в регіоні'!$L1695,0)</f>
        <v>0</v>
      </c>
    </row>
    <row r="1696" spans="1:12" x14ac:dyDescent="0.2">
      <c r="A1696" s="1">
        <f>IF('Залишки в регіоні'!$B1696=Лист2!$A$1,'Залишки в регіоні'!$L1696,0)</f>
        <v>0</v>
      </c>
      <c r="B1696" s="1">
        <f>IF('Залишки в регіоні'!$B1696=Лист2!$B$1,'Залишки в регіоні'!$L1696,0)</f>
        <v>0</v>
      </c>
      <c r="C1696" s="1">
        <f>IF('Залишки в регіоні'!$B1696=Лист2!$C$1,'Залишки в регіоні'!$L1696,0)</f>
        <v>0</v>
      </c>
      <c r="D1696" s="1">
        <f>IF('Залишки в регіоні'!$B1696=Лист2!$D$1,'Залишки в регіоні'!$L1696,0)</f>
        <v>0</v>
      </c>
      <c r="E1696" s="1">
        <f>IF('Залишки в регіоні'!$B1696=Лист2!$E$1,'Залишки в регіоні'!$L1696,0)</f>
        <v>0</v>
      </c>
      <c r="F1696" s="1">
        <f>IF('Залишки в регіоні'!$B1696=Лист2!$F$1,'Залишки в регіоні'!$L1696,0)</f>
        <v>0</v>
      </c>
      <c r="G1696" s="1">
        <f>IF('Залишки в регіоні'!$B1696=Лист2!$G$1,'Залишки в регіоні'!$L1696,0)</f>
        <v>0</v>
      </c>
      <c r="H1696" s="1">
        <f>IF('Залишки в регіоні'!$B1696=Лист2!$H$1,'Залишки в регіоні'!$L1696,0)</f>
        <v>0</v>
      </c>
      <c r="I1696" s="1">
        <f>IF('Залишки в регіоні'!$B1696=Лист2!$I$1,'Залишки в регіоні'!$L1696,0)</f>
        <v>0</v>
      </c>
      <c r="J1696" s="1">
        <f>IF('Залишки в регіоні'!$B1696=Лист2!$J$1,'Залишки в регіоні'!$L1696,0)</f>
        <v>0</v>
      </c>
      <c r="K1696" s="1">
        <f>IF('[1]Залишки в регіоні'!$B1696=[1]Лист2!$K$1,'[1]Залишки в регіоні'!$L1696,0)</f>
        <v>0</v>
      </c>
      <c r="L1696" s="1">
        <f>IF('[1]Залишки в регіоні'!$B1696=[1]Лист2!$L$1,'[1]Залишки в регіоні'!$L1696,0)</f>
        <v>0</v>
      </c>
    </row>
    <row r="1697" spans="1:12" x14ac:dyDescent="0.2">
      <c r="A1697" s="1">
        <f>IF('Залишки в регіоні'!$B1697=Лист2!$A$1,'Залишки в регіоні'!$L1697,0)</f>
        <v>0</v>
      </c>
      <c r="B1697" s="1">
        <f>IF('Залишки в регіоні'!$B1697=Лист2!$B$1,'Залишки в регіоні'!$L1697,0)</f>
        <v>0</v>
      </c>
      <c r="C1697" s="1">
        <f>IF('Залишки в регіоні'!$B1697=Лист2!$C$1,'Залишки в регіоні'!$L1697,0)</f>
        <v>0</v>
      </c>
      <c r="D1697" s="1">
        <f>IF('Залишки в регіоні'!$B1697=Лист2!$D$1,'Залишки в регіоні'!$L1697,0)</f>
        <v>0</v>
      </c>
      <c r="E1697" s="1">
        <f>IF('Залишки в регіоні'!$B1697=Лист2!$E$1,'Залишки в регіоні'!$L1697,0)</f>
        <v>0</v>
      </c>
      <c r="F1697" s="1">
        <f>IF('Залишки в регіоні'!$B1697=Лист2!$F$1,'Залишки в регіоні'!$L1697,0)</f>
        <v>0</v>
      </c>
      <c r="G1697" s="1">
        <f>IF('Залишки в регіоні'!$B1697=Лист2!$G$1,'Залишки в регіоні'!$L1697,0)</f>
        <v>0</v>
      </c>
      <c r="H1697" s="1">
        <f>IF('Залишки в регіоні'!$B1697=Лист2!$H$1,'Залишки в регіоні'!$L1697,0)</f>
        <v>0</v>
      </c>
      <c r="I1697" s="1">
        <f>IF('Залишки в регіоні'!$B1697=Лист2!$I$1,'Залишки в регіоні'!$L1697,0)</f>
        <v>0</v>
      </c>
      <c r="J1697" s="1">
        <f>IF('Залишки в регіоні'!$B1697=Лист2!$J$1,'Залишки в регіоні'!$L1697,0)</f>
        <v>0</v>
      </c>
      <c r="K1697" s="1">
        <f>IF('[1]Залишки в регіоні'!$B1697=[1]Лист2!$K$1,'[1]Залишки в регіоні'!$L1697,0)</f>
        <v>0</v>
      </c>
      <c r="L1697" s="1">
        <f>IF('[1]Залишки в регіоні'!$B1697=[1]Лист2!$L$1,'[1]Залишки в регіоні'!$L1697,0)</f>
        <v>0</v>
      </c>
    </row>
    <row r="1698" spans="1:12" x14ac:dyDescent="0.2">
      <c r="A1698" s="1">
        <f>IF('Залишки в регіоні'!$B1698=Лист2!$A$1,'Залишки в регіоні'!$L1698,0)</f>
        <v>0</v>
      </c>
      <c r="B1698" s="1">
        <f>IF('Залишки в регіоні'!$B1698=Лист2!$B$1,'Залишки в регіоні'!$L1698,0)</f>
        <v>0</v>
      </c>
      <c r="C1698" s="1">
        <f>IF('Залишки в регіоні'!$B1698=Лист2!$C$1,'Залишки в регіоні'!$L1698,0)</f>
        <v>0</v>
      </c>
      <c r="D1698" s="1">
        <f>IF('Залишки в регіоні'!$B1698=Лист2!$D$1,'Залишки в регіоні'!$L1698,0)</f>
        <v>0</v>
      </c>
      <c r="E1698" s="1">
        <f>IF('Залишки в регіоні'!$B1698=Лист2!$E$1,'Залишки в регіоні'!$L1698,0)</f>
        <v>0</v>
      </c>
      <c r="F1698" s="1">
        <f>IF('Залишки в регіоні'!$B1698=Лист2!$F$1,'Залишки в регіоні'!$L1698,0)</f>
        <v>0</v>
      </c>
      <c r="G1698" s="1">
        <f>IF('Залишки в регіоні'!$B1698=Лист2!$G$1,'Залишки в регіоні'!$L1698,0)</f>
        <v>0</v>
      </c>
      <c r="H1698" s="1">
        <f>IF('Залишки в регіоні'!$B1698=Лист2!$H$1,'Залишки в регіоні'!$L1698,0)</f>
        <v>0</v>
      </c>
      <c r="I1698" s="1">
        <f>IF('Залишки в регіоні'!$B1698=Лист2!$I$1,'Залишки в регіоні'!$L1698,0)</f>
        <v>0</v>
      </c>
      <c r="J1698" s="1">
        <f>IF('Залишки в регіоні'!$B1698=Лист2!$J$1,'Залишки в регіоні'!$L1698,0)</f>
        <v>0</v>
      </c>
      <c r="K1698" s="1">
        <f>IF('[1]Залишки в регіоні'!$B1698=[1]Лист2!$K$1,'[1]Залишки в регіоні'!$L1698,0)</f>
        <v>0</v>
      </c>
      <c r="L1698" s="1">
        <f>IF('[1]Залишки в регіоні'!$B1698=[1]Лист2!$L$1,'[1]Залишки в регіоні'!$L1698,0)</f>
        <v>0</v>
      </c>
    </row>
    <row r="1699" spans="1:12" x14ac:dyDescent="0.2">
      <c r="A1699" s="1">
        <f>IF('Залишки в регіоні'!$B1699=Лист2!$A$1,'Залишки в регіоні'!$L1699,0)</f>
        <v>0</v>
      </c>
      <c r="B1699" s="1">
        <f>IF('Залишки в регіоні'!$B1699=Лист2!$B$1,'Залишки в регіоні'!$L1699,0)</f>
        <v>0</v>
      </c>
      <c r="C1699" s="1">
        <f>IF('Залишки в регіоні'!$B1699=Лист2!$C$1,'Залишки в регіоні'!$L1699,0)</f>
        <v>0</v>
      </c>
      <c r="D1699" s="1">
        <f>IF('Залишки в регіоні'!$B1699=Лист2!$D$1,'Залишки в регіоні'!$L1699,0)</f>
        <v>0</v>
      </c>
      <c r="E1699" s="1">
        <f>IF('Залишки в регіоні'!$B1699=Лист2!$E$1,'Залишки в регіоні'!$L1699,0)</f>
        <v>0</v>
      </c>
      <c r="F1699" s="1">
        <f>IF('Залишки в регіоні'!$B1699=Лист2!$F$1,'Залишки в регіоні'!$L1699,0)</f>
        <v>0</v>
      </c>
      <c r="G1699" s="1">
        <f>IF('Залишки в регіоні'!$B1699=Лист2!$G$1,'Залишки в регіоні'!$L1699,0)</f>
        <v>0</v>
      </c>
      <c r="H1699" s="1">
        <f>IF('Залишки в регіоні'!$B1699=Лист2!$H$1,'Залишки в регіоні'!$L1699,0)</f>
        <v>0</v>
      </c>
      <c r="I1699" s="1">
        <f>IF('Залишки в регіоні'!$B1699=Лист2!$I$1,'Залишки в регіоні'!$L1699,0)</f>
        <v>0</v>
      </c>
      <c r="J1699" s="1">
        <f>IF('Залишки в регіоні'!$B1699=Лист2!$J$1,'Залишки в регіоні'!$L1699,0)</f>
        <v>0</v>
      </c>
      <c r="K1699" s="1">
        <f>IF('[1]Залишки в регіоні'!$B1699=[1]Лист2!$K$1,'[1]Залишки в регіоні'!$L1699,0)</f>
        <v>0</v>
      </c>
      <c r="L1699" s="1">
        <f>IF('[1]Залишки в регіоні'!$B1699=[1]Лист2!$L$1,'[1]Залишки в регіоні'!$L1699,0)</f>
        <v>0</v>
      </c>
    </row>
    <row r="1700" spans="1:12" x14ac:dyDescent="0.2">
      <c r="A1700" s="1">
        <f>IF('Залишки в регіоні'!$B1700=Лист2!$A$1,'Залишки в регіоні'!$L1700,0)</f>
        <v>0</v>
      </c>
      <c r="B1700" s="1">
        <f>IF('Залишки в регіоні'!$B1700=Лист2!$B$1,'Залишки в регіоні'!$L1700,0)</f>
        <v>0</v>
      </c>
      <c r="C1700" s="1">
        <f>IF('Залишки в регіоні'!$B1700=Лист2!$C$1,'Залишки в регіоні'!$L1700,0)</f>
        <v>0</v>
      </c>
      <c r="D1700" s="1">
        <f>IF('Залишки в регіоні'!$B1700=Лист2!$D$1,'Залишки в регіоні'!$L1700,0)</f>
        <v>0</v>
      </c>
      <c r="E1700" s="1">
        <f>IF('Залишки в регіоні'!$B1700=Лист2!$E$1,'Залишки в регіоні'!$L1700,0)</f>
        <v>0</v>
      </c>
      <c r="F1700" s="1">
        <f>IF('Залишки в регіоні'!$B1700=Лист2!$F$1,'Залишки в регіоні'!$L1700,0)</f>
        <v>0</v>
      </c>
      <c r="G1700" s="1">
        <f>IF('Залишки в регіоні'!$B1700=Лист2!$G$1,'Залишки в регіоні'!$L1700,0)</f>
        <v>0</v>
      </c>
      <c r="H1700" s="1">
        <f>IF('Залишки в регіоні'!$B1700=Лист2!$H$1,'Залишки в регіоні'!$L1700,0)</f>
        <v>0</v>
      </c>
      <c r="I1700" s="1">
        <f>IF('Залишки в регіоні'!$B1700=Лист2!$I$1,'Залишки в регіоні'!$L1700,0)</f>
        <v>0</v>
      </c>
      <c r="J1700" s="1">
        <f>IF('Залишки в регіоні'!$B1700=Лист2!$J$1,'Залишки в регіоні'!$L1700,0)</f>
        <v>0</v>
      </c>
      <c r="K1700" s="1">
        <f>IF('[1]Залишки в регіоні'!$B1700=[1]Лист2!$K$1,'[1]Залишки в регіоні'!$L1700,0)</f>
        <v>0</v>
      </c>
      <c r="L1700" s="1">
        <f>IF('[1]Залишки в регіоні'!$B1700=[1]Лист2!$L$1,'[1]Залишки в регіоні'!$L1700,0)</f>
        <v>0</v>
      </c>
    </row>
    <row r="1701" spans="1:12" x14ac:dyDescent="0.2">
      <c r="A1701" s="1">
        <f>IF('Залишки в регіоні'!$B1701=Лист2!$A$1,'Залишки в регіоні'!$L1701,0)</f>
        <v>0</v>
      </c>
      <c r="B1701" s="1">
        <f>IF('Залишки в регіоні'!$B1701=Лист2!$B$1,'Залишки в регіоні'!$L1701,0)</f>
        <v>0</v>
      </c>
      <c r="C1701" s="1">
        <f>IF('Залишки в регіоні'!$B1701=Лист2!$C$1,'Залишки в регіоні'!$L1701,0)</f>
        <v>0</v>
      </c>
      <c r="D1701" s="1">
        <f>IF('Залишки в регіоні'!$B1701=Лист2!$D$1,'Залишки в регіоні'!$L1701,0)</f>
        <v>0</v>
      </c>
      <c r="E1701" s="1">
        <f>IF('Залишки в регіоні'!$B1701=Лист2!$E$1,'Залишки в регіоні'!$L1701,0)</f>
        <v>0</v>
      </c>
      <c r="F1701" s="1">
        <f>IF('Залишки в регіоні'!$B1701=Лист2!$F$1,'Залишки в регіоні'!$L1701,0)</f>
        <v>0</v>
      </c>
      <c r="G1701" s="1">
        <f>IF('Залишки в регіоні'!$B1701=Лист2!$G$1,'Залишки в регіоні'!$L1701,0)</f>
        <v>0</v>
      </c>
      <c r="H1701" s="1">
        <f>IF('Залишки в регіоні'!$B1701=Лист2!$H$1,'Залишки в регіоні'!$L1701,0)</f>
        <v>0</v>
      </c>
      <c r="I1701" s="1">
        <f>IF('Залишки в регіоні'!$B1701=Лист2!$I$1,'Залишки в регіоні'!$L1701,0)</f>
        <v>0</v>
      </c>
      <c r="J1701" s="1">
        <f>IF('Залишки в регіоні'!$B1701=Лист2!$J$1,'Залишки в регіоні'!$L1701,0)</f>
        <v>0</v>
      </c>
      <c r="K1701" s="1">
        <f>IF('[1]Залишки в регіоні'!$B1701=[1]Лист2!$K$1,'[1]Залишки в регіоні'!$L1701,0)</f>
        <v>0</v>
      </c>
      <c r="L1701" s="1">
        <f>IF('[1]Залишки в регіоні'!$B1701=[1]Лист2!$L$1,'[1]Залишки в регіоні'!$L1701,0)</f>
        <v>0</v>
      </c>
    </row>
    <row r="1702" spans="1:12" x14ac:dyDescent="0.2">
      <c r="A1702" s="1">
        <f>IF('Залишки в регіоні'!$B1702=Лист2!$A$1,'Залишки в регіоні'!$L1702,0)</f>
        <v>0</v>
      </c>
      <c r="B1702" s="1">
        <f>IF('Залишки в регіоні'!$B1702=Лист2!$B$1,'Залишки в регіоні'!$L1702,0)</f>
        <v>0</v>
      </c>
      <c r="C1702" s="1">
        <f>IF('Залишки в регіоні'!$B1702=Лист2!$C$1,'Залишки в регіоні'!$L1702,0)</f>
        <v>0</v>
      </c>
      <c r="D1702" s="1">
        <f>IF('Залишки в регіоні'!$B1702=Лист2!$D$1,'Залишки в регіоні'!$L1702,0)</f>
        <v>0</v>
      </c>
      <c r="E1702" s="1">
        <f>IF('Залишки в регіоні'!$B1702=Лист2!$E$1,'Залишки в регіоні'!$L1702,0)</f>
        <v>0</v>
      </c>
      <c r="F1702" s="1">
        <f>IF('Залишки в регіоні'!$B1702=Лист2!$F$1,'Залишки в регіоні'!$L1702,0)</f>
        <v>0</v>
      </c>
      <c r="G1702" s="1">
        <f>IF('Залишки в регіоні'!$B1702=Лист2!$G$1,'Залишки в регіоні'!$L1702,0)</f>
        <v>0</v>
      </c>
      <c r="H1702" s="1">
        <f>IF('Залишки в регіоні'!$B1702=Лист2!$H$1,'Залишки в регіоні'!$L1702,0)</f>
        <v>0</v>
      </c>
      <c r="I1702" s="1">
        <f>IF('Залишки в регіоні'!$B1702=Лист2!$I$1,'Залишки в регіоні'!$L1702,0)</f>
        <v>0</v>
      </c>
      <c r="J1702" s="1">
        <f>IF('Залишки в регіоні'!$B1702=Лист2!$J$1,'Залишки в регіоні'!$L1702,0)</f>
        <v>0</v>
      </c>
      <c r="K1702" s="1">
        <f>IF('[1]Залишки в регіоні'!$B1702=[1]Лист2!$K$1,'[1]Залишки в регіоні'!$L1702,0)</f>
        <v>0</v>
      </c>
      <c r="L1702" s="1">
        <f>IF('[1]Залишки в регіоні'!$B1702=[1]Лист2!$L$1,'[1]Залишки в регіоні'!$L1702,0)</f>
        <v>0</v>
      </c>
    </row>
    <row r="1703" spans="1:12" x14ac:dyDescent="0.2">
      <c r="A1703" s="1">
        <f>IF('Залишки в регіоні'!$B1703=Лист2!$A$1,'Залишки в регіоні'!$L1703,0)</f>
        <v>0</v>
      </c>
      <c r="B1703" s="1">
        <f>IF('Залишки в регіоні'!$B1703=Лист2!$B$1,'Залишки в регіоні'!$L1703,0)</f>
        <v>0</v>
      </c>
      <c r="C1703" s="1">
        <f>IF('Залишки в регіоні'!$B1703=Лист2!$C$1,'Залишки в регіоні'!$L1703,0)</f>
        <v>0</v>
      </c>
      <c r="D1703" s="1">
        <f>IF('Залишки в регіоні'!$B1703=Лист2!$D$1,'Залишки в регіоні'!$L1703,0)</f>
        <v>0</v>
      </c>
      <c r="E1703" s="1">
        <f>IF('Залишки в регіоні'!$B1703=Лист2!$E$1,'Залишки в регіоні'!$L1703,0)</f>
        <v>0</v>
      </c>
      <c r="F1703" s="1">
        <f>IF('Залишки в регіоні'!$B1703=Лист2!$F$1,'Залишки в регіоні'!$L1703,0)</f>
        <v>0</v>
      </c>
      <c r="G1703" s="1">
        <f>IF('Залишки в регіоні'!$B1703=Лист2!$G$1,'Залишки в регіоні'!$L1703,0)</f>
        <v>0</v>
      </c>
      <c r="H1703" s="1">
        <f>IF('Залишки в регіоні'!$B1703=Лист2!$H$1,'Залишки в регіоні'!$L1703,0)</f>
        <v>0</v>
      </c>
      <c r="I1703" s="1">
        <f>IF('Залишки в регіоні'!$B1703=Лист2!$I$1,'Залишки в регіоні'!$L1703,0)</f>
        <v>0</v>
      </c>
      <c r="J1703" s="1">
        <f>IF('Залишки в регіоні'!$B1703=Лист2!$J$1,'Залишки в регіоні'!$L1703,0)</f>
        <v>0</v>
      </c>
      <c r="K1703" s="1">
        <f>IF('[1]Залишки в регіоні'!$B1703=[1]Лист2!$K$1,'[1]Залишки в регіоні'!$L1703,0)</f>
        <v>0</v>
      </c>
      <c r="L1703" s="1">
        <f>IF('[1]Залишки в регіоні'!$B1703=[1]Лист2!$L$1,'[1]Залишки в регіоні'!$L1703,0)</f>
        <v>0</v>
      </c>
    </row>
    <row r="1704" spans="1:12" x14ac:dyDescent="0.2">
      <c r="A1704" s="1">
        <f>IF('Залишки в регіоні'!$B1704=Лист2!$A$1,'Залишки в регіоні'!$L1704,0)</f>
        <v>0</v>
      </c>
      <c r="B1704" s="1">
        <f>IF('Залишки в регіоні'!$B1704=Лист2!$B$1,'Залишки в регіоні'!$L1704,0)</f>
        <v>0</v>
      </c>
      <c r="C1704" s="1">
        <f>IF('Залишки в регіоні'!$B1704=Лист2!$C$1,'Залишки в регіоні'!$L1704,0)</f>
        <v>0</v>
      </c>
      <c r="D1704" s="1">
        <f>IF('Залишки в регіоні'!$B1704=Лист2!$D$1,'Залишки в регіоні'!$L1704,0)</f>
        <v>0</v>
      </c>
      <c r="E1704" s="1">
        <f>IF('Залишки в регіоні'!$B1704=Лист2!$E$1,'Залишки в регіоні'!$L1704,0)</f>
        <v>0</v>
      </c>
      <c r="F1704" s="1">
        <f>IF('Залишки в регіоні'!$B1704=Лист2!$F$1,'Залишки в регіоні'!$L1704,0)</f>
        <v>0</v>
      </c>
      <c r="G1704" s="1">
        <f>IF('Залишки в регіоні'!$B1704=Лист2!$G$1,'Залишки в регіоні'!$L1704,0)</f>
        <v>0</v>
      </c>
      <c r="H1704" s="1">
        <f>IF('Залишки в регіоні'!$B1704=Лист2!$H$1,'Залишки в регіоні'!$L1704,0)</f>
        <v>0</v>
      </c>
      <c r="I1704" s="1">
        <f>IF('Залишки в регіоні'!$B1704=Лист2!$I$1,'Залишки в регіоні'!$L1704,0)</f>
        <v>0</v>
      </c>
      <c r="J1704" s="1">
        <f>IF('Залишки в регіоні'!$B1704=Лист2!$J$1,'Залишки в регіоні'!$L1704,0)</f>
        <v>0</v>
      </c>
      <c r="K1704" s="1">
        <f>IF('[1]Залишки в регіоні'!$B1704=[1]Лист2!$K$1,'[1]Залишки в регіоні'!$L1704,0)</f>
        <v>0</v>
      </c>
      <c r="L1704" s="1">
        <f>IF('[1]Залишки в регіоні'!$B1704=[1]Лист2!$L$1,'[1]Залишки в регіоні'!$L1704,0)</f>
        <v>0</v>
      </c>
    </row>
    <row r="1705" spans="1:12" x14ac:dyDescent="0.2">
      <c r="A1705" s="1">
        <f>IF('Залишки в регіоні'!$B1705=Лист2!$A$1,'Залишки в регіоні'!$L1705,0)</f>
        <v>0</v>
      </c>
      <c r="B1705" s="1">
        <f>IF('Залишки в регіоні'!$B1705=Лист2!$B$1,'Залишки в регіоні'!$L1705,0)</f>
        <v>0</v>
      </c>
      <c r="C1705" s="1">
        <f>IF('Залишки в регіоні'!$B1705=Лист2!$C$1,'Залишки в регіоні'!$L1705,0)</f>
        <v>0</v>
      </c>
      <c r="D1705" s="1">
        <f>IF('Залишки в регіоні'!$B1705=Лист2!$D$1,'Залишки в регіоні'!$L1705,0)</f>
        <v>0</v>
      </c>
      <c r="E1705" s="1">
        <f>IF('Залишки в регіоні'!$B1705=Лист2!$E$1,'Залишки в регіоні'!$L1705,0)</f>
        <v>0</v>
      </c>
      <c r="F1705" s="1">
        <f>IF('Залишки в регіоні'!$B1705=Лист2!$F$1,'Залишки в регіоні'!$L1705,0)</f>
        <v>0</v>
      </c>
      <c r="G1705" s="1">
        <f>IF('Залишки в регіоні'!$B1705=Лист2!$G$1,'Залишки в регіоні'!$L1705,0)</f>
        <v>0</v>
      </c>
      <c r="H1705" s="1">
        <f>IF('Залишки в регіоні'!$B1705=Лист2!$H$1,'Залишки в регіоні'!$L1705,0)</f>
        <v>0</v>
      </c>
      <c r="I1705" s="1">
        <f>IF('Залишки в регіоні'!$B1705=Лист2!$I$1,'Залишки в регіоні'!$L1705,0)</f>
        <v>0</v>
      </c>
      <c r="J1705" s="1">
        <f>IF('Залишки в регіоні'!$B1705=Лист2!$J$1,'Залишки в регіоні'!$L1705,0)</f>
        <v>0</v>
      </c>
      <c r="K1705" s="1">
        <f>IF('[1]Залишки в регіоні'!$B1705=[1]Лист2!$K$1,'[1]Залишки в регіоні'!$L1705,0)</f>
        <v>0</v>
      </c>
      <c r="L1705" s="1">
        <f>IF('[1]Залишки в регіоні'!$B1705=[1]Лист2!$L$1,'[1]Залишки в регіоні'!$L1705,0)</f>
        <v>0</v>
      </c>
    </row>
    <row r="1706" spans="1:12" x14ac:dyDescent="0.2">
      <c r="A1706" s="1">
        <f>IF('Залишки в регіоні'!$B1706=Лист2!$A$1,'Залишки в регіоні'!$L1706,0)</f>
        <v>0</v>
      </c>
      <c r="B1706" s="1">
        <f>IF('Залишки в регіоні'!$B1706=Лист2!$B$1,'Залишки в регіоні'!$L1706,0)</f>
        <v>0</v>
      </c>
      <c r="C1706" s="1">
        <f>IF('Залишки в регіоні'!$B1706=Лист2!$C$1,'Залишки в регіоні'!$L1706,0)</f>
        <v>0</v>
      </c>
      <c r="D1706" s="1">
        <f>IF('Залишки в регіоні'!$B1706=Лист2!$D$1,'Залишки в регіоні'!$L1706,0)</f>
        <v>0</v>
      </c>
      <c r="E1706" s="1">
        <f>IF('Залишки в регіоні'!$B1706=Лист2!$E$1,'Залишки в регіоні'!$L1706,0)</f>
        <v>0</v>
      </c>
      <c r="F1706" s="1">
        <f>IF('Залишки в регіоні'!$B1706=Лист2!$F$1,'Залишки в регіоні'!$L1706,0)</f>
        <v>0</v>
      </c>
      <c r="G1706" s="1">
        <f>IF('Залишки в регіоні'!$B1706=Лист2!$G$1,'Залишки в регіоні'!$L1706,0)</f>
        <v>0</v>
      </c>
      <c r="H1706" s="1">
        <f>IF('Залишки в регіоні'!$B1706=Лист2!$H$1,'Залишки в регіоні'!$L1706,0)</f>
        <v>0</v>
      </c>
      <c r="I1706" s="1">
        <f>IF('Залишки в регіоні'!$B1706=Лист2!$I$1,'Залишки в регіоні'!$L1706,0)</f>
        <v>0</v>
      </c>
      <c r="J1706" s="1">
        <f>IF('Залишки в регіоні'!$B1706=Лист2!$J$1,'Залишки в регіоні'!$L1706,0)</f>
        <v>0</v>
      </c>
      <c r="K1706" s="1">
        <f>IF('[1]Залишки в регіоні'!$B1706=[1]Лист2!$K$1,'[1]Залишки в регіоні'!$L1706,0)</f>
        <v>0</v>
      </c>
      <c r="L1706" s="1">
        <f>IF('[1]Залишки в регіоні'!$B1706=[1]Лист2!$L$1,'[1]Залишки в регіоні'!$L1706,0)</f>
        <v>0</v>
      </c>
    </row>
    <row r="1707" spans="1:12" x14ac:dyDescent="0.2">
      <c r="A1707" s="1">
        <f>IF('Залишки в регіоні'!$B1707=Лист2!$A$1,'Залишки в регіоні'!$L1707,0)</f>
        <v>0</v>
      </c>
      <c r="B1707" s="1">
        <f>IF('Залишки в регіоні'!$B1707=Лист2!$B$1,'Залишки в регіоні'!$L1707,0)</f>
        <v>0</v>
      </c>
      <c r="C1707" s="1">
        <f>IF('Залишки в регіоні'!$B1707=Лист2!$C$1,'Залишки в регіоні'!$L1707,0)</f>
        <v>0</v>
      </c>
      <c r="D1707" s="1">
        <f>IF('Залишки в регіоні'!$B1707=Лист2!$D$1,'Залишки в регіоні'!$L1707,0)</f>
        <v>0</v>
      </c>
      <c r="E1707" s="1">
        <f>IF('Залишки в регіоні'!$B1707=Лист2!$E$1,'Залишки в регіоні'!$L1707,0)</f>
        <v>0</v>
      </c>
      <c r="F1707" s="1">
        <f>IF('Залишки в регіоні'!$B1707=Лист2!$F$1,'Залишки в регіоні'!$L1707,0)</f>
        <v>0</v>
      </c>
      <c r="G1707" s="1">
        <f>IF('Залишки в регіоні'!$B1707=Лист2!$G$1,'Залишки в регіоні'!$L1707,0)</f>
        <v>0</v>
      </c>
      <c r="H1707" s="1">
        <f>IF('Залишки в регіоні'!$B1707=Лист2!$H$1,'Залишки в регіоні'!$L1707,0)</f>
        <v>0</v>
      </c>
      <c r="I1707" s="1">
        <f>IF('Залишки в регіоні'!$B1707=Лист2!$I$1,'Залишки в регіоні'!$L1707,0)</f>
        <v>0</v>
      </c>
      <c r="J1707" s="1">
        <f>IF('Залишки в регіоні'!$B1707=Лист2!$J$1,'Залишки в регіоні'!$L1707,0)</f>
        <v>0</v>
      </c>
      <c r="K1707" s="1">
        <f>IF('[1]Залишки в регіоні'!$B1707=[1]Лист2!$K$1,'[1]Залишки в регіоні'!$L1707,0)</f>
        <v>0</v>
      </c>
      <c r="L1707" s="1">
        <f>IF('[1]Залишки в регіоні'!$B1707=[1]Лист2!$L$1,'[1]Залишки в регіоні'!$L1707,0)</f>
        <v>0</v>
      </c>
    </row>
    <row r="1708" spans="1:12" x14ac:dyDescent="0.2">
      <c r="A1708" s="1">
        <f>IF('Залишки в регіоні'!$B1708=Лист2!$A$1,'Залишки в регіоні'!$L1708,0)</f>
        <v>0</v>
      </c>
      <c r="B1708" s="1">
        <f>IF('Залишки в регіоні'!$B1708=Лист2!$B$1,'Залишки в регіоні'!$L1708,0)</f>
        <v>0</v>
      </c>
      <c r="C1708" s="1">
        <f>IF('Залишки в регіоні'!$B1708=Лист2!$C$1,'Залишки в регіоні'!$L1708,0)</f>
        <v>0</v>
      </c>
      <c r="D1708" s="1">
        <f>IF('Залишки в регіоні'!$B1708=Лист2!$D$1,'Залишки в регіоні'!$L1708,0)</f>
        <v>0</v>
      </c>
      <c r="E1708" s="1">
        <f>IF('Залишки в регіоні'!$B1708=Лист2!$E$1,'Залишки в регіоні'!$L1708,0)</f>
        <v>0</v>
      </c>
      <c r="F1708" s="1">
        <f>IF('Залишки в регіоні'!$B1708=Лист2!$F$1,'Залишки в регіоні'!$L1708,0)</f>
        <v>0</v>
      </c>
      <c r="G1708" s="1">
        <f>IF('Залишки в регіоні'!$B1708=Лист2!$G$1,'Залишки в регіоні'!$L1708,0)</f>
        <v>0</v>
      </c>
      <c r="H1708" s="1">
        <f>IF('Залишки в регіоні'!$B1708=Лист2!$H$1,'Залишки в регіоні'!$L1708,0)</f>
        <v>0</v>
      </c>
      <c r="I1708" s="1">
        <f>IF('Залишки в регіоні'!$B1708=Лист2!$I$1,'Залишки в регіоні'!$L1708,0)</f>
        <v>0</v>
      </c>
      <c r="J1708" s="1">
        <f>IF('Залишки в регіоні'!$B1708=Лист2!$J$1,'Залишки в регіоні'!$L1708,0)</f>
        <v>0</v>
      </c>
      <c r="K1708" s="1">
        <f>IF('[1]Залишки в регіоні'!$B1708=[1]Лист2!$K$1,'[1]Залишки в регіоні'!$L1708,0)</f>
        <v>0</v>
      </c>
      <c r="L1708" s="1">
        <f>IF('[1]Залишки в регіоні'!$B1708=[1]Лист2!$L$1,'[1]Залишки в регіоні'!$L1708,0)</f>
        <v>0</v>
      </c>
    </row>
    <row r="1709" spans="1:12" x14ac:dyDescent="0.2">
      <c r="A1709" s="1">
        <f>IF('Залишки в регіоні'!$B1709=Лист2!$A$1,'Залишки в регіоні'!$L1709,0)</f>
        <v>0</v>
      </c>
      <c r="B1709" s="1">
        <f>IF('Залишки в регіоні'!$B1709=Лист2!$B$1,'Залишки в регіоні'!$L1709,0)</f>
        <v>0</v>
      </c>
      <c r="C1709" s="1">
        <f>IF('Залишки в регіоні'!$B1709=Лист2!$C$1,'Залишки в регіоні'!$L1709,0)</f>
        <v>0</v>
      </c>
      <c r="D1709" s="1">
        <f>IF('Залишки в регіоні'!$B1709=Лист2!$D$1,'Залишки в регіоні'!$L1709,0)</f>
        <v>0</v>
      </c>
      <c r="E1709" s="1">
        <f>IF('Залишки в регіоні'!$B1709=Лист2!$E$1,'Залишки в регіоні'!$L1709,0)</f>
        <v>0</v>
      </c>
      <c r="F1709" s="1">
        <f>IF('Залишки в регіоні'!$B1709=Лист2!$F$1,'Залишки в регіоні'!$L1709,0)</f>
        <v>0</v>
      </c>
      <c r="G1709" s="1">
        <f>IF('Залишки в регіоні'!$B1709=Лист2!$G$1,'Залишки в регіоні'!$L1709,0)</f>
        <v>0</v>
      </c>
      <c r="H1709" s="1">
        <f>IF('Залишки в регіоні'!$B1709=Лист2!$H$1,'Залишки в регіоні'!$L1709,0)</f>
        <v>0</v>
      </c>
      <c r="I1709" s="1">
        <f>IF('Залишки в регіоні'!$B1709=Лист2!$I$1,'Залишки в регіоні'!$L1709,0)</f>
        <v>0</v>
      </c>
      <c r="J1709" s="1">
        <f>IF('Залишки в регіоні'!$B1709=Лист2!$J$1,'Залишки в регіоні'!$L1709,0)</f>
        <v>0</v>
      </c>
      <c r="K1709" s="1">
        <f>IF('[1]Залишки в регіоні'!$B1709=[1]Лист2!$K$1,'[1]Залишки в регіоні'!$L1709,0)</f>
        <v>0</v>
      </c>
      <c r="L1709" s="1">
        <f>IF('[1]Залишки в регіоні'!$B1709=[1]Лист2!$L$1,'[1]Залишки в регіоні'!$L1709,0)</f>
        <v>0</v>
      </c>
    </row>
    <row r="1710" spans="1:12" x14ac:dyDescent="0.2">
      <c r="A1710" s="1">
        <f>IF('Залишки в регіоні'!$B1710=Лист2!$A$1,'Залишки в регіоні'!$L1710,0)</f>
        <v>0</v>
      </c>
      <c r="B1710" s="1">
        <f>IF('Залишки в регіоні'!$B1710=Лист2!$B$1,'Залишки в регіоні'!$L1710,0)</f>
        <v>0</v>
      </c>
      <c r="C1710" s="1">
        <f>IF('Залишки в регіоні'!$B1710=Лист2!$C$1,'Залишки в регіоні'!$L1710,0)</f>
        <v>0</v>
      </c>
      <c r="D1710" s="1">
        <f>IF('Залишки в регіоні'!$B1710=Лист2!$D$1,'Залишки в регіоні'!$L1710,0)</f>
        <v>0</v>
      </c>
      <c r="E1710" s="1">
        <f>IF('Залишки в регіоні'!$B1710=Лист2!$E$1,'Залишки в регіоні'!$L1710,0)</f>
        <v>0</v>
      </c>
      <c r="F1710" s="1">
        <f>IF('Залишки в регіоні'!$B1710=Лист2!$F$1,'Залишки в регіоні'!$L1710,0)</f>
        <v>0</v>
      </c>
      <c r="G1710" s="1">
        <f>IF('Залишки в регіоні'!$B1710=Лист2!$G$1,'Залишки в регіоні'!$L1710,0)</f>
        <v>0</v>
      </c>
      <c r="H1710" s="1">
        <f>IF('Залишки в регіоні'!$B1710=Лист2!$H$1,'Залишки в регіоні'!$L1710,0)</f>
        <v>0</v>
      </c>
      <c r="I1710" s="1">
        <f>IF('Залишки в регіоні'!$B1710=Лист2!$I$1,'Залишки в регіоні'!$L1710,0)</f>
        <v>0</v>
      </c>
      <c r="J1710" s="1">
        <f>IF('Залишки в регіоні'!$B1710=Лист2!$J$1,'Залишки в регіоні'!$L1710,0)</f>
        <v>0</v>
      </c>
      <c r="K1710" s="1">
        <f>IF('[1]Залишки в регіоні'!$B1710=[1]Лист2!$K$1,'[1]Залишки в регіоні'!$L1710,0)</f>
        <v>0</v>
      </c>
      <c r="L1710" s="1">
        <f>IF('[1]Залишки в регіоні'!$B1710=[1]Лист2!$L$1,'[1]Залишки в регіоні'!$L1710,0)</f>
        <v>0</v>
      </c>
    </row>
    <row r="1711" spans="1:12" x14ac:dyDescent="0.2">
      <c r="A1711" s="1">
        <f>IF('Залишки в регіоні'!$B1711=Лист2!$A$1,'Залишки в регіоні'!$L1711,0)</f>
        <v>0</v>
      </c>
      <c r="B1711" s="1">
        <f>IF('Залишки в регіоні'!$B1711=Лист2!$B$1,'Залишки в регіоні'!$L1711,0)</f>
        <v>0</v>
      </c>
      <c r="C1711" s="1">
        <f>IF('Залишки в регіоні'!$B1711=Лист2!$C$1,'Залишки в регіоні'!$L1711,0)</f>
        <v>0</v>
      </c>
      <c r="D1711" s="1">
        <f>IF('Залишки в регіоні'!$B1711=Лист2!$D$1,'Залишки в регіоні'!$L1711,0)</f>
        <v>0</v>
      </c>
      <c r="E1711" s="1">
        <f>IF('Залишки в регіоні'!$B1711=Лист2!$E$1,'Залишки в регіоні'!$L1711,0)</f>
        <v>0</v>
      </c>
      <c r="F1711" s="1">
        <f>IF('Залишки в регіоні'!$B1711=Лист2!$F$1,'Залишки в регіоні'!$L1711,0)</f>
        <v>0</v>
      </c>
      <c r="G1711" s="1">
        <f>IF('Залишки в регіоні'!$B1711=Лист2!$G$1,'Залишки в регіоні'!$L1711,0)</f>
        <v>0</v>
      </c>
      <c r="H1711" s="1">
        <f>IF('Залишки в регіоні'!$B1711=Лист2!$H$1,'Залишки в регіоні'!$L1711,0)</f>
        <v>0</v>
      </c>
      <c r="I1711" s="1">
        <f>IF('Залишки в регіоні'!$B1711=Лист2!$I$1,'Залишки в регіоні'!$L1711,0)</f>
        <v>0</v>
      </c>
      <c r="J1711" s="1">
        <f>IF('Залишки в регіоні'!$B1711=Лист2!$J$1,'Залишки в регіоні'!$L1711,0)</f>
        <v>0</v>
      </c>
      <c r="K1711" s="1">
        <f>IF('[1]Залишки в регіоні'!$B1711=[1]Лист2!$K$1,'[1]Залишки в регіоні'!$L1711,0)</f>
        <v>0</v>
      </c>
      <c r="L1711" s="1">
        <f>IF('[1]Залишки в регіоні'!$B1711=[1]Лист2!$L$1,'[1]Залишки в регіоні'!$L1711,0)</f>
        <v>0</v>
      </c>
    </row>
    <row r="1712" spans="1:12" x14ac:dyDescent="0.2">
      <c r="A1712" s="1">
        <f>IF('Залишки в регіоні'!$B1712=Лист2!$A$1,'Залишки в регіоні'!$L1712,0)</f>
        <v>0</v>
      </c>
      <c r="B1712" s="1">
        <f>IF('Залишки в регіоні'!$B1712=Лист2!$B$1,'Залишки в регіоні'!$L1712,0)</f>
        <v>0</v>
      </c>
      <c r="C1712" s="1">
        <f>IF('Залишки в регіоні'!$B1712=Лист2!$C$1,'Залишки в регіоні'!$L1712,0)</f>
        <v>0</v>
      </c>
      <c r="D1712" s="1">
        <f>IF('Залишки в регіоні'!$B1712=Лист2!$D$1,'Залишки в регіоні'!$L1712,0)</f>
        <v>0</v>
      </c>
      <c r="E1712" s="1">
        <f>IF('Залишки в регіоні'!$B1712=Лист2!$E$1,'Залишки в регіоні'!$L1712,0)</f>
        <v>0</v>
      </c>
      <c r="F1712" s="1">
        <f>IF('Залишки в регіоні'!$B1712=Лист2!$F$1,'Залишки в регіоні'!$L1712,0)</f>
        <v>0</v>
      </c>
      <c r="G1712" s="1">
        <f>IF('Залишки в регіоні'!$B1712=Лист2!$G$1,'Залишки в регіоні'!$L1712,0)</f>
        <v>0</v>
      </c>
      <c r="H1712" s="1">
        <f>IF('Залишки в регіоні'!$B1712=Лист2!$H$1,'Залишки в регіоні'!$L1712,0)</f>
        <v>0</v>
      </c>
      <c r="I1712" s="1">
        <f>IF('Залишки в регіоні'!$B1712=Лист2!$I$1,'Залишки в регіоні'!$L1712,0)</f>
        <v>0</v>
      </c>
      <c r="J1712" s="1">
        <f>IF('Залишки в регіоні'!$B1712=Лист2!$J$1,'Залишки в регіоні'!$L1712,0)</f>
        <v>0</v>
      </c>
      <c r="K1712" s="1">
        <f>IF('[1]Залишки в регіоні'!$B1712=[1]Лист2!$K$1,'[1]Залишки в регіоні'!$L1712,0)</f>
        <v>0</v>
      </c>
      <c r="L1712" s="1">
        <f>IF('[1]Залишки в регіоні'!$B1712=[1]Лист2!$L$1,'[1]Залишки в регіоні'!$L1712,0)</f>
        <v>0</v>
      </c>
    </row>
    <row r="1713" spans="1:12" x14ac:dyDescent="0.2">
      <c r="A1713" s="1">
        <f>IF('Залишки в регіоні'!$B1713=Лист2!$A$1,'Залишки в регіоні'!$L1713,0)</f>
        <v>0</v>
      </c>
      <c r="B1713" s="1">
        <f>IF('Залишки в регіоні'!$B1713=Лист2!$B$1,'Залишки в регіоні'!$L1713,0)</f>
        <v>0</v>
      </c>
      <c r="C1713" s="1">
        <f>IF('Залишки в регіоні'!$B1713=Лист2!$C$1,'Залишки в регіоні'!$L1713,0)</f>
        <v>0</v>
      </c>
      <c r="D1713" s="1">
        <f>IF('Залишки в регіоні'!$B1713=Лист2!$D$1,'Залишки в регіоні'!$L1713,0)</f>
        <v>0</v>
      </c>
      <c r="E1713" s="1">
        <f>IF('Залишки в регіоні'!$B1713=Лист2!$E$1,'Залишки в регіоні'!$L1713,0)</f>
        <v>0</v>
      </c>
      <c r="F1713" s="1">
        <f>IF('Залишки в регіоні'!$B1713=Лист2!$F$1,'Залишки в регіоні'!$L1713,0)</f>
        <v>0</v>
      </c>
      <c r="G1713" s="1">
        <f>IF('Залишки в регіоні'!$B1713=Лист2!$G$1,'Залишки в регіоні'!$L1713,0)</f>
        <v>0</v>
      </c>
      <c r="H1713" s="1">
        <f>IF('Залишки в регіоні'!$B1713=Лист2!$H$1,'Залишки в регіоні'!$L1713,0)</f>
        <v>0</v>
      </c>
      <c r="I1713" s="1">
        <f>IF('Залишки в регіоні'!$B1713=Лист2!$I$1,'Залишки в регіоні'!$L1713,0)</f>
        <v>0</v>
      </c>
      <c r="J1713" s="1">
        <f>IF('Залишки в регіоні'!$B1713=Лист2!$J$1,'Залишки в регіоні'!$L1713,0)</f>
        <v>0</v>
      </c>
      <c r="K1713" s="1">
        <f>IF('[1]Залишки в регіоні'!$B1713=[1]Лист2!$K$1,'[1]Залишки в регіоні'!$L1713,0)</f>
        <v>0</v>
      </c>
      <c r="L1713" s="1">
        <f>IF('[1]Залишки в регіоні'!$B1713=[1]Лист2!$L$1,'[1]Залишки в регіоні'!$L1713,0)</f>
        <v>0</v>
      </c>
    </row>
    <row r="1714" spans="1:12" x14ac:dyDescent="0.2">
      <c r="A1714" s="1">
        <f>IF('Залишки в регіоні'!$B1714=Лист2!$A$1,'Залишки в регіоні'!$L1714,0)</f>
        <v>0</v>
      </c>
      <c r="B1714" s="1">
        <f>IF('Залишки в регіоні'!$B1714=Лист2!$B$1,'Залишки в регіоні'!$L1714,0)</f>
        <v>0</v>
      </c>
      <c r="C1714" s="1">
        <f>IF('Залишки в регіоні'!$B1714=Лист2!$C$1,'Залишки в регіоні'!$L1714,0)</f>
        <v>0</v>
      </c>
      <c r="D1714" s="1">
        <f>IF('Залишки в регіоні'!$B1714=Лист2!$D$1,'Залишки в регіоні'!$L1714,0)</f>
        <v>0</v>
      </c>
      <c r="E1714" s="1">
        <f>IF('Залишки в регіоні'!$B1714=Лист2!$E$1,'Залишки в регіоні'!$L1714,0)</f>
        <v>0</v>
      </c>
      <c r="F1714" s="1">
        <f>IF('Залишки в регіоні'!$B1714=Лист2!$F$1,'Залишки в регіоні'!$L1714,0)</f>
        <v>0</v>
      </c>
      <c r="G1714" s="1">
        <f>IF('Залишки в регіоні'!$B1714=Лист2!$G$1,'Залишки в регіоні'!$L1714,0)</f>
        <v>0</v>
      </c>
      <c r="H1714" s="1">
        <f>IF('Залишки в регіоні'!$B1714=Лист2!$H$1,'Залишки в регіоні'!$L1714,0)</f>
        <v>0</v>
      </c>
      <c r="I1714" s="1">
        <f>IF('Залишки в регіоні'!$B1714=Лист2!$I$1,'Залишки в регіоні'!$L1714,0)</f>
        <v>0</v>
      </c>
      <c r="J1714" s="1">
        <f>IF('Залишки в регіоні'!$B1714=Лист2!$J$1,'Залишки в регіоні'!$L1714,0)</f>
        <v>0</v>
      </c>
      <c r="K1714" s="1">
        <f>IF('[1]Залишки в регіоні'!$B1714=[1]Лист2!$K$1,'[1]Залишки в регіоні'!$L1714,0)</f>
        <v>0</v>
      </c>
      <c r="L1714" s="1">
        <f>IF('[1]Залишки в регіоні'!$B1714=[1]Лист2!$L$1,'[1]Залишки в регіоні'!$L1714,0)</f>
        <v>0</v>
      </c>
    </row>
    <row r="1715" spans="1:12" x14ac:dyDescent="0.2">
      <c r="A1715" s="1">
        <f>IF('Залишки в регіоні'!$B1715=Лист2!$A$1,'Залишки в регіоні'!$L1715,0)</f>
        <v>0</v>
      </c>
      <c r="B1715" s="1">
        <f>IF('Залишки в регіоні'!$B1715=Лист2!$B$1,'Залишки в регіоні'!$L1715,0)</f>
        <v>0</v>
      </c>
      <c r="C1715" s="1">
        <f>IF('Залишки в регіоні'!$B1715=Лист2!$C$1,'Залишки в регіоні'!$L1715,0)</f>
        <v>0</v>
      </c>
      <c r="D1715" s="1">
        <f>IF('Залишки в регіоні'!$B1715=Лист2!$D$1,'Залишки в регіоні'!$L1715,0)</f>
        <v>0</v>
      </c>
      <c r="E1715" s="1">
        <f>IF('Залишки в регіоні'!$B1715=Лист2!$E$1,'Залишки в регіоні'!$L1715,0)</f>
        <v>0</v>
      </c>
      <c r="F1715" s="1">
        <f>IF('Залишки в регіоні'!$B1715=Лист2!$F$1,'Залишки в регіоні'!$L1715,0)</f>
        <v>0</v>
      </c>
      <c r="G1715" s="1">
        <f>IF('Залишки в регіоні'!$B1715=Лист2!$G$1,'Залишки в регіоні'!$L1715,0)</f>
        <v>0</v>
      </c>
      <c r="H1715" s="1">
        <f>IF('Залишки в регіоні'!$B1715=Лист2!$H$1,'Залишки в регіоні'!$L1715,0)</f>
        <v>0</v>
      </c>
      <c r="I1715" s="1">
        <f>IF('Залишки в регіоні'!$B1715=Лист2!$I$1,'Залишки в регіоні'!$L1715,0)</f>
        <v>0</v>
      </c>
      <c r="J1715" s="1">
        <f>IF('Залишки в регіоні'!$B1715=Лист2!$J$1,'Залишки в регіоні'!$L1715,0)</f>
        <v>0</v>
      </c>
      <c r="K1715" s="1">
        <f>IF('[1]Залишки в регіоні'!$B1715=[1]Лист2!$K$1,'[1]Залишки в регіоні'!$L1715,0)</f>
        <v>0</v>
      </c>
      <c r="L1715" s="1">
        <f>IF('[1]Залишки в регіоні'!$B1715=[1]Лист2!$L$1,'[1]Залишки в регіоні'!$L1715,0)</f>
        <v>0</v>
      </c>
    </row>
    <row r="1716" spans="1:12" x14ac:dyDescent="0.2">
      <c r="A1716" s="1">
        <f>IF('Залишки в регіоні'!$B1716=Лист2!$A$1,'Залишки в регіоні'!$L1716,0)</f>
        <v>0</v>
      </c>
      <c r="B1716" s="1">
        <f>IF('Залишки в регіоні'!$B1716=Лист2!$B$1,'Залишки в регіоні'!$L1716,0)</f>
        <v>0</v>
      </c>
      <c r="C1716" s="1">
        <f>IF('Залишки в регіоні'!$B1716=Лист2!$C$1,'Залишки в регіоні'!$L1716,0)</f>
        <v>0</v>
      </c>
      <c r="D1716" s="1">
        <f>IF('Залишки в регіоні'!$B1716=Лист2!$D$1,'Залишки в регіоні'!$L1716,0)</f>
        <v>0</v>
      </c>
      <c r="E1716" s="1">
        <f>IF('Залишки в регіоні'!$B1716=Лист2!$E$1,'Залишки в регіоні'!$L1716,0)</f>
        <v>0</v>
      </c>
      <c r="F1716" s="1">
        <f>IF('Залишки в регіоні'!$B1716=Лист2!$F$1,'Залишки в регіоні'!$L1716,0)</f>
        <v>0</v>
      </c>
      <c r="G1716" s="1">
        <f>IF('Залишки в регіоні'!$B1716=Лист2!$G$1,'Залишки в регіоні'!$L1716,0)</f>
        <v>0</v>
      </c>
      <c r="H1716" s="1">
        <f>IF('Залишки в регіоні'!$B1716=Лист2!$H$1,'Залишки в регіоні'!$L1716,0)</f>
        <v>0</v>
      </c>
      <c r="I1716" s="1">
        <f>IF('Залишки в регіоні'!$B1716=Лист2!$I$1,'Залишки в регіоні'!$L1716,0)</f>
        <v>0</v>
      </c>
      <c r="J1716" s="1">
        <f>IF('Залишки в регіоні'!$B1716=Лист2!$J$1,'Залишки в регіоні'!$L1716,0)</f>
        <v>0</v>
      </c>
      <c r="K1716" s="1">
        <f>IF('[1]Залишки в регіоні'!$B1716=[1]Лист2!$K$1,'[1]Залишки в регіоні'!$L1716,0)</f>
        <v>0</v>
      </c>
      <c r="L1716" s="1">
        <f>IF('[1]Залишки в регіоні'!$B1716=[1]Лист2!$L$1,'[1]Залишки в регіоні'!$L1716,0)</f>
        <v>0</v>
      </c>
    </row>
    <row r="1717" spans="1:12" x14ac:dyDescent="0.2">
      <c r="A1717" s="1">
        <f>IF('Залишки в регіоні'!$B1717=Лист2!$A$1,'Залишки в регіоні'!$L1717,0)</f>
        <v>0</v>
      </c>
      <c r="B1717" s="1">
        <f>IF('Залишки в регіоні'!$B1717=Лист2!$B$1,'Залишки в регіоні'!$L1717,0)</f>
        <v>0</v>
      </c>
      <c r="C1717" s="1">
        <f>IF('Залишки в регіоні'!$B1717=Лист2!$C$1,'Залишки в регіоні'!$L1717,0)</f>
        <v>0</v>
      </c>
      <c r="D1717" s="1">
        <f>IF('Залишки в регіоні'!$B1717=Лист2!$D$1,'Залишки в регіоні'!$L1717,0)</f>
        <v>0</v>
      </c>
      <c r="E1717" s="1">
        <f>IF('Залишки в регіоні'!$B1717=Лист2!$E$1,'Залишки в регіоні'!$L1717,0)</f>
        <v>0</v>
      </c>
      <c r="F1717" s="1">
        <f>IF('Залишки в регіоні'!$B1717=Лист2!$F$1,'Залишки в регіоні'!$L1717,0)</f>
        <v>0</v>
      </c>
      <c r="G1717" s="1">
        <f>IF('Залишки в регіоні'!$B1717=Лист2!$G$1,'Залишки в регіоні'!$L1717,0)</f>
        <v>0</v>
      </c>
      <c r="H1717" s="1">
        <f>IF('Залишки в регіоні'!$B1717=Лист2!$H$1,'Залишки в регіоні'!$L1717,0)</f>
        <v>0</v>
      </c>
      <c r="I1717" s="1">
        <f>IF('Залишки в регіоні'!$B1717=Лист2!$I$1,'Залишки в регіоні'!$L1717,0)</f>
        <v>0</v>
      </c>
      <c r="J1717" s="1">
        <f>IF('Залишки в регіоні'!$B1717=Лист2!$J$1,'Залишки в регіоні'!$L1717,0)</f>
        <v>0</v>
      </c>
      <c r="K1717" s="1">
        <f>IF('[1]Залишки в регіоні'!$B1717=[1]Лист2!$K$1,'[1]Залишки в регіоні'!$L1717,0)</f>
        <v>0</v>
      </c>
      <c r="L1717" s="1">
        <f>IF('[1]Залишки в регіоні'!$B1717=[1]Лист2!$L$1,'[1]Залишки в регіоні'!$L1717,0)</f>
        <v>0</v>
      </c>
    </row>
    <row r="1718" spans="1:12" x14ac:dyDescent="0.2">
      <c r="A1718" s="1">
        <f>IF('Залишки в регіоні'!$B1718=Лист2!$A$1,'Залишки в регіоні'!$L1718,0)</f>
        <v>0</v>
      </c>
      <c r="B1718" s="1">
        <f>IF('Залишки в регіоні'!$B1718=Лист2!$B$1,'Залишки в регіоні'!$L1718,0)</f>
        <v>0</v>
      </c>
      <c r="C1718" s="1">
        <f>IF('Залишки в регіоні'!$B1718=Лист2!$C$1,'Залишки в регіоні'!$L1718,0)</f>
        <v>0</v>
      </c>
      <c r="D1718" s="1">
        <f>IF('Залишки в регіоні'!$B1718=Лист2!$D$1,'Залишки в регіоні'!$L1718,0)</f>
        <v>0</v>
      </c>
      <c r="E1718" s="1">
        <f>IF('Залишки в регіоні'!$B1718=Лист2!$E$1,'Залишки в регіоні'!$L1718,0)</f>
        <v>0</v>
      </c>
      <c r="F1718" s="1">
        <f>IF('Залишки в регіоні'!$B1718=Лист2!$F$1,'Залишки в регіоні'!$L1718,0)</f>
        <v>0</v>
      </c>
      <c r="G1718" s="1">
        <f>IF('Залишки в регіоні'!$B1718=Лист2!$G$1,'Залишки в регіоні'!$L1718,0)</f>
        <v>0</v>
      </c>
      <c r="H1718" s="1">
        <f>IF('Залишки в регіоні'!$B1718=Лист2!$H$1,'Залишки в регіоні'!$L1718,0)</f>
        <v>0</v>
      </c>
      <c r="I1718" s="1">
        <f>IF('Залишки в регіоні'!$B1718=Лист2!$I$1,'Залишки в регіоні'!$L1718,0)</f>
        <v>0</v>
      </c>
      <c r="J1718" s="1">
        <f>IF('Залишки в регіоні'!$B1718=Лист2!$J$1,'Залишки в регіоні'!$L1718,0)</f>
        <v>0</v>
      </c>
      <c r="K1718" s="1">
        <f>IF('[1]Залишки в регіоні'!$B1718=[1]Лист2!$K$1,'[1]Залишки в регіоні'!$L1718,0)</f>
        <v>0</v>
      </c>
      <c r="L1718" s="1">
        <f>IF('[1]Залишки в регіоні'!$B1718=[1]Лист2!$L$1,'[1]Залишки в регіоні'!$L1718,0)</f>
        <v>0</v>
      </c>
    </row>
    <row r="1719" spans="1:12" x14ac:dyDescent="0.2">
      <c r="A1719" s="1">
        <f>IF('Залишки в регіоні'!$B1719=Лист2!$A$1,'Залишки в регіоні'!$L1719,0)</f>
        <v>0</v>
      </c>
      <c r="B1719" s="1">
        <f>IF('Залишки в регіоні'!$B1719=Лист2!$B$1,'Залишки в регіоні'!$L1719,0)</f>
        <v>0</v>
      </c>
      <c r="C1719" s="1">
        <f>IF('Залишки в регіоні'!$B1719=Лист2!$C$1,'Залишки в регіоні'!$L1719,0)</f>
        <v>0</v>
      </c>
      <c r="D1719" s="1">
        <f>IF('Залишки в регіоні'!$B1719=Лист2!$D$1,'Залишки в регіоні'!$L1719,0)</f>
        <v>0</v>
      </c>
      <c r="E1719" s="1">
        <f>IF('Залишки в регіоні'!$B1719=Лист2!$E$1,'Залишки в регіоні'!$L1719,0)</f>
        <v>0</v>
      </c>
      <c r="F1719" s="1">
        <f>IF('Залишки в регіоні'!$B1719=Лист2!$F$1,'Залишки в регіоні'!$L1719,0)</f>
        <v>0</v>
      </c>
      <c r="G1719" s="1">
        <f>IF('Залишки в регіоні'!$B1719=Лист2!$G$1,'Залишки в регіоні'!$L1719,0)</f>
        <v>0</v>
      </c>
      <c r="H1719" s="1">
        <f>IF('Залишки в регіоні'!$B1719=Лист2!$H$1,'Залишки в регіоні'!$L1719,0)</f>
        <v>0</v>
      </c>
      <c r="I1719" s="1">
        <f>IF('Залишки в регіоні'!$B1719=Лист2!$I$1,'Залишки в регіоні'!$L1719,0)</f>
        <v>0</v>
      </c>
      <c r="J1719" s="1">
        <f>IF('Залишки в регіоні'!$B1719=Лист2!$J$1,'Залишки в регіоні'!$L1719,0)</f>
        <v>0</v>
      </c>
      <c r="K1719" s="1">
        <f>IF('[1]Залишки в регіоні'!$B1719=[1]Лист2!$K$1,'[1]Залишки в регіоні'!$L1719,0)</f>
        <v>0</v>
      </c>
      <c r="L1719" s="1">
        <f>IF('[1]Залишки в регіоні'!$B1719=[1]Лист2!$L$1,'[1]Залишки в регіоні'!$L1719,0)</f>
        <v>0</v>
      </c>
    </row>
    <row r="1720" spans="1:12" x14ac:dyDescent="0.2">
      <c r="A1720" s="1">
        <f>IF('Залишки в регіоні'!$B1720=Лист2!$A$1,'Залишки в регіоні'!$L1720,0)</f>
        <v>0</v>
      </c>
      <c r="B1720" s="1">
        <f>IF('Залишки в регіоні'!$B1720=Лист2!$B$1,'Залишки в регіоні'!$L1720,0)</f>
        <v>0</v>
      </c>
      <c r="C1720" s="1">
        <f>IF('Залишки в регіоні'!$B1720=Лист2!$C$1,'Залишки в регіоні'!$L1720,0)</f>
        <v>0</v>
      </c>
      <c r="D1720" s="1">
        <f>IF('Залишки в регіоні'!$B1720=Лист2!$D$1,'Залишки в регіоні'!$L1720,0)</f>
        <v>0</v>
      </c>
      <c r="E1720" s="1">
        <f>IF('Залишки в регіоні'!$B1720=Лист2!$E$1,'Залишки в регіоні'!$L1720,0)</f>
        <v>0</v>
      </c>
      <c r="F1720" s="1">
        <f>IF('Залишки в регіоні'!$B1720=Лист2!$F$1,'Залишки в регіоні'!$L1720,0)</f>
        <v>0</v>
      </c>
      <c r="G1720" s="1">
        <f>IF('Залишки в регіоні'!$B1720=Лист2!$G$1,'Залишки в регіоні'!$L1720,0)</f>
        <v>0</v>
      </c>
      <c r="H1720" s="1">
        <f>IF('Залишки в регіоні'!$B1720=Лист2!$H$1,'Залишки в регіоні'!$L1720,0)</f>
        <v>0</v>
      </c>
      <c r="I1720" s="1">
        <f>IF('Залишки в регіоні'!$B1720=Лист2!$I$1,'Залишки в регіоні'!$L1720,0)</f>
        <v>0</v>
      </c>
      <c r="J1720" s="1">
        <f>IF('Залишки в регіоні'!$B1720=Лист2!$J$1,'Залишки в регіоні'!$L1720,0)</f>
        <v>0</v>
      </c>
      <c r="K1720" s="1">
        <f>IF('[1]Залишки в регіоні'!$B1720=[1]Лист2!$K$1,'[1]Залишки в регіоні'!$L1720,0)</f>
        <v>0</v>
      </c>
      <c r="L1720" s="1">
        <f>IF('[1]Залишки в регіоні'!$B1720=[1]Лист2!$L$1,'[1]Залишки в регіоні'!$L1720,0)</f>
        <v>0</v>
      </c>
    </row>
    <row r="1721" spans="1:12" x14ac:dyDescent="0.2">
      <c r="A1721" s="1">
        <f>IF('Залишки в регіоні'!$B1721=Лист2!$A$1,'Залишки в регіоні'!$L1721,0)</f>
        <v>0</v>
      </c>
      <c r="B1721" s="1">
        <f>IF('Залишки в регіоні'!$B1721=Лист2!$B$1,'Залишки в регіоні'!$L1721,0)</f>
        <v>0</v>
      </c>
      <c r="C1721" s="1">
        <f>IF('Залишки в регіоні'!$B1721=Лист2!$C$1,'Залишки в регіоні'!$L1721,0)</f>
        <v>0</v>
      </c>
      <c r="D1721" s="1">
        <f>IF('Залишки в регіоні'!$B1721=Лист2!$D$1,'Залишки в регіоні'!$L1721,0)</f>
        <v>0</v>
      </c>
      <c r="E1721" s="1">
        <f>IF('Залишки в регіоні'!$B1721=Лист2!$E$1,'Залишки в регіоні'!$L1721,0)</f>
        <v>0</v>
      </c>
      <c r="F1721" s="1">
        <f>IF('Залишки в регіоні'!$B1721=Лист2!$F$1,'Залишки в регіоні'!$L1721,0)</f>
        <v>0</v>
      </c>
      <c r="G1721" s="1">
        <f>IF('Залишки в регіоні'!$B1721=Лист2!$G$1,'Залишки в регіоні'!$L1721,0)</f>
        <v>0</v>
      </c>
      <c r="H1721" s="1">
        <f>IF('Залишки в регіоні'!$B1721=Лист2!$H$1,'Залишки в регіоні'!$L1721,0)</f>
        <v>0</v>
      </c>
      <c r="I1721" s="1">
        <f>IF('Залишки в регіоні'!$B1721=Лист2!$I$1,'Залишки в регіоні'!$L1721,0)</f>
        <v>0</v>
      </c>
      <c r="J1721" s="1">
        <f>IF('Залишки в регіоні'!$B1721=Лист2!$J$1,'Залишки в регіоні'!$L1721,0)</f>
        <v>0</v>
      </c>
      <c r="K1721" s="1">
        <f>IF('[1]Залишки в регіоні'!$B1721=[1]Лист2!$K$1,'[1]Залишки в регіоні'!$L1721,0)</f>
        <v>0</v>
      </c>
      <c r="L1721" s="1">
        <f>IF('[1]Залишки в регіоні'!$B1721=[1]Лист2!$L$1,'[1]Залишки в регіоні'!$L1721,0)</f>
        <v>0</v>
      </c>
    </row>
    <row r="1722" spans="1:12" x14ac:dyDescent="0.2">
      <c r="A1722" s="1">
        <f>IF('Залишки в регіоні'!$B1722=Лист2!$A$1,'Залишки в регіоні'!$L1722,0)</f>
        <v>0</v>
      </c>
      <c r="B1722" s="1">
        <f>IF('Залишки в регіоні'!$B1722=Лист2!$B$1,'Залишки в регіоні'!$L1722,0)</f>
        <v>0</v>
      </c>
      <c r="C1722" s="1">
        <f>IF('Залишки в регіоні'!$B1722=Лист2!$C$1,'Залишки в регіоні'!$L1722,0)</f>
        <v>0</v>
      </c>
      <c r="D1722" s="1">
        <f>IF('Залишки в регіоні'!$B1722=Лист2!$D$1,'Залишки в регіоні'!$L1722,0)</f>
        <v>0</v>
      </c>
      <c r="E1722" s="1">
        <f>IF('Залишки в регіоні'!$B1722=Лист2!$E$1,'Залишки в регіоні'!$L1722,0)</f>
        <v>0</v>
      </c>
      <c r="F1722" s="1">
        <f>IF('Залишки в регіоні'!$B1722=Лист2!$F$1,'Залишки в регіоні'!$L1722,0)</f>
        <v>0</v>
      </c>
      <c r="G1722" s="1">
        <f>IF('Залишки в регіоні'!$B1722=Лист2!$G$1,'Залишки в регіоні'!$L1722,0)</f>
        <v>0</v>
      </c>
      <c r="H1722" s="1">
        <f>IF('Залишки в регіоні'!$B1722=Лист2!$H$1,'Залишки в регіоні'!$L1722,0)</f>
        <v>0</v>
      </c>
      <c r="I1722" s="1">
        <f>IF('Залишки в регіоні'!$B1722=Лист2!$I$1,'Залишки в регіоні'!$L1722,0)</f>
        <v>0</v>
      </c>
      <c r="J1722" s="1">
        <f>IF('Залишки в регіоні'!$B1722=Лист2!$J$1,'Залишки в регіоні'!$L1722,0)</f>
        <v>0</v>
      </c>
      <c r="K1722" s="1">
        <f>IF('[1]Залишки в регіоні'!$B1722=[1]Лист2!$K$1,'[1]Залишки в регіоні'!$L1722,0)</f>
        <v>0</v>
      </c>
      <c r="L1722" s="1">
        <f>IF('[1]Залишки в регіоні'!$B1722=[1]Лист2!$L$1,'[1]Залишки в регіоні'!$L1722,0)</f>
        <v>0</v>
      </c>
    </row>
    <row r="1723" spans="1:12" x14ac:dyDescent="0.2">
      <c r="A1723" s="1">
        <f>IF('Залишки в регіоні'!$B1723=Лист2!$A$1,'Залишки в регіоні'!$L1723,0)</f>
        <v>0</v>
      </c>
      <c r="B1723" s="1">
        <f>IF('Залишки в регіоні'!$B1723=Лист2!$B$1,'Залишки в регіоні'!$L1723,0)</f>
        <v>0</v>
      </c>
      <c r="C1723" s="1">
        <f>IF('Залишки в регіоні'!$B1723=Лист2!$C$1,'Залишки в регіоні'!$L1723,0)</f>
        <v>0</v>
      </c>
      <c r="D1723" s="1">
        <f>IF('Залишки в регіоні'!$B1723=Лист2!$D$1,'Залишки в регіоні'!$L1723,0)</f>
        <v>0</v>
      </c>
      <c r="E1723" s="1">
        <f>IF('Залишки в регіоні'!$B1723=Лист2!$E$1,'Залишки в регіоні'!$L1723,0)</f>
        <v>0</v>
      </c>
      <c r="F1723" s="1">
        <f>IF('Залишки в регіоні'!$B1723=Лист2!$F$1,'Залишки в регіоні'!$L1723,0)</f>
        <v>0</v>
      </c>
      <c r="G1723" s="1">
        <f>IF('Залишки в регіоні'!$B1723=Лист2!$G$1,'Залишки в регіоні'!$L1723,0)</f>
        <v>0</v>
      </c>
      <c r="H1723" s="1">
        <f>IF('Залишки в регіоні'!$B1723=Лист2!$H$1,'Залишки в регіоні'!$L1723,0)</f>
        <v>0</v>
      </c>
      <c r="I1723" s="1">
        <f>IF('Залишки в регіоні'!$B1723=Лист2!$I$1,'Залишки в регіоні'!$L1723,0)</f>
        <v>0</v>
      </c>
      <c r="J1723" s="1">
        <f>IF('Залишки в регіоні'!$B1723=Лист2!$J$1,'Залишки в регіоні'!$L1723,0)</f>
        <v>0</v>
      </c>
      <c r="K1723" s="1">
        <f>IF('[1]Залишки в регіоні'!$B1723=[1]Лист2!$K$1,'[1]Залишки в регіоні'!$L1723,0)</f>
        <v>0</v>
      </c>
      <c r="L1723" s="1">
        <f>IF('[1]Залишки в регіоні'!$B1723=[1]Лист2!$L$1,'[1]Залишки в регіоні'!$L1723,0)</f>
        <v>0</v>
      </c>
    </row>
    <row r="1724" spans="1:12" x14ac:dyDescent="0.2">
      <c r="A1724" s="1">
        <f>IF('Залишки в регіоні'!$B1724=Лист2!$A$1,'Залишки в регіоні'!$L1724,0)</f>
        <v>0</v>
      </c>
      <c r="B1724" s="1">
        <f>IF('Залишки в регіоні'!$B1724=Лист2!$B$1,'Залишки в регіоні'!$L1724,0)</f>
        <v>0</v>
      </c>
      <c r="C1724" s="1">
        <f>IF('Залишки в регіоні'!$B1724=Лист2!$C$1,'Залишки в регіоні'!$L1724,0)</f>
        <v>0</v>
      </c>
      <c r="D1724" s="1">
        <f>IF('Залишки в регіоні'!$B1724=Лист2!$D$1,'Залишки в регіоні'!$L1724,0)</f>
        <v>0</v>
      </c>
      <c r="E1724" s="1">
        <f>IF('Залишки в регіоні'!$B1724=Лист2!$E$1,'Залишки в регіоні'!$L1724,0)</f>
        <v>0</v>
      </c>
      <c r="F1724" s="1">
        <f>IF('Залишки в регіоні'!$B1724=Лист2!$F$1,'Залишки в регіоні'!$L1724,0)</f>
        <v>0</v>
      </c>
      <c r="G1724" s="1">
        <f>IF('Залишки в регіоні'!$B1724=Лист2!$G$1,'Залишки в регіоні'!$L1724,0)</f>
        <v>0</v>
      </c>
      <c r="H1724" s="1">
        <f>IF('Залишки в регіоні'!$B1724=Лист2!$H$1,'Залишки в регіоні'!$L1724,0)</f>
        <v>0</v>
      </c>
      <c r="I1724" s="1">
        <f>IF('Залишки в регіоні'!$B1724=Лист2!$I$1,'Залишки в регіоні'!$L1724,0)</f>
        <v>0</v>
      </c>
      <c r="J1724" s="1">
        <f>IF('Залишки в регіоні'!$B1724=Лист2!$J$1,'Залишки в регіоні'!$L1724,0)</f>
        <v>0</v>
      </c>
      <c r="K1724" s="1">
        <f>IF('[1]Залишки в регіоні'!$B1724=[1]Лист2!$K$1,'[1]Залишки в регіоні'!$L1724,0)</f>
        <v>0</v>
      </c>
      <c r="L1724" s="1">
        <f>IF('[1]Залишки в регіоні'!$B1724=[1]Лист2!$L$1,'[1]Залишки в регіоні'!$L1724,0)</f>
        <v>0</v>
      </c>
    </row>
    <row r="1725" spans="1:12" x14ac:dyDescent="0.2">
      <c r="A1725" s="1">
        <f>IF('Залишки в регіоні'!$B1725=Лист2!$A$1,'Залишки в регіоні'!$L1725,0)</f>
        <v>0</v>
      </c>
      <c r="B1725" s="1">
        <f>IF('Залишки в регіоні'!$B1725=Лист2!$B$1,'Залишки в регіоні'!$L1725,0)</f>
        <v>0</v>
      </c>
      <c r="C1725" s="1">
        <f>IF('Залишки в регіоні'!$B1725=Лист2!$C$1,'Залишки в регіоні'!$L1725,0)</f>
        <v>0</v>
      </c>
      <c r="D1725" s="1">
        <f>IF('Залишки в регіоні'!$B1725=Лист2!$D$1,'Залишки в регіоні'!$L1725,0)</f>
        <v>0</v>
      </c>
      <c r="E1725" s="1">
        <f>IF('Залишки в регіоні'!$B1725=Лист2!$E$1,'Залишки в регіоні'!$L1725,0)</f>
        <v>0</v>
      </c>
      <c r="F1725" s="1">
        <f>IF('Залишки в регіоні'!$B1725=Лист2!$F$1,'Залишки в регіоні'!$L1725,0)</f>
        <v>0</v>
      </c>
      <c r="G1725" s="1">
        <f>IF('Залишки в регіоні'!$B1725=Лист2!$G$1,'Залишки в регіоні'!$L1725,0)</f>
        <v>0</v>
      </c>
      <c r="H1725" s="1">
        <f>IF('Залишки в регіоні'!$B1725=Лист2!$H$1,'Залишки в регіоні'!$L1725,0)</f>
        <v>0</v>
      </c>
      <c r="I1725" s="1">
        <f>IF('Залишки в регіоні'!$B1725=Лист2!$I$1,'Залишки в регіоні'!$L1725,0)</f>
        <v>0</v>
      </c>
      <c r="J1725" s="1">
        <f>IF('Залишки в регіоні'!$B1725=Лист2!$J$1,'Залишки в регіоні'!$L1725,0)</f>
        <v>0</v>
      </c>
      <c r="K1725" s="1">
        <f>IF('[1]Залишки в регіоні'!$B1725=[1]Лист2!$K$1,'[1]Залишки в регіоні'!$L1725,0)</f>
        <v>0</v>
      </c>
      <c r="L1725" s="1">
        <f>IF('[1]Залишки в регіоні'!$B1725=[1]Лист2!$L$1,'[1]Залишки в регіоні'!$L1725,0)</f>
        <v>0</v>
      </c>
    </row>
    <row r="1726" spans="1:12" x14ac:dyDescent="0.2">
      <c r="A1726" s="1">
        <f>IF('Залишки в регіоні'!$B1726=Лист2!$A$1,'Залишки в регіоні'!$L1726,0)</f>
        <v>0</v>
      </c>
      <c r="B1726" s="1">
        <f>IF('Залишки в регіоні'!$B1726=Лист2!$B$1,'Залишки в регіоні'!$L1726,0)</f>
        <v>0</v>
      </c>
      <c r="C1726" s="1">
        <f>IF('Залишки в регіоні'!$B1726=Лист2!$C$1,'Залишки в регіоні'!$L1726,0)</f>
        <v>0</v>
      </c>
      <c r="D1726" s="1">
        <f>IF('Залишки в регіоні'!$B1726=Лист2!$D$1,'Залишки в регіоні'!$L1726,0)</f>
        <v>0</v>
      </c>
      <c r="E1726" s="1">
        <f>IF('Залишки в регіоні'!$B1726=Лист2!$E$1,'Залишки в регіоні'!$L1726,0)</f>
        <v>0</v>
      </c>
      <c r="F1726" s="1">
        <f>IF('Залишки в регіоні'!$B1726=Лист2!$F$1,'Залишки в регіоні'!$L1726,0)</f>
        <v>0</v>
      </c>
      <c r="G1726" s="1">
        <f>IF('Залишки в регіоні'!$B1726=Лист2!$G$1,'Залишки в регіоні'!$L1726,0)</f>
        <v>0</v>
      </c>
      <c r="H1726" s="1">
        <f>IF('Залишки в регіоні'!$B1726=Лист2!$H$1,'Залишки в регіоні'!$L1726,0)</f>
        <v>0</v>
      </c>
      <c r="I1726" s="1">
        <f>IF('Залишки в регіоні'!$B1726=Лист2!$I$1,'Залишки в регіоні'!$L1726,0)</f>
        <v>0</v>
      </c>
      <c r="J1726" s="1">
        <f>IF('Залишки в регіоні'!$B1726=Лист2!$J$1,'Залишки в регіоні'!$L1726,0)</f>
        <v>0</v>
      </c>
      <c r="K1726" s="1">
        <f>IF('[1]Залишки в регіоні'!$B1726=[1]Лист2!$K$1,'[1]Залишки в регіоні'!$L1726,0)</f>
        <v>0</v>
      </c>
      <c r="L1726" s="1">
        <f>IF('[1]Залишки в регіоні'!$B1726=[1]Лист2!$L$1,'[1]Залишки в регіоні'!$L1726,0)</f>
        <v>0</v>
      </c>
    </row>
    <row r="1727" spans="1:12" x14ac:dyDescent="0.2">
      <c r="A1727" s="1">
        <f>IF('Залишки в регіоні'!$B1727=Лист2!$A$1,'Залишки в регіоні'!$L1727,0)</f>
        <v>0</v>
      </c>
      <c r="B1727" s="1">
        <f>IF('Залишки в регіоні'!$B1727=Лист2!$B$1,'Залишки в регіоні'!$L1727,0)</f>
        <v>0</v>
      </c>
      <c r="C1727" s="1">
        <f>IF('Залишки в регіоні'!$B1727=Лист2!$C$1,'Залишки в регіоні'!$L1727,0)</f>
        <v>0</v>
      </c>
      <c r="D1727" s="1">
        <f>IF('Залишки в регіоні'!$B1727=Лист2!$D$1,'Залишки в регіоні'!$L1727,0)</f>
        <v>0</v>
      </c>
      <c r="E1727" s="1">
        <f>IF('Залишки в регіоні'!$B1727=Лист2!$E$1,'Залишки в регіоні'!$L1727,0)</f>
        <v>0</v>
      </c>
      <c r="F1727" s="1">
        <f>IF('Залишки в регіоні'!$B1727=Лист2!$F$1,'Залишки в регіоні'!$L1727,0)</f>
        <v>0</v>
      </c>
      <c r="G1727" s="1">
        <f>IF('Залишки в регіоні'!$B1727=Лист2!$G$1,'Залишки в регіоні'!$L1727,0)</f>
        <v>0</v>
      </c>
      <c r="H1727" s="1">
        <f>IF('Залишки в регіоні'!$B1727=Лист2!$H$1,'Залишки в регіоні'!$L1727,0)</f>
        <v>0</v>
      </c>
      <c r="I1727" s="1">
        <f>IF('Залишки в регіоні'!$B1727=Лист2!$I$1,'Залишки в регіоні'!$L1727,0)</f>
        <v>0</v>
      </c>
      <c r="J1727" s="1">
        <f>IF('Залишки в регіоні'!$B1727=Лист2!$J$1,'Залишки в регіоні'!$L1727,0)</f>
        <v>0</v>
      </c>
      <c r="K1727" s="1">
        <f>IF('[1]Залишки в регіоні'!$B1727=[1]Лист2!$K$1,'[1]Залишки в регіоні'!$L1727,0)</f>
        <v>0</v>
      </c>
      <c r="L1727" s="1">
        <f>IF('[1]Залишки в регіоні'!$B1727=[1]Лист2!$L$1,'[1]Залишки в регіоні'!$L1727,0)</f>
        <v>0</v>
      </c>
    </row>
    <row r="1728" spans="1:12" x14ac:dyDescent="0.2">
      <c r="A1728" s="1">
        <f>IF('Залишки в регіоні'!$B1728=Лист2!$A$1,'Залишки в регіоні'!$L1728,0)</f>
        <v>0</v>
      </c>
      <c r="B1728" s="1">
        <f>IF('Залишки в регіоні'!$B1728=Лист2!$B$1,'Залишки в регіоні'!$L1728,0)</f>
        <v>0</v>
      </c>
      <c r="C1728" s="1">
        <f>IF('Залишки в регіоні'!$B1728=Лист2!$C$1,'Залишки в регіоні'!$L1728,0)</f>
        <v>0</v>
      </c>
      <c r="D1728" s="1">
        <f>IF('Залишки в регіоні'!$B1728=Лист2!$D$1,'Залишки в регіоні'!$L1728,0)</f>
        <v>0</v>
      </c>
      <c r="E1728" s="1">
        <f>IF('Залишки в регіоні'!$B1728=Лист2!$E$1,'Залишки в регіоні'!$L1728,0)</f>
        <v>0</v>
      </c>
      <c r="F1728" s="1">
        <f>IF('Залишки в регіоні'!$B1728=Лист2!$F$1,'Залишки в регіоні'!$L1728,0)</f>
        <v>0</v>
      </c>
      <c r="G1728" s="1">
        <f>IF('Залишки в регіоні'!$B1728=Лист2!$G$1,'Залишки в регіоні'!$L1728,0)</f>
        <v>0</v>
      </c>
      <c r="H1728" s="1">
        <f>IF('Залишки в регіоні'!$B1728=Лист2!$H$1,'Залишки в регіоні'!$L1728,0)</f>
        <v>0</v>
      </c>
      <c r="I1728" s="1">
        <f>IF('Залишки в регіоні'!$B1728=Лист2!$I$1,'Залишки в регіоні'!$L1728,0)</f>
        <v>0</v>
      </c>
      <c r="J1728" s="1">
        <f>IF('Залишки в регіоні'!$B1728=Лист2!$J$1,'Залишки в регіоні'!$L1728,0)</f>
        <v>0</v>
      </c>
      <c r="K1728" s="1">
        <f>IF('[1]Залишки в регіоні'!$B1728=[1]Лист2!$K$1,'[1]Залишки в регіоні'!$L1728,0)</f>
        <v>0</v>
      </c>
      <c r="L1728" s="1">
        <f>IF('[1]Залишки в регіоні'!$B1728=[1]Лист2!$L$1,'[1]Залишки в регіоні'!$L1728,0)</f>
        <v>0</v>
      </c>
    </row>
    <row r="1729" spans="1:12" x14ac:dyDescent="0.2">
      <c r="A1729" s="1">
        <f>IF('Залишки в регіоні'!$B1729=Лист2!$A$1,'Залишки в регіоні'!$L1729,0)</f>
        <v>0</v>
      </c>
      <c r="B1729" s="1">
        <f>IF('Залишки в регіоні'!$B1729=Лист2!$B$1,'Залишки в регіоні'!$L1729,0)</f>
        <v>0</v>
      </c>
      <c r="C1729" s="1">
        <f>IF('Залишки в регіоні'!$B1729=Лист2!$C$1,'Залишки в регіоні'!$L1729,0)</f>
        <v>0</v>
      </c>
      <c r="D1729" s="1">
        <f>IF('Залишки в регіоні'!$B1729=Лист2!$D$1,'Залишки в регіоні'!$L1729,0)</f>
        <v>0</v>
      </c>
      <c r="E1729" s="1">
        <f>IF('Залишки в регіоні'!$B1729=Лист2!$E$1,'Залишки в регіоні'!$L1729,0)</f>
        <v>0</v>
      </c>
      <c r="F1729" s="1">
        <f>IF('Залишки в регіоні'!$B1729=Лист2!$F$1,'Залишки в регіоні'!$L1729,0)</f>
        <v>0</v>
      </c>
      <c r="G1729" s="1">
        <f>IF('Залишки в регіоні'!$B1729=Лист2!$G$1,'Залишки в регіоні'!$L1729,0)</f>
        <v>0</v>
      </c>
      <c r="H1729" s="1">
        <f>IF('Залишки в регіоні'!$B1729=Лист2!$H$1,'Залишки в регіоні'!$L1729,0)</f>
        <v>0</v>
      </c>
      <c r="I1729" s="1">
        <f>IF('Залишки в регіоні'!$B1729=Лист2!$I$1,'Залишки в регіоні'!$L1729,0)</f>
        <v>0</v>
      </c>
      <c r="J1729" s="1">
        <f>IF('Залишки в регіоні'!$B1729=Лист2!$J$1,'Залишки в регіоні'!$L1729,0)</f>
        <v>0</v>
      </c>
      <c r="K1729" s="1">
        <f>IF('[1]Залишки в регіоні'!$B1729=[1]Лист2!$K$1,'[1]Залишки в регіоні'!$L1729,0)</f>
        <v>0</v>
      </c>
      <c r="L1729" s="1">
        <f>IF('[1]Залишки в регіоні'!$B1729=[1]Лист2!$L$1,'[1]Залишки в регіоні'!$L1729,0)</f>
        <v>0</v>
      </c>
    </row>
    <row r="1730" spans="1:12" x14ac:dyDescent="0.2">
      <c r="A1730" s="1">
        <f>IF('Залишки в регіоні'!$B1730=Лист2!$A$1,'Залишки в регіоні'!$L1730,0)</f>
        <v>0</v>
      </c>
      <c r="B1730" s="1">
        <f>IF('Залишки в регіоні'!$B1730=Лист2!$B$1,'Залишки в регіоні'!$L1730,0)</f>
        <v>0</v>
      </c>
      <c r="C1730" s="1">
        <f>IF('Залишки в регіоні'!$B1730=Лист2!$C$1,'Залишки в регіоні'!$L1730,0)</f>
        <v>0</v>
      </c>
      <c r="D1730" s="1">
        <f>IF('Залишки в регіоні'!$B1730=Лист2!$D$1,'Залишки в регіоні'!$L1730,0)</f>
        <v>0</v>
      </c>
      <c r="E1730" s="1">
        <f>IF('Залишки в регіоні'!$B1730=Лист2!$E$1,'Залишки в регіоні'!$L1730,0)</f>
        <v>0</v>
      </c>
      <c r="F1730" s="1">
        <f>IF('Залишки в регіоні'!$B1730=Лист2!$F$1,'Залишки в регіоні'!$L1730,0)</f>
        <v>0</v>
      </c>
      <c r="G1730" s="1">
        <f>IF('Залишки в регіоні'!$B1730=Лист2!$G$1,'Залишки в регіоні'!$L1730,0)</f>
        <v>0</v>
      </c>
      <c r="H1730" s="1">
        <f>IF('Залишки в регіоні'!$B1730=Лист2!$H$1,'Залишки в регіоні'!$L1730,0)</f>
        <v>0</v>
      </c>
      <c r="I1730" s="1">
        <f>IF('Залишки в регіоні'!$B1730=Лист2!$I$1,'Залишки в регіоні'!$L1730,0)</f>
        <v>0</v>
      </c>
      <c r="J1730" s="1">
        <f>IF('Залишки в регіоні'!$B1730=Лист2!$J$1,'Залишки в регіоні'!$L1730,0)</f>
        <v>0</v>
      </c>
      <c r="K1730" s="1">
        <f>IF('[1]Залишки в регіоні'!$B1730=[1]Лист2!$K$1,'[1]Залишки в регіоні'!$L1730,0)</f>
        <v>0</v>
      </c>
      <c r="L1730" s="1">
        <f>IF('[1]Залишки в регіоні'!$B1730=[1]Лист2!$L$1,'[1]Залишки в регіоні'!$L1730,0)</f>
        <v>0</v>
      </c>
    </row>
    <row r="1731" spans="1:12" x14ac:dyDescent="0.2">
      <c r="A1731" s="1">
        <f>IF('Залишки в регіоні'!$B1731=Лист2!$A$1,'Залишки в регіоні'!$L1731,0)</f>
        <v>0</v>
      </c>
      <c r="B1731" s="1">
        <f>IF('Залишки в регіоні'!$B1731=Лист2!$B$1,'Залишки в регіоні'!$L1731,0)</f>
        <v>0</v>
      </c>
      <c r="C1731" s="1">
        <f>IF('Залишки в регіоні'!$B1731=Лист2!$C$1,'Залишки в регіоні'!$L1731,0)</f>
        <v>0</v>
      </c>
      <c r="D1731" s="1">
        <f>IF('Залишки в регіоні'!$B1731=Лист2!$D$1,'Залишки в регіоні'!$L1731,0)</f>
        <v>0</v>
      </c>
      <c r="E1731" s="1">
        <f>IF('Залишки в регіоні'!$B1731=Лист2!$E$1,'Залишки в регіоні'!$L1731,0)</f>
        <v>0</v>
      </c>
      <c r="F1731" s="1">
        <f>IF('Залишки в регіоні'!$B1731=Лист2!$F$1,'Залишки в регіоні'!$L1731,0)</f>
        <v>0</v>
      </c>
      <c r="G1731" s="1">
        <f>IF('Залишки в регіоні'!$B1731=Лист2!$G$1,'Залишки в регіоні'!$L1731,0)</f>
        <v>0</v>
      </c>
      <c r="H1731" s="1">
        <f>IF('Залишки в регіоні'!$B1731=Лист2!$H$1,'Залишки в регіоні'!$L1731,0)</f>
        <v>0</v>
      </c>
      <c r="I1731" s="1">
        <f>IF('Залишки в регіоні'!$B1731=Лист2!$I$1,'Залишки в регіоні'!$L1731,0)</f>
        <v>0</v>
      </c>
      <c r="J1731" s="1">
        <f>IF('Залишки в регіоні'!$B1731=Лист2!$J$1,'Залишки в регіоні'!$L1731,0)</f>
        <v>0</v>
      </c>
      <c r="K1731" s="1">
        <f>IF('[1]Залишки в регіоні'!$B1731=[1]Лист2!$K$1,'[1]Залишки в регіоні'!$L1731,0)</f>
        <v>0</v>
      </c>
      <c r="L1731" s="1">
        <f>IF('[1]Залишки в регіоні'!$B1731=[1]Лист2!$L$1,'[1]Залишки в регіоні'!$L1731,0)</f>
        <v>0</v>
      </c>
    </row>
    <row r="1732" spans="1:12" x14ac:dyDescent="0.2">
      <c r="A1732" s="1">
        <f>IF('Залишки в регіоні'!$B1732=Лист2!$A$1,'Залишки в регіоні'!$L1732,0)</f>
        <v>0</v>
      </c>
      <c r="B1732" s="1">
        <f>IF('Залишки в регіоні'!$B1732=Лист2!$B$1,'Залишки в регіоні'!$L1732,0)</f>
        <v>0</v>
      </c>
      <c r="C1732" s="1">
        <f>IF('Залишки в регіоні'!$B1732=Лист2!$C$1,'Залишки в регіоні'!$L1732,0)</f>
        <v>0</v>
      </c>
      <c r="D1732" s="1">
        <f>IF('Залишки в регіоні'!$B1732=Лист2!$D$1,'Залишки в регіоні'!$L1732,0)</f>
        <v>0</v>
      </c>
      <c r="E1732" s="1">
        <f>IF('Залишки в регіоні'!$B1732=Лист2!$E$1,'Залишки в регіоні'!$L1732,0)</f>
        <v>0</v>
      </c>
      <c r="F1732" s="1">
        <f>IF('Залишки в регіоні'!$B1732=Лист2!$F$1,'Залишки в регіоні'!$L1732,0)</f>
        <v>0</v>
      </c>
      <c r="G1732" s="1">
        <f>IF('Залишки в регіоні'!$B1732=Лист2!$G$1,'Залишки в регіоні'!$L1732,0)</f>
        <v>0</v>
      </c>
      <c r="H1732" s="1">
        <f>IF('Залишки в регіоні'!$B1732=Лист2!$H$1,'Залишки в регіоні'!$L1732,0)</f>
        <v>0</v>
      </c>
      <c r="I1732" s="1">
        <f>IF('Залишки в регіоні'!$B1732=Лист2!$I$1,'Залишки в регіоні'!$L1732,0)</f>
        <v>0</v>
      </c>
      <c r="J1732" s="1">
        <f>IF('Залишки в регіоні'!$B1732=Лист2!$J$1,'Залишки в регіоні'!$L1732,0)</f>
        <v>0</v>
      </c>
      <c r="K1732" s="1">
        <f>IF('[1]Залишки в регіоні'!$B1732=[1]Лист2!$K$1,'[1]Залишки в регіоні'!$L1732,0)</f>
        <v>0</v>
      </c>
      <c r="L1732" s="1">
        <f>IF('[1]Залишки в регіоні'!$B1732=[1]Лист2!$L$1,'[1]Залишки в регіоні'!$L1732,0)</f>
        <v>0</v>
      </c>
    </row>
    <row r="1733" spans="1:12" x14ac:dyDescent="0.2">
      <c r="A1733" s="1">
        <f>IF('Залишки в регіоні'!$B1733=Лист2!$A$1,'Залишки в регіоні'!$L1733,0)</f>
        <v>0</v>
      </c>
      <c r="B1733" s="1">
        <f>IF('Залишки в регіоні'!$B1733=Лист2!$B$1,'Залишки в регіоні'!$L1733,0)</f>
        <v>0</v>
      </c>
      <c r="C1733" s="1">
        <f>IF('Залишки в регіоні'!$B1733=Лист2!$C$1,'Залишки в регіоні'!$L1733,0)</f>
        <v>0</v>
      </c>
      <c r="D1733" s="1">
        <f>IF('Залишки в регіоні'!$B1733=Лист2!$D$1,'Залишки в регіоні'!$L1733,0)</f>
        <v>0</v>
      </c>
      <c r="E1733" s="1">
        <f>IF('Залишки в регіоні'!$B1733=Лист2!$E$1,'Залишки в регіоні'!$L1733,0)</f>
        <v>0</v>
      </c>
      <c r="F1733" s="1">
        <f>IF('Залишки в регіоні'!$B1733=Лист2!$F$1,'Залишки в регіоні'!$L1733,0)</f>
        <v>0</v>
      </c>
      <c r="G1733" s="1">
        <f>IF('Залишки в регіоні'!$B1733=Лист2!$G$1,'Залишки в регіоні'!$L1733,0)</f>
        <v>0</v>
      </c>
      <c r="H1733" s="1">
        <f>IF('Залишки в регіоні'!$B1733=Лист2!$H$1,'Залишки в регіоні'!$L1733,0)</f>
        <v>0</v>
      </c>
      <c r="I1733" s="1">
        <f>IF('Залишки в регіоні'!$B1733=Лист2!$I$1,'Залишки в регіоні'!$L1733,0)</f>
        <v>0</v>
      </c>
      <c r="J1733" s="1">
        <f>IF('Залишки в регіоні'!$B1733=Лист2!$J$1,'Залишки в регіоні'!$L1733,0)</f>
        <v>0</v>
      </c>
      <c r="K1733" s="1">
        <f>IF('[1]Залишки в регіоні'!$B1733=[1]Лист2!$K$1,'[1]Залишки в регіоні'!$L1733,0)</f>
        <v>0</v>
      </c>
      <c r="L1733" s="1">
        <f>IF('[1]Залишки в регіоні'!$B1733=[1]Лист2!$L$1,'[1]Залишки в регіоні'!$L1733,0)</f>
        <v>0</v>
      </c>
    </row>
    <row r="1734" spans="1:12" x14ac:dyDescent="0.2">
      <c r="A1734" s="1">
        <f>IF('Залишки в регіоні'!$B1734=Лист2!$A$1,'Залишки в регіоні'!$L1734,0)</f>
        <v>0</v>
      </c>
      <c r="B1734" s="1">
        <f>IF('Залишки в регіоні'!$B1734=Лист2!$B$1,'Залишки в регіоні'!$L1734,0)</f>
        <v>0</v>
      </c>
      <c r="C1734" s="1">
        <f>IF('Залишки в регіоні'!$B1734=Лист2!$C$1,'Залишки в регіоні'!$L1734,0)</f>
        <v>0</v>
      </c>
      <c r="D1734" s="1">
        <f>IF('Залишки в регіоні'!$B1734=Лист2!$D$1,'Залишки в регіоні'!$L1734,0)</f>
        <v>0</v>
      </c>
      <c r="E1734" s="1">
        <f>IF('Залишки в регіоні'!$B1734=Лист2!$E$1,'Залишки в регіоні'!$L1734,0)</f>
        <v>0</v>
      </c>
      <c r="F1734" s="1">
        <f>IF('Залишки в регіоні'!$B1734=Лист2!$F$1,'Залишки в регіоні'!$L1734,0)</f>
        <v>0</v>
      </c>
      <c r="G1734" s="1">
        <f>IF('Залишки в регіоні'!$B1734=Лист2!$G$1,'Залишки в регіоні'!$L1734,0)</f>
        <v>0</v>
      </c>
      <c r="H1734" s="1">
        <f>IF('Залишки в регіоні'!$B1734=Лист2!$H$1,'Залишки в регіоні'!$L1734,0)</f>
        <v>0</v>
      </c>
      <c r="I1734" s="1">
        <f>IF('Залишки в регіоні'!$B1734=Лист2!$I$1,'Залишки в регіоні'!$L1734,0)</f>
        <v>0</v>
      </c>
      <c r="J1734" s="1">
        <f>IF('Залишки в регіоні'!$B1734=Лист2!$J$1,'Залишки в регіоні'!$L1734,0)</f>
        <v>0</v>
      </c>
      <c r="K1734" s="1">
        <f>IF('[1]Залишки в регіоні'!$B1734=[1]Лист2!$K$1,'[1]Залишки в регіоні'!$L1734,0)</f>
        <v>0</v>
      </c>
      <c r="L1734" s="1">
        <f>IF('[1]Залишки в регіоні'!$B1734=[1]Лист2!$L$1,'[1]Залишки в регіоні'!$L1734,0)</f>
        <v>0</v>
      </c>
    </row>
    <row r="1735" spans="1:12" x14ac:dyDescent="0.2">
      <c r="A1735" s="1">
        <f>IF('Залишки в регіоні'!$B1735=Лист2!$A$1,'Залишки в регіоні'!$L1735,0)</f>
        <v>0</v>
      </c>
      <c r="B1735" s="1">
        <f>IF('Залишки в регіоні'!$B1735=Лист2!$B$1,'Залишки в регіоні'!$L1735,0)</f>
        <v>0</v>
      </c>
      <c r="C1735" s="1">
        <f>IF('Залишки в регіоні'!$B1735=Лист2!$C$1,'Залишки в регіоні'!$L1735,0)</f>
        <v>0</v>
      </c>
      <c r="D1735" s="1">
        <f>IF('Залишки в регіоні'!$B1735=Лист2!$D$1,'Залишки в регіоні'!$L1735,0)</f>
        <v>0</v>
      </c>
      <c r="E1735" s="1">
        <f>IF('Залишки в регіоні'!$B1735=Лист2!$E$1,'Залишки в регіоні'!$L1735,0)</f>
        <v>0</v>
      </c>
      <c r="F1735" s="1">
        <f>IF('Залишки в регіоні'!$B1735=Лист2!$F$1,'Залишки в регіоні'!$L1735,0)</f>
        <v>0</v>
      </c>
      <c r="G1735" s="1">
        <f>IF('Залишки в регіоні'!$B1735=Лист2!$G$1,'Залишки в регіоні'!$L1735,0)</f>
        <v>0</v>
      </c>
      <c r="H1735" s="1">
        <f>IF('Залишки в регіоні'!$B1735=Лист2!$H$1,'Залишки в регіоні'!$L1735,0)</f>
        <v>0</v>
      </c>
      <c r="I1735" s="1">
        <f>IF('Залишки в регіоні'!$B1735=Лист2!$I$1,'Залишки в регіоні'!$L1735,0)</f>
        <v>0</v>
      </c>
      <c r="J1735" s="1">
        <f>IF('Залишки в регіоні'!$B1735=Лист2!$J$1,'Залишки в регіоні'!$L1735,0)</f>
        <v>0</v>
      </c>
      <c r="K1735" s="1">
        <f>IF('[1]Залишки в регіоні'!$B1735=[1]Лист2!$K$1,'[1]Залишки в регіоні'!$L1735,0)</f>
        <v>0</v>
      </c>
      <c r="L1735" s="1">
        <f>IF('[1]Залишки в регіоні'!$B1735=[1]Лист2!$L$1,'[1]Залишки в регіоні'!$L1735,0)</f>
        <v>0</v>
      </c>
    </row>
    <row r="1736" spans="1:12" x14ac:dyDescent="0.2">
      <c r="A1736" s="1">
        <f>IF('Залишки в регіоні'!$B1736=Лист2!$A$1,'Залишки в регіоні'!$L1736,0)</f>
        <v>0</v>
      </c>
      <c r="B1736" s="1">
        <f>IF('Залишки в регіоні'!$B1736=Лист2!$B$1,'Залишки в регіоні'!$L1736,0)</f>
        <v>0</v>
      </c>
      <c r="C1736" s="1">
        <f>IF('Залишки в регіоні'!$B1736=Лист2!$C$1,'Залишки в регіоні'!$L1736,0)</f>
        <v>0</v>
      </c>
      <c r="D1736" s="1">
        <f>IF('Залишки в регіоні'!$B1736=Лист2!$D$1,'Залишки в регіоні'!$L1736,0)</f>
        <v>0</v>
      </c>
      <c r="E1736" s="1">
        <f>IF('Залишки в регіоні'!$B1736=Лист2!$E$1,'Залишки в регіоні'!$L1736,0)</f>
        <v>0</v>
      </c>
      <c r="F1736" s="1">
        <f>IF('Залишки в регіоні'!$B1736=Лист2!$F$1,'Залишки в регіоні'!$L1736,0)</f>
        <v>0</v>
      </c>
      <c r="G1736" s="1">
        <f>IF('Залишки в регіоні'!$B1736=Лист2!$G$1,'Залишки в регіоні'!$L1736,0)</f>
        <v>0</v>
      </c>
      <c r="H1736" s="1">
        <f>IF('Залишки в регіоні'!$B1736=Лист2!$H$1,'Залишки в регіоні'!$L1736,0)</f>
        <v>0</v>
      </c>
      <c r="I1736" s="1">
        <f>IF('Залишки в регіоні'!$B1736=Лист2!$I$1,'Залишки в регіоні'!$L1736,0)</f>
        <v>0</v>
      </c>
      <c r="J1736" s="1">
        <f>IF('Залишки в регіоні'!$B1736=Лист2!$J$1,'Залишки в регіоні'!$L1736,0)</f>
        <v>0</v>
      </c>
      <c r="K1736" s="1">
        <f>IF('[1]Залишки в регіоні'!$B1736=[1]Лист2!$K$1,'[1]Залишки в регіоні'!$L1736,0)</f>
        <v>0</v>
      </c>
      <c r="L1736" s="1">
        <f>IF('[1]Залишки в регіоні'!$B1736=[1]Лист2!$L$1,'[1]Залишки в регіоні'!$L1736,0)</f>
        <v>0</v>
      </c>
    </row>
    <row r="1737" spans="1:12" x14ac:dyDescent="0.2">
      <c r="A1737" s="1">
        <f>IF('Залишки в регіоні'!$B1737=Лист2!$A$1,'Залишки в регіоні'!$L1737,0)</f>
        <v>0</v>
      </c>
      <c r="B1737" s="1">
        <f>IF('Залишки в регіоні'!$B1737=Лист2!$B$1,'Залишки в регіоні'!$L1737,0)</f>
        <v>0</v>
      </c>
      <c r="C1737" s="1">
        <f>IF('Залишки в регіоні'!$B1737=Лист2!$C$1,'Залишки в регіоні'!$L1737,0)</f>
        <v>0</v>
      </c>
      <c r="D1737" s="1">
        <f>IF('Залишки в регіоні'!$B1737=Лист2!$D$1,'Залишки в регіоні'!$L1737,0)</f>
        <v>0</v>
      </c>
      <c r="E1737" s="1">
        <f>IF('Залишки в регіоні'!$B1737=Лист2!$E$1,'Залишки в регіоні'!$L1737,0)</f>
        <v>0</v>
      </c>
      <c r="F1737" s="1">
        <f>IF('Залишки в регіоні'!$B1737=Лист2!$F$1,'Залишки в регіоні'!$L1737,0)</f>
        <v>0</v>
      </c>
      <c r="G1737" s="1">
        <f>IF('Залишки в регіоні'!$B1737=Лист2!$G$1,'Залишки в регіоні'!$L1737,0)</f>
        <v>0</v>
      </c>
      <c r="H1737" s="1">
        <f>IF('Залишки в регіоні'!$B1737=Лист2!$H$1,'Залишки в регіоні'!$L1737,0)</f>
        <v>0</v>
      </c>
      <c r="I1737" s="1">
        <f>IF('Залишки в регіоні'!$B1737=Лист2!$I$1,'Залишки в регіоні'!$L1737,0)</f>
        <v>0</v>
      </c>
      <c r="J1737" s="1">
        <f>IF('Залишки в регіоні'!$B1737=Лист2!$J$1,'Залишки в регіоні'!$L1737,0)</f>
        <v>0</v>
      </c>
      <c r="K1737" s="1">
        <f>IF('[1]Залишки в регіоні'!$B1737=[1]Лист2!$K$1,'[1]Залишки в регіоні'!$L1737,0)</f>
        <v>0</v>
      </c>
      <c r="L1737" s="1">
        <f>IF('[1]Залишки в регіоні'!$B1737=[1]Лист2!$L$1,'[1]Залишки в регіоні'!$L1737,0)</f>
        <v>0</v>
      </c>
    </row>
    <row r="1738" spans="1:12" x14ac:dyDescent="0.2">
      <c r="A1738" s="1">
        <f>IF('Залишки в регіоні'!$B1738=Лист2!$A$1,'Залишки в регіоні'!$L1738,0)</f>
        <v>0</v>
      </c>
      <c r="B1738" s="1">
        <f>IF('Залишки в регіоні'!$B1738=Лист2!$B$1,'Залишки в регіоні'!$L1738,0)</f>
        <v>0</v>
      </c>
      <c r="C1738" s="1">
        <f>IF('Залишки в регіоні'!$B1738=Лист2!$C$1,'Залишки в регіоні'!$L1738,0)</f>
        <v>0</v>
      </c>
      <c r="D1738" s="1">
        <f>IF('Залишки в регіоні'!$B1738=Лист2!$D$1,'Залишки в регіоні'!$L1738,0)</f>
        <v>0</v>
      </c>
      <c r="E1738" s="1">
        <f>IF('Залишки в регіоні'!$B1738=Лист2!$E$1,'Залишки в регіоні'!$L1738,0)</f>
        <v>0</v>
      </c>
      <c r="F1738" s="1">
        <f>IF('Залишки в регіоні'!$B1738=Лист2!$F$1,'Залишки в регіоні'!$L1738,0)</f>
        <v>0</v>
      </c>
      <c r="G1738" s="1">
        <f>IF('Залишки в регіоні'!$B1738=Лист2!$G$1,'Залишки в регіоні'!$L1738,0)</f>
        <v>0</v>
      </c>
      <c r="H1738" s="1">
        <f>IF('Залишки в регіоні'!$B1738=Лист2!$H$1,'Залишки в регіоні'!$L1738,0)</f>
        <v>0</v>
      </c>
      <c r="I1738" s="1">
        <f>IF('Залишки в регіоні'!$B1738=Лист2!$I$1,'Залишки в регіоні'!$L1738,0)</f>
        <v>0</v>
      </c>
      <c r="J1738" s="1">
        <f>IF('Залишки в регіоні'!$B1738=Лист2!$J$1,'Залишки в регіоні'!$L1738,0)</f>
        <v>0</v>
      </c>
      <c r="K1738" s="1">
        <f>IF('[1]Залишки в регіоні'!$B1738=[1]Лист2!$K$1,'[1]Залишки в регіоні'!$L1738,0)</f>
        <v>0</v>
      </c>
      <c r="L1738" s="1">
        <f>IF('[1]Залишки в регіоні'!$B1738=[1]Лист2!$L$1,'[1]Залишки в регіоні'!$L1738,0)</f>
        <v>0</v>
      </c>
    </row>
    <row r="1739" spans="1:12" x14ac:dyDescent="0.2">
      <c r="A1739" s="1">
        <f>IF('Залишки в регіоні'!$B1739=Лист2!$A$1,'Залишки в регіоні'!$L1739,0)</f>
        <v>0</v>
      </c>
      <c r="B1739" s="1">
        <f>IF('Залишки в регіоні'!$B1739=Лист2!$B$1,'Залишки в регіоні'!$L1739,0)</f>
        <v>0</v>
      </c>
      <c r="C1739" s="1">
        <f>IF('Залишки в регіоні'!$B1739=Лист2!$C$1,'Залишки в регіоні'!$L1739,0)</f>
        <v>0</v>
      </c>
      <c r="D1739" s="1">
        <f>IF('Залишки в регіоні'!$B1739=Лист2!$D$1,'Залишки в регіоні'!$L1739,0)</f>
        <v>0</v>
      </c>
      <c r="E1739" s="1">
        <f>IF('Залишки в регіоні'!$B1739=Лист2!$E$1,'Залишки в регіоні'!$L1739,0)</f>
        <v>0</v>
      </c>
      <c r="F1739" s="1">
        <f>IF('Залишки в регіоні'!$B1739=Лист2!$F$1,'Залишки в регіоні'!$L1739,0)</f>
        <v>0</v>
      </c>
      <c r="G1739" s="1">
        <f>IF('Залишки в регіоні'!$B1739=Лист2!$G$1,'Залишки в регіоні'!$L1739,0)</f>
        <v>0</v>
      </c>
      <c r="H1739" s="1">
        <f>IF('Залишки в регіоні'!$B1739=Лист2!$H$1,'Залишки в регіоні'!$L1739,0)</f>
        <v>0</v>
      </c>
      <c r="I1739" s="1">
        <f>IF('Залишки в регіоні'!$B1739=Лист2!$I$1,'Залишки в регіоні'!$L1739,0)</f>
        <v>0</v>
      </c>
      <c r="J1739" s="1">
        <f>IF('Залишки в регіоні'!$B1739=Лист2!$J$1,'Залишки в регіоні'!$L1739,0)</f>
        <v>0</v>
      </c>
      <c r="K1739" s="1">
        <f>IF('[1]Залишки в регіоні'!$B1739=[1]Лист2!$K$1,'[1]Залишки в регіоні'!$L1739,0)</f>
        <v>0</v>
      </c>
      <c r="L1739" s="1">
        <f>IF('[1]Залишки в регіоні'!$B1739=[1]Лист2!$L$1,'[1]Залишки в регіоні'!$L1739,0)</f>
        <v>0</v>
      </c>
    </row>
    <row r="1740" spans="1:12" x14ac:dyDescent="0.2">
      <c r="A1740" s="1">
        <f>IF('Залишки в регіоні'!$B1740=Лист2!$A$1,'Залишки в регіоні'!$L1740,0)</f>
        <v>0</v>
      </c>
      <c r="B1740" s="1">
        <f>IF('Залишки в регіоні'!$B1740=Лист2!$B$1,'Залишки в регіоні'!$L1740,0)</f>
        <v>0</v>
      </c>
      <c r="C1740" s="1">
        <f>IF('Залишки в регіоні'!$B1740=Лист2!$C$1,'Залишки в регіоні'!$L1740,0)</f>
        <v>0</v>
      </c>
      <c r="D1740" s="1">
        <f>IF('Залишки в регіоні'!$B1740=Лист2!$D$1,'Залишки в регіоні'!$L1740,0)</f>
        <v>0</v>
      </c>
      <c r="E1740" s="1">
        <f>IF('Залишки в регіоні'!$B1740=Лист2!$E$1,'Залишки в регіоні'!$L1740,0)</f>
        <v>0</v>
      </c>
      <c r="F1740" s="1">
        <f>IF('Залишки в регіоні'!$B1740=Лист2!$F$1,'Залишки в регіоні'!$L1740,0)</f>
        <v>0</v>
      </c>
      <c r="G1740" s="1">
        <f>IF('Залишки в регіоні'!$B1740=Лист2!$G$1,'Залишки в регіоні'!$L1740,0)</f>
        <v>0</v>
      </c>
      <c r="H1740" s="1">
        <f>IF('Залишки в регіоні'!$B1740=Лист2!$H$1,'Залишки в регіоні'!$L1740,0)</f>
        <v>0</v>
      </c>
      <c r="I1740" s="1">
        <f>IF('Залишки в регіоні'!$B1740=Лист2!$I$1,'Залишки в регіоні'!$L1740,0)</f>
        <v>0</v>
      </c>
      <c r="J1740" s="1">
        <f>IF('Залишки в регіоні'!$B1740=Лист2!$J$1,'Залишки в регіоні'!$L1740,0)</f>
        <v>0</v>
      </c>
      <c r="K1740" s="1">
        <f>IF('[1]Залишки в регіоні'!$B1740=[1]Лист2!$K$1,'[1]Залишки в регіоні'!$L1740,0)</f>
        <v>0</v>
      </c>
      <c r="L1740" s="1">
        <f>IF('[1]Залишки в регіоні'!$B1740=[1]Лист2!$L$1,'[1]Залишки в регіоні'!$L1740,0)</f>
        <v>0</v>
      </c>
    </row>
    <row r="1741" spans="1:12" x14ac:dyDescent="0.2">
      <c r="A1741" s="1">
        <f>IF('Залишки в регіоні'!$B1741=Лист2!$A$1,'Залишки в регіоні'!$L1741,0)</f>
        <v>0</v>
      </c>
      <c r="B1741" s="1">
        <f>IF('Залишки в регіоні'!$B1741=Лист2!$B$1,'Залишки в регіоні'!$L1741,0)</f>
        <v>0</v>
      </c>
      <c r="C1741" s="1">
        <f>IF('Залишки в регіоні'!$B1741=Лист2!$C$1,'Залишки в регіоні'!$L1741,0)</f>
        <v>0</v>
      </c>
      <c r="D1741" s="1">
        <f>IF('Залишки в регіоні'!$B1741=Лист2!$D$1,'Залишки в регіоні'!$L1741,0)</f>
        <v>0</v>
      </c>
      <c r="E1741" s="1">
        <f>IF('Залишки в регіоні'!$B1741=Лист2!$E$1,'Залишки в регіоні'!$L1741,0)</f>
        <v>0</v>
      </c>
      <c r="F1741" s="1">
        <f>IF('Залишки в регіоні'!$B1741=Лист2!$F$1,'Залишки в регіоні'!$L1741,0)</f>
        <v>0</v>
      </c>
      <c r="G1741" s="1">
        <f>IF('Залишки в регіоні'!$B1741=Лист2!$G$1,'Залишки в регіоні'!$L1741,0)</f>
        <v>0</v>
      </c>
      <c r="H1741" s="1">
        <f>IF('Залишки в регіоні'!$B1741=Лист2!$H$1,'Залишки в регіоні'!$L1741,0)</f>
        <v>0</v>
      </c>
      <c r="I1741" s="1">
        <f>IF('Залишки в регіоні'!$B1741=Лист2!$I$1,'Залишки в регіоні'!$L1741,0)</f>
        <v>0</v>
      </c>
      <c r="J1741" s="1">
        <f>IF('Залишки в регіоні'!$B1741=Лист2!$J$1,'Залишки в регіоні'!$L1741,0)</f>
        <v>0</v>
      </c>
      <c r="K1741" s="1">
        <f>IF('[1]Залишки в регіоні'!$B1741=[1]Лист2!$K$1,'[1]Залишки в регіоні'!$L1741,0)</f>
        <v>0</v>
      </c>
      <c r="L1741" s="1">
        <f>IF('[1]Залишки в регіоні'!$B1741=[1]Лист2!$L$1,'[1]Залишки в регіоні'!$L1741,0)</f>
        <v>0</v>
      </c>
    </row>
    <row r="1742" spans="1:12" x14ac:dyDescent="0.2">
      <c r="A1742" s="1">
        <f>IF('Залишки в регіоні'!$B1742=Лист2!$A$1,'Залишки в регіоні'!$L1742,0)</f>
        <v>0</v>
      </c>
      <c r="B1742" s="1">
        <f>IF('Залишки в регіоні'!$B1742=Лист2!$B$1,'Залишки в регіоні'!$L1742,0)</f>
        <v>0</v>
      </c>
      <c r="C1742" s="1">
        <f>IF('Залишки в регіоні'!$B1742=Лист2!$C$1,'Залишки в регіоні'!$L1742,0)</f>
        <v>0</v>
      </c>
      <c r="D1742" s="1">
        <f>IF('Залишки в регіоні'!$B1742=Лист2!$D$1,'Залишки в регіоні'!$L1742,0)</f>
        <v>0</v>
      </c>
      <c r="E1742" s="1">
        <f>IF('Залишки в регіоні'!$B1742=Лист2!$E$1,'Залишки в регіоні'!$L1742,0)</f>
        <v>0</v>
      </c>
      <c r="F1742" s="1">
        <f>IF('Залишки в регіоні'!$B1742=Лист2!$F$1,'Залишки в регіоні'!$L1742,0)</f>
        <v>0</v>
      </c>
      <c r="G1742" s="1">
        <f>IF('Залишки в регіоні'!$B1742=Лист2!$G$1,'Залишки в регіоні'!$L1742,0)</f>
        <v>0</v>
      </c>
      <c r="H1742" s="1">
        <f>IF('Залишки в регіоні'!$B1742=Лист2!$H$1,'Залишки в регіоні'!$L1742,0)</f>
        <v>0</v>
      </c>
      <c r="I1742" s="1">
        <f>IF('Залишки в регіоні'!$B1742=Лист2!$I$1,'Залишки в регіоні'!$L1742,0)</f>
        <v>0</v>
      </c>
      <c r="J1742" s="1">
        <f>IF('Залишки в регіоні'!$B1742=Лист2!$J$1,'Залишки в регіоні'!$L1742,0)</f>
        <v>0</v>
      </c>
      <c r="K1742" s="1">
        <f>IF('[1]Залишки в регіоні'!$B1742=[1]Лист2!$K$1,'[1]Залишки в регіоні'!$L1742,0)</f>
        <v>0</v>
      </c>
      <c r="L1742" s="1">
        <f>IF('[1]Залишки в регіоні'!$B1742=[1]Лист2!$L$1,'[1]Залишки в регіоні'!$L1742,0)</f>
        <v>0</v>
      </c>
    </row>
    <row r="1743" spans="1:12" x14ac:dyDescent="0.2">
      <c r="A1743" s="1">
        <f>IF('Залишки в регіоні'!$B1743=Лист2!$A$1,'Залишки в регіоні'!$L1743,0)</f>
        <v>0</v>
      </c>
      <c r="B1743" s="1">
        <f>IF('Залишки в регіоні'!$B1743=Лист2!$B$1,'Залишки в регіоні'!$L1743,0)</f>
        <v>0</v>
      </c>
      <c r="C1743" s="1">
        <f>IF('Залишки в регіоні'!$B1743=Лист2!$C$1,'Залишки в регіоні'!$L1743,0)</f>
        <v>0</v>
      </c>
      <c r="D1743" s="1">
        <f>IF('Залишки в регіоні'!$B1743=Лист2!$D$1,'Залишки в регіоні'!$L1743,0)</f>
        <v>0</v>
      </c>
      <c r="E1743" s="1">
        <f>IF('Залишки в регіоні'!$B1743=Лист2!$E$1,'Залишки в регіоні'!$L1743,0)</f>
        <v>0</v>
      </c>
      <c r="F1743" s="1">
        <f>IF('Залишки в регіоні'!$B1743=Лист2!$F$1,'Залишки в регіоні'!$L1743,0)</f>
        <v>0</v>
      </c>
      <c r="G1743" s="1">
        <f>IF('Залишки в регіоні'!$B1743=Лист2!$G$1,'Залишки в регіоні'!$L1743,0)</f>
        <v>0</v>
      </c>
      <c r="H1743" s="1">
        <f>IF('Залишки в регіоні'!$B1743=Лист2!$H$1,'Залишки в регіоні'!$L1743,0)</f>
        <v>0</v>
      </c>
      <c r="I1743" s="1">
        <f>IF('Залишки в регіоні'!$B1743=Лист2!$I$1,'Залишки в регіоні'!$L1743,0)</f>
        <v>0</v>
      </c>
      <c r="J1743" s="1">
        <f>IF('Залишки в регіоні'!$B1743=Лист2!$J$1,'Залишки в регіоні'!$L1743,0)</f>
        <v>0</v>
      </c>
      <c r="K1743" s="1">
        <f>IF('[1]Залишки в регіоні'!$B1743=[1]Лист2!$K$1,'[1]Залишки в регіоні'!$L1743,0)</f>
        <v>0</v>
      </c>
      <c r="L1743" s="1">
        <f>IF('[1]Залишки в регіоні'!$B1743=[1]Лист2!$L$1,'[1]Залишки в регіоні'!$L1743,0)</f>
        <v>0</v>
      </c>
    </row>
    <row r="1744" spans="1:12" x14ac:dyDescent="0.2">
      <c r="A1744" s="1">
        <f>IF('Залишки в регіоні'!$B1744=Лист2!$A$1,'Залишки в регіоні'!$L1744,0)</f>
        <v>0</v>
      </c>
      <c r="B1744" s="1">
        <f>IF('Залишки в регіоні'!$B1744=Лист2!$B$1,'Залишки в регіоні'!$L1744,0)</f>
        <v>0</v>
      </c>
      <c r="C1744" s="1">
        <f>IF('Залишки в регіоні'!$B1744=Лист2!$C$1,'Залишки в регіоні'!$L1744,0)</f>
        <v>0</v>
      </c>
      <c r="D1744" s="1">
        <f>IF('Залишки в регіоні'!$B1744=Лист2!$D$1,'Залишки в регіоні'!$L1744,0)</f>
        <v>0</v>
      </c>
      <c r="E1744" s="1">
        <f>IF('Залишки в регіоні'!$B1744=Лист2!$E$1,'Залишки в регіоні'!$L1744,0)</f>
        <v>0</v>
      </c>
      <c r="F1744" s="1">
        <f>IF('Залишки в регіоні'!$B1744=Лист2!$F$1,'Залишки в регіоні'!$L1744,0)</f>
        <v>0</v>
      </c>
      <c r="G1744" s="1">
        <f>IF('Залишки в регіоні'!$B1744=Лист2!$G$1,'Залишки в регіоні'!$L1744,0)</f>
        <v>0</v>
      </c>
      <c r="H1744" s="1">
        <f>IF('Залишки в регіоні'!$B1744=Лист2!$H$1,'Залишки в регіоні'!$L1744,0)</f>
        <v>0</v>
      </c>
      <c r="I1744" s="1">
        <f>IF('Залишки в регіоні'!$B1744=Лист2!$I$1,'Залишки в регіоні'!$L1744,0)</f>
        <v>0</v>
      </c>
      <c r="J1744" s="1">
        <f>IF('Залишки в регіоні'!$B1744=Лист2!$J$1,'Залишки в регіоні'!$L1744,0)</f>
        <v>0</v>
      </c>
      <c r="K1744" s="1">
        <f>IF('[1]Залишки в регіоні'!$B1744=[1]Лист2!$K$1,'[1]Залишки в регіоні'!$L1744,0)</f>
        <v>0</v>
      </c>
      <c r="L1744" s="1">
        <f>IF('[1]Залишки в регіоні'!$B1744=[1]Лист2!$L$1,'[1]Залишки в регіоні'!$L1744,0)</f>
        <v>0</v>
      </c>
    </row>
    <row r="1745" spans="1:12" x14ac:dyDescent="0.2">
      <c r="A1745" s="1">
        <f>IF('Залишки в регіоні'!$B1745=Лист2!$A$1,'Залишки в регіоні'!$L1745,0)</f>
        <v>0</v>
      </c>
      <c r="B1745" s="1">
        <f>IF('Залишки в регіоні'!$B1745=Лист2!$B$1,'Залишки в регіоні'!$L1745,0)</f>
        <v>0</v>
      </c>
      <c r="C1745" s="1">
        <f>IF('Залишки в регіоні'!$B1745=Лист2!$C$1,'Залишки в регіоні'!$L1745,0)</f>
        <v>0</v>
      </c>
      <c r="D1745" s="1">
        <f>IF('Залишки в регіоні'!$B1745=Лист2!$D$1,'Залишки в регіоні'!$L1745,0)</f>
        <v>0</v>
      </c>
      <c r="E1745" s="1">
        <f>IF('Залишки в регіоні'!$B1745=Лист2!$E$1,'Залишки в регіоні'!$L1745,0)</f>
        <v>0</v>
      </c>
      <c r="F1745" s="1">
        <f>IF('Залишки в регіоні'!$B1745=Лист2!$F$1,'Залишки в регіоні'!$L1745,0)</f>
        <v>0</v>
      </c>
      <c r="G1745" s="1">
        <f>IF('Залишки в регіоні'!$B1745=Лист2!$G$1,'Залишки в регіоні'!$L1745,0)</f>
        <v>0</v>
      </c>
      <c r="H1745" s="1">
        <f>IF('Залишки в регіоні'!$B1745=Лист2!$H$1,'Залишки в регіоні'!$L1745,0)</f>
        <v>0</v>
      </c>
      <c r="I1745" s="1">
        <f>IF('Залишки в регіоні'!$B1745=Лист2!$I$1,'Залишки в регіоні'!$L1745,0)</f>
        <v>0</v>
      </c>
      <c r="J1745" s="1">
        <f>IF('Залишки в регіоні'!$B1745=Лист2!$J$1,'Залишки в регіоні'!$L1745,0)</f>
        <v>0</v>
      </c>
      <c r="K1745" s="1">
        <f>IF('[1]Залишки в регіоні'!$B1745=[1]Лист2!$K$1,'[1]Залишки в регіоні'!$L1745,0)</f>
        <v>0</v>
      </c>
      <c r="L1745" s="1">
        <f>IF('[1]Залишки в регіоні'!$B1745=[1]Лист2!$L$1,'[1]Залишки в регіоні'!$L1745,0)</f>
        <v>0</v>
      </c>
    </row>
    <row r="1746" spans="1:12" x14ac:dyDescent="0.2">
      <c r="A1746" s="1">
        <f>IF('Залишки в регіоні'!$B1746=Лист2!$A$1,'Залишки в регіоні'!$L1746,0)</f>
        <v>0</v>
      </c>
      <c r="B1746" s="1">
        <f>IF('Залишки в регіоні'!$B1746=Лист2!$B$1,'Залишки в регіоні'!$L1746,0)</f>
        <v>0</v>
      </c>
      <c r="C1746" s="1">
        <f>IF('Залишки в регіоні'!$B1746=Лист2!$C$1,'Залишки в регіоні'!$L1746,0)</f>
        <v>0</v>
      </c>
      <c r="D1746" s="1">
        <f>IF('Залишки в регіоні'!$B1746=Лист2!$D$1,'Залишки в регіоні'!$L1746,0)</f>
        <v>0</v>
      </c>
      <c r="E1746" s="1">
        <f>IF('Залишки в регіоні'!$B1746=Лист2!$E$1,'Залишки в регіоні'!$L1746,0)</f>
        <v>0</v>
      </c>
      <c r="F1746" s="1">
        <f>IF('Залишки в регіоні'!$B1746=Лист2!$F$1,'Залишки в регіоні'!$L1746,0)</f>
        <v>0</v>
      </c>
      <c r="G1746" s="1">
        <f>IF('Залишки в регіоні'!$B1746=Лист2!$G$1,'Залишки в регіоні'!$L1746,0)</f>
        <v>0</v>
      </c>
      <c r="H1746" s="1">
        <f>IF('Залишки в регіоні'!$B1746=Лист2!$H$1,'Залишки в регіоні'!$L1746,0)</f>
        <v>0</v>
      </c>
      <c r="I1746" s="1">
        <f>IF('Залишки в регіоні'!$B1746=Лист2!$I$1,'Залишки в регіоні'!$L1746,0)</f>
        <v>0</v>
      </c>
      <c r="J1746" s="1">
        <f>IF('Залишки в регіоні'!$B1746=Лист2!$J$1,'Залишки в регіоні'!$L1746,0)</f>
        <v>0</v>
      </c>
      <c r="K1746" s="1">
        <f>IF('[1]Залишки в регіоні'!$B1746=[1]Лист2!$K$1,'[1]Залишки в регіоні'!$L1746,0)</f>
        <v>0</v>
      </c>
      <c r="L1746" s="1">
        <f>IF('[1]Залишки в регіоні'!$B1746=[1]Лист2!$L$1,'[1]Залишки в регіоні'!$L1746,0)</f>
        <v>0</v>
      </c>
    </row>
    <row r="1747" spans="1:12" x14ac:dyDescent="0.2">
      <c r="A1747" s="1">
        <f>IF('Залишки в регіоні'!$B1747=Лист2!$A$1,'Залишки в регіоні'!$L1747,0)</f>
        <v>0</v>
      </c>
      <c r="B1747" s="1">
        <f>IF('Залишки в регіоні'!$B1747=Лист2!$B$1,'Залишки в регіоні'!$L1747,0)</f>
        <v>0</v>
      </c>
      <c r="C1747" s="1">
        <f>IF('Залишки в регіоні'!$B1747=Лист2!$C$1,'Залишки в регіоні'!$L1747,0)</f>
        <v>0</v>
      </c>
      <c r="D1747" s="1">
        <f>IF('Залишки в регіоні'!$B1747=Лист2!$D$1,'Залишки в регіоні'!$L1747,0)</f>
        <v>0</v>
      </c>
      <c r="E1747" s="1">
        <f>IF('Залишки в регіоні'!$B1747=Лист2!$E$1,'Залишки в регіоні'!$L1747,0)</f>
        <v>0</v>
      </c>
      <c r="F1747" s="1">
        <f>IF('Залишки в регіоні'!$B1747=Лист2!$F$1,'Залишки в регіоні'!$L1747,0)</f>
        <v>0</v>
      </c>
      <c r="G1747" s="1">
        <f>IF('Залишки в регіоні'!$B1747=Лист2!$G$1,'Залишки в регіоні'!$L1747,0)</f>
        <v>0</v>
      </c>
      <c r="H1747" s="1">
        <f>IF('Залишки в регіоні'!$B1747=Лист2!$H$1,'Залишки в регіоні'!$L1747,0)</f>
        <v>0</v>
      </c>
      <c r="I1747" s="1">
        <f>IF('Залишки в регіоні'!$B1747=Лист2!$I$1,'Залишки в регіоні'!$L1747,0)</f>
        <v>0</v>
      </c>
      <c r="J1747" s="1">
        <f>IF('Залишки в регіоні'!$B1747=Лист2!$J$1,'Залишки в регіоні'!$L1747,0)</f>
        <v>0</v>
      </c>
      <c r="K1747" s="1">
        <f>IF('[1]Залишки в регіоні'!$B1747=[1]Лист2!$K$1,'[1]Залишки в регіоні'!$L1747,0)</f>
        <v>0</v>
      </c>
      <c r="L1747" s="1">
        <f>IF('[1]Залишки в регіоні'!$B1747=[1]Лист2!$L$1,'[1]Залишки в регіоні'!$L1747,0)</f>
        <v>0</v>
      </c>
    </row>
    <row r="1748" spans="1:12" x14ac:dyDescent="0.2">
      <c r="A1748" s="1">
        <f>IF('Залишки в регіоні'!$B1748=Лист2!$A$1,'Залишки в регіоні'!$L1748,0)</f>
        <v>0</v>
      </c>
      <c r="B1748" s="1">
        <f>IF('Залишки в регіоні'!$B1748=Лист2!$B$1,'Залишки в регіоні'!$L1748,0)</f>
        <v>0</v>
      </c>
      <c r="C1748" s="1">
        <f>IF('Залишки в регіоні'!$B1748=Лист2!$C$1,'Залишки в регіоні'!$L1748,0)</f>
        <v>0</v>
      </c>
      <c r="D1748" s="1">
        <f>IF('Залишки в регіоні'!$B1748=Лист2!$D$1,'Залишки в регіоні'!$L1748,0)</f>
        <v>0</v>
      </c>
      <c r="E1748" s="1">
        <f>IF('Залишки в регіоні'!$B1748=Лист2!$E$1,'Залишки в регіоні'!$L1748,0)</f>
        <v>0</v>
      </c>
      <c r="F1748" s="1">
        <f>IF('Залишки в регіоні'!$B1748=Лист2!$F$1,'Залишки в регіоні'!$L1748,0)</f>
        <v>0</v>
      </c>
      <c r="G1748" s="1">
        <f>IF('Залишки в регіоні'!$B1748=Лист2!$G$1,'Залишки в регіоні'!$L1748,0)</f>
        <v>0</v>
      </c>
      <c r="H1748" s="1">
        <f>IF('Залишки в регіоні'!$B1748=Лист2!$H$1,'Залишки в регіоні'!$L1748,0)</f>
        <v>0</v>
      </c>
      <c r="I1748" s="1">
        <f>IF('Залишки в регіоні'!$B1748=Лист2!$I$1,'Залишки в регіоні'!$L1748,0)</f>
        <v>0</v>
      </c>
      <c r="J1748" s="1">
        <f>IF('Залишки в регіоні'!$B1748=Лист2!$J$1,'Залишки в регіоні'!$L1748,0)</f>
        <v>0</v>
      </c>
      <c r="K1748" s="1">
        <f>IF('[1]Залишки в регіоні'!$B1748=[1]Лист2!$K$1,'[1]Залишки в регіоні'!$L1748,0)</f>
        <v>0</v>
      </c>
      <c r="L1748" s="1">
        <f>IF('[1]Залишки в регіоні'!$B1748=[1]Лист2!$L$1,'[1]Залишки в регіоні'!$L1748,0)</f>
        <v>0</v>
      </c>
    </row>
    <row r="1749" spans="1:12" x14ac:dyDescent="0.2">
      <c r="A1749" s="1">
        <f>IF('Залишки в регіоні'!$B1749=Лист2!$A$1,'Залишки в регіоні'!$L1749,0)</f>
        <v>0</v>
      </c>
      <c r="B1749" s="1">
        <f>IF('Залишки в регіоні'!$B1749=Лист2!$B$1,'Залишки в регіоні'!$L1749,0)</f>
        <v>0</v>
      </c>
      <c r="C1749" s="1">
        <f>IF('Залишки в регіоні'!$B1749=Лист2!$C$1,'Залишки в регіоні'!$L1749,0)</f>
        <v>0</v>
      </c>
      <c r="D1749" s="1">
        <f>IF('Залишки в регіоні'!$B1749=Лист2!$D$1,'Залишки в регіоні'!$L1749,0)</f>
        <v>0</v>
      </c>
      <c r="E1749" s="1">
        <f>IF('Залишки в регіоні'!$B1749=Лист2!$E$1,'Залишки в регіоні'!$L1749,0)</f>
        <v>0</v>
      </c>
      <c r="F1749" s="1">
        <f>IF('Залишки в регіоні'!$B1749=Лист2!$F$1,'Залишки в регіоні'!$L1749,0)</f>
        <v>0</v>
      </c>
      <c r="G1749" s="1">
        <f>IF('Залишки в регіоні'!$B1749=Лист2!$G$1,'Залишки в регіоні'!$L1749,0)</f>
        <v>0</v>
      </c>
      <c r="H1749" s="1">
        <f>IF('Залишки в регіоні'!$B1749=Лист2!$H$1,'Залишки в регіоні'!$L1749,0)</f>
        <v>0</v>
      </c>
      <c r="I1749" s="1">
        <f>IF('Залишки в регіоні'!$B1749=Лист2!$I$1,'Залишки в регіоні'!$L1749,0)</f>
        <v>0</v>
      </c>
      <c r="J1749" s="1">
        <f>IF('Залишки в регіоні'!$B1749=Лист2!$J$1,'Залишки в регіоні'!$L1749,0)</f>
        <v>0</v>
      </c>
      <c r="K1749" s="1">
        <f>IF('[1]Залишки в регіоні'!$B1749=[1]Лист2!$K$1,'[1]Залишки в регіоні'!$L1749,0)</f>
        <v>0</v>
      </c>
      <c r="L1749" s="1">
        <f>IF('[1]Залишки в регіоні'!$B1749=[1]Лист2!$L$1,'[1]Залишки в регіоні'!$L1749,0)</f>
        <v>0</v>
      </c>
    </row>
    <row r="1750" spans="1:12" x14ac:dyDescent="0.2">
      <c r="A1750" s="1">
        <f>IF('Залишки в регіоні'!$B1750=Лист2!$A$1,'Залишки в регіоні'!$L1750,0)</f>
        <v>0</v>
      </c>
      <c r="B1750" s="1">
        <f>IF('Залишки в регіоні'!$B1750=Лист2!$B$1,'Залишки в регіоні'!$L1750,0)</f>
        <v>0</v>
      </c>
      <c r="C1750" s="1">
        <f>IF('Залишки в регіоні'!$B1750=Лист2!$C$1,'Залишки в регіоні'!$L1750,0)</f>
        <v>0</v>
      </c>
      <c r="D1750" s="1">
        <f>IF('Залишки в регіоні'!$B1750=Лист2!$D$1,'Залишки в регіоні'!$L1750,0)</f>
        <v>0</v>
      </c>
      <c r="E1750" s="1">
        <f>IF('Залишки в регіоні'!$B1750=Лист2!$E$1,'Залишки в регіоні'!$L1750,0)</f>
        <v>0</v>
      </c>
      <c r="F1750" s="1">
        <f>IF('Залишки в регіоні'!$B1750=Лист2!$F$1,'Залишки в регіоні'!$L1750,0)</f>
        <v>0</v>
      </c>
      <c r="G1750" s="1">
        <f>IF('Залишки в регіоні'!$B1750=Лист2!$G$1,'Залишки в регіоні'!$L1750,0)</f>
        <v>0</v>
      </c>
      <c r="H1750" s="1">
        <f>IF('Залишки в регіоні'!$B1750=Лист2!$H$1,'Залишки в регіоні'!$L1750,0)</f>
        <v>0</v>
      </c>
      <c r="I1750" s="1">
        <f>IF('Залишки в регіоні'!$B1750=Лист2!$I$1,'Залишки в регіоні'!$L1750,0)</f>
        <v>0</v>
      </c>
      <c r="J1750" s="1">
        <f>IF('Залишки в регіоні'!$B1750=Лист2!$J$1,'Залишки в регіоні'!$L1750,0)</f>
        <v>0</v>
      </c>
      <c r="K1750" s="1">
        <f>IF('[1]Залишки в регіоні'!$B1750=[1]Лист2!$K$1,'[1]Залишки в регіоні'!$L1750,0)</f>
        <v>0</v>
      </c>
      <c r="L1750" s="1">
        <f>IF('[1]Залишки в регіоні'!$B1750=[1]Лист2!$L$1,'[1]Залишки в регіоні'!$L1750,0)</f>
        <v>0</v>
      </c>
    </row>
    <row r="1751" spans="1:12" x14ac:dyDescent="0.2">
      <c r="A1751" s="1">
        <f>IF('Залишки в регіоні'!$B1751=Лист2!$A$1,'Залишки в регіоні'!$L1751,0)</f>
        <v>0</v>
      </c>
      <c r="B1751" s="1">
        <f>IF('Залишки в регіоні'!$B1751=Лист2!$B$1,'Залишки в регіоні'!$L1751,0)</f>
        <v>0</v>
      </c>
      <c r="C1751" s="1">
        <f>IF('Залишки в регіоні'!$B1751=Лист2!$C$1,'Залишки в регіоні'!$L1751,0)</f>
        <v>0</v>
      </c>
      <c r="D1751" s="1">
        <f>IF('Залишки в регіоні'!$B1751=Лист2!$D$1,'Залишки в регіоні'!$L1751,0)</f>
        <v>0</v>
      </c>
      <c r="E1751" s="1">
        <f>IF('Залишки в регіоні'!$B1751=Лист2!$E$1,'Залишки в регіоні'!$L1751,0)</f>
        <v>0</v>
      </c>
      <c r="F1751" s="1">
        <f>IF('Залишки в регіоні'!$B1751=Лист2!$F$1,'Залишки в регіоні'!$L1751,0)</f>
        <v>0</v>
      </c>
      <c r="G1751" s="1">
        <f>IF('Залишки в регіоні'!$B1751=Лист2!$G$1,'Залишки в регіоні'!$L1751,0)</f>
        <v>0</v>
      </c>
      <c r="H1751" s="1">
        <f>IF('Залишки в регіоні'!$B1751=Лист2!$H$1,'Залишки в регіоні'!$L1751,0)</f>
        <v>0</v>
      </c>
      <c r="I1751" s="1">
        <f>IF('Залишки в регіоні'!$B1751=Лист2!$I$1,'Залишки в регіоні'!$L1751,0)</f>
        <v>0</v>
      </c>
      <c r="J1751" s="1">
        <f>IF('Залишки в регіоні'!$B1751=Лист2!$J$1,'Залишки в регіоні'!$L1751,0)</f>
        <v>0</v>
      </c>
      <c r="K1751" s="1">
        <f>IF('[1]Залишки в регіоні'!$B1751=[1]Лист2!$K$1,'[1]Залишки в регіоні'!$L1751,0)</f>
        <v>0</v>
      </c>
      <c r="L1751" s="1">
        <f>IF('[1]Залишки в регіоні'!$B1751=[1]Лист2!$L$1,'[1]Залишки в регіоні'!$L1751,0)</f>
        <v>0</v>
      </c>
    </row>
    <row r="1752" spans="1:12" x14ac:dyDescent="0.2">
      <c r="A1752" s="1">
        <f>IF('Залишки в регіоні'!$B1752=Лист2!$A$1,'Залишки в регіоні'!$L1752,0)</f>
        <v>0</v>
      </c>
      <c r="B1752" s="1">
        <f>IF('Залишки в регіоні'!$B1752=Лист2!$B$1,'Залишки в регіоні'!$L1752,0)</f>
        <v>0</v>
      </c>
      <c r="C1752" s="1">
        <f>IF('Залишки в регіоні'!$B1752=Лист2!$C$1,'Залишки в регіоні'!$L1752,0)</f>
        <v>0</v>
      </c>
      <c r="D1752" s="1">
        <f>IF('Залишки в регіоні'!$B1752=Лист2!$D$1,'Залишки в регіоні'!$L1752,0)</f>
        <v>0</v>
      </c>
      <c r="E1752" s="1">
        <f>IF('Залишки в регіоні'!$B1752=Лист2!$E$1,'Залишки в регіоні'!$L1752,0)</f>
        <v>0</v>
      </c>
      <c r="F1752" s="1">
        <f>IF('Залишки в регіоні'!$B1752=Лист2!$F$1,'Залишки в регіоні'!$L1752,0)</f>
        <v>0</v>
      </c>
      <c r="G1752" s="1">
        <f>IF('Залишки в регіоні'!$B1752=Лист2!$G$1,'Залишки в регіоні'!$L1752,0)</f>
        <v>0</v>
      </c>
      <c r="H1752" s="1">
        <f>IF('Залишки в регіоні'!$B1752=Лист2!$H$1,'Залишки в регіоні'!$L1752,0)</f>
        <v>0</v>
      </c>
      <c r="I1752" s="1">
        <f>IF('Залишки в регіоні'!$B1752=Лист2!$I$1,'Залишки в регіоні'!$L1752,0)</f>
        <v>0</v>
      </c>
      <c r="J1752" s="1">
        <f>IF('Залишки в регіоні'!$B1752=Лист2!$J$1,'Залишки в регіоні'!$L1752,0)</f>
        <v>0</v>
      </c>
      <c r="K1752" s="1">
        <f>IF('[1]Залишки в регіоні'!$B1752=[1]Лист2!$K$1,'[1]Залишки в регіоні'!$L1752,0)</f>
        <v>0</v>
      </c>
      <c r="L1752" s="1">
        <f>IF('[1]Залишки в регіоні'!$B1752=[1]Лист2!$L$1,'[1]Залишки в регіоні'!$L1752,0)</f>
        <v>0</v>
      </c>
    </row>
    <row r="1753" spans="1:12" x14ac:dyDescent="0.2">
      <c r="A1753" s="1">
        <f>IF('Залишки в регіоні'!$B1753=Лист2!$A$1,'Залишки в регіоні'!$L1753,0)</f>
        <v>0</v>
      </c>
      <c r="B1753" s="1">
        <f>IF('Залишки в регіоні'!$B1753=Лист2!$B$1,'Залишки в регіоні'!$L1753,0)</f>
        <v>0</v>
      </c>
      <c r="C1753" s="1">
        <f>IF('Залишки в регіоні'!$B1753=Лист2!$C$1,'Залишки в регіоні'!$L1753,0)</f>
        <v>0</v>
      </c>
      <c r="D1753" s="1">
        <f>IF('Залишки в регіоні'!$B1753=Лист2!$D$1,'Залишки в регіоні'!$L1753,0)</f>
        <v>0</v>
      </c>
      <c r="E1753" s="1">
        <f>IF('Залишки в регіоні'!$B1753=Лист2!$E$1,'Залишки в регіоні'!$L1753,0)</f>
        <v>0</v>
      </c>
      <c r="F1753" s="1">
        <f>IF('Залишки в регіоні'!$B1753=Лист2!$F$1,'Залишки в регіоні'!$L1753,0)</f>
        <v>0</v>
      </c>
      <c r="G1753" s="1">
        <f>IF('Залишки в регіоні'!$B1753=Лист2!$G$1,'Залишки в регіоні'!$L1753,0)</f>
        <v>0</v>
      </c>
      <c r="H1753" s="1">
        <f>IF('Залишки в регіоні'!$B1753=Лист2!$H$1,'Залишки в регіоні'!$L1753,0)</f>
        <v>0</v>
      </c>
      <c r="I1753" s="1">
        <f>IF('Залишки в регіоні'!$B1753=Лист2!$I$1,'Залишки в регіоні'!$L1753,0)</f>
        <v>0</v>
      </c>
      <c r="J1753" s="1">
        <f>IF('Залишки в регіоні'!$B1753=Лист2!$J$1,'Залишки в регіоні'!$L1753,0)</f>
        <v>0</v>
      </c>
      <c r="K1753" s="1">
        <f>IF('[1]Залишки в регіоні'!$B1753=[1]Лист2!$K$1,'[1]Залишки в регіоні'!$L1753,0)</f>
        <v>0</v>
      </c>
      <c r="L1753" s="1">
        <f>IF('[1]Залишки в регіоні'!$B1753=[1]Лист2!$L$1,'[1]Залишки в регіоні'!$L1753,0)</f>
        <v>0</v>
      </c>
    </row>
    <row r="1754" spans="1:12" x14ac:dyDescent="0.2">
      <c r="A1754" s="1">
        <f>IF('Залишки в регіоні'!$B1754=Лист2!$A$1,'Залишки в регіоні'!$L1754,0)</f>
        <v>0</v>
      </c>
      <c r="B1754" s="1">
        <f>IF('Залишки в регіоні'!$B1754=Лист2!$B$1,'Залишки в регіоні'!$L1754,0)</f>
        <v>0</v>
      </c>
      <c r="C1754" s="1">
        <f>IF('Залишки в регіоні'!$B1754=Лист2!$C$1,'Залишки в регіоні'!$L1754,0)</f>
        <v>0</v>
      </c>
      <c r="D1754" s="1">
        <f>IF('Залишки в регіоні'!$B1754=Лист2!$D$1,'Залишки в регіоні'!$L1754,0)</f>
        <v>0</v>
      </c>
      <c r="E1754" s="1">
        <f>IF('Залишки в регіоні'!$B1754=Лист2!$E$1,'Залишки в регіоні'!$L1754,0)</f>
        <v>0</v>
      </c>
      <c r="F1754" s="1">
        <f>IF('Залишки в регіоні'!$B1754=Лист2!$F$1,'Залишки в регіоні'!$L1754,0)</f>
        <v>0</v>
      </c>
      <c r="G1754" s="1">
        <f>IF('Залишки в регіоні'!$B1754=Лист2!$G$1,'Залишки в регіоні'!$L1754,0)</f>
        <v>0</v>
      </c>
      <c r="H1754" s="1">
        <f>IF('Залишки в регіоні'!$B1754=Лист2!$H$1,'Залишки в регіоні'!$L1754,0)</f>
        <v>0</v>
      </c>
      <c r="I1754" s="1">
        <f>IF('Залишки в регіоні'!$B1754=Лист2!$I$1,'Залишки в регіоні'!$L1754,0)</f>
        <v>0</v>
      </c>
      <c r="J1754" s="1">
        <f>IF('Залишки в регіоні'!$B1754=Лист2!$J$1,'Залишки в регіоні'!$L1754,0)</f>
        <v>0</v>
      </c>
      <c r="K1754" s="1">
        <f>IF('[1]Залишки в регіоні'!$B1754=[1]Лист2!$K$1,'[1]Залишки в регіоні'!$L1754,0)</f>
        <v>0</v>
      </c>
      <c r="L1754" s="1">
        <f>IF('[1]Залишки в регіоні'!$B1754=[1]Лист2!$L$1,'[1]Залишки в регіоні'!$L1754,0)</f>
        <v>0</v>
      </c>
    </row>
    <row r="1755" spans="1:12" x14ac:dyDescent="0.2">
      <c r="A1755" s="1">
        <f>IF('Залишки в регіоні'!$B1755=Лист2!$A$1,'Залишки в регіоні'!$L1755,0)</f>
        <v>0</v>
      </c>
      <c r="B1755" s="1">
        <f>IF('Залишки в регіоні'!$B1755=Лист2!$B$1,'Залишки в регіоні'!$L1755,0)</f>
        <v>0</v>
      </c>
      <c r="C1755" s="1">
        <f>IF('Залишки в регіоні'!$B1755=Лист2!$C$1,'Залишки в регіоні'!$L1755,0)</f>
        <v>0</v>
      </c>
      <c r="D1755" s="1">
        <f>IF('Залишки в регіоні'!$B1755=Лист2!$D$1,'Залишки в регіоні'!$L1755,0)</f>
        <v>0</v>
      </c>
      <c r="E1755" s="1">
        <f>IF('Залишки в регіоні'!$B1755=Лист2!$E$1,'Залишки в регіоні'!$L1755,0)</f>
        <v>0</v>
      </c>
      <c r="F1755" s="1">
        <f>IF('Залишки в регіоні'!$B1755=Лист2!$F$1,'Залишки в регіоні'!$L1755,0)</f>
        <v>0</v>
      </c>
      <c r="G1755" s="1">
        <f>IF('Залишки в регіоні'!$B1755=Лист2!$G$1,'Залишки в регіоні'!$L1755,0)</f>
        <v>0</v>
      </c>
      <c r="H1755" s="1">
        <f>IF('Залишки в регіоні'!$B1755=Лист2!$H$1,'Залишки в регіоні'!$L1755,0)</f>
        <v>0</v>
      </c>
      <c r="I1755" s="1">
        <f>IF('Залишки в регіоні'!$B1755=Лист2!$I$1,'Залишки в регіоні'!$L1755,0)</f>
        <v>0</v>
      </c>
      <c r="J1755" s="1">
        <f>IF('Залишки в регіоні'!$B1755=Лист2!$J$1,'Залишки в регіоні'!$L1755,0)</f>
        <v>0</v>
      </c>
      <c r="K1755" s="1">
        <f>IF('[1]Залишки в регіоні'!$B1755=[1]Лист2!$K$1,'[1]Залишки в регіоні'!$L1755,0)</f>
        <v>0</v>
      </c>
      <c r="L1755" s="1">
        <f>IF('[1]Залишки в регіоні'!$B1755=[1]Лист2!$L$1,'[1]Залишки в регіоні'!$L1755,0)</f>
        <v>0</v>
      </c>
    </row>
    <row r="1756" spans="1:12" x14ac:dyDescent="0.2">
      <c r="A1756" s="1">
        <f>IF('Залишки в регіоні'!$B1756=Лист2!$A$1,'Залишки в регіоні'!$L1756,0)</f>
        <v>0</v>
      </c>
      <c r="B1756" s="1">
        <f>IF('Залишки в регіоні'!$B1756=Лист2!$B$1,'Залишки в регіоні'!$L1756,0)</f>
        <v>0</v>
      </c>
      <c r="C1756" s="1">
        <f>IF('Залишки в регіоні'!$B1756=Лист2!$C$1,'Залишки в регіоні'!$L1756,0)</f>
        <v>0</v>
      </c>
      <c r="D1756" s="1">
        <f>IF('Залишки в регіоні'!$B1756=Лист2!$D$1,'Залишки в регіоні'!$L1756,0)</f>
        <v>0</v>
      </c>
      <c r="E1756" s="1">
        <f>IF('Залишки в регіоні'!$B1756=Лист2!$E$1,'Залишки в регіоні'!$L1756,0)</f>
        <v>0</v>
      </c>
      <c r="F1756" s="1">
        <f>IF('Залишки в регіоні'!$B1756=Лист2!$F$1,'Залишки в регіоні'!$L1756,0)</f>
        <v>0</v>
      </c>
      <c r="G1756" s="1">
        <f>IF('Залишки в регіоні'!$B1756=Лист2!$G$1,'Залишки в регіоні'!$L1756,0)</f>
        <v>0</v>
      </c>
      <c r="H1756" s="1">
        <f>IF('Залишки в регіоні'!$B1756=Лист2!$H$1,'Залишки в регіоні'!$L1756,0)</f>
        <v>0</v>
      </c>
      <c r="I1756" s="1">
        <f>IF('Залишки в регіоні'!$B1756=Лист2!$I$1,'Залишки в регіоні'!$L1756,0)</f>
        <v>0</v>
      </c>
      <c r="J1756" s="1">
        <f>IF('Залишки в регіоні'!$B1756=Лист2!$J$1,'Залишки в регіоні'!$L1756,0)</f>
        <v>0</v>
      </c>
      <c r="K1756" s="1">
        <f>IF('[1]Залишки в регіоні'!$B1756=[1]Лист2!$K$1,'[1]Залишки в регіоні'!$L1756,0)</f>
        <v>0</v>
      </c>
      <c r="L1756" s="1">
        <f>IF('[1]Залишки в регіоні'!$B1756=[1]Лист2!$L$1,'[1]Залишки в регіоні'!$L1756,0)</f>
        <v>0</v>
      </c>
    </row>
    <row r="1757" spans="1:12" x14ac:dyDescent="0.2">
      <c r="A1757" s="1">
        <f>IF('Залишки в регіоні'!$B1757=Лист2!$A$1,'Залишки в регіоні'!$L1757,0)</f>
        <v>0</v>
      </c>
      <c r="B1757" s="1">
        <f>IF('Залишки в регіоні'!$B1757=Лист2!$B$1,'Залишки в регіоні'!$L1757,0)</f>
        <v>0</v>
      </c>
      <c r="C1757" s="1">
        <f>IF('Залишки в регіоні'!$B1757=Лист2!$C$1,'Залишки в регіоні'!$L1757,0)</f>
        <v>0</v>
      </c>
      <c r="D1757" s="1">
        <f>IF('Залишки в регіоні'!$B1757=Лист2!$D$1,'Залишки в регіоні'!$L1757,0)</f>
        <v>0</v>
      </c>
      <c r="E1757" s="1">
        <f>IF('Залишки в регіоні'!$B1757=Лист2!$E$1,'Залишки в регіоні'!$L1757,0)</f>
        <v>0</v>
      </c>
      <c r="F1757" s="1">
        <f>IF('Залишки в регіоні'!$B1757=Лист2!$F$1,'Залишки в регіоні'!$L1757,0)</f>
        <v>0</v>
      </c>
      <c r="G1757" s="1">
        <f>IF('Залишки в регіоні'!$B1757=Лист2!$G$1,'Залишки в регіоні'!$L1757,0)</f>
        <v>0</v>
      </c>
      <c r="H1757" s="1">
        <f>IF('Залишки в регіоні'!$B1757=Лист2!$H$1,'Залишки в регіоні'!$L1757,0)</f>
        <v>0</v>
      </c>
      <c r="I1757" s="1">
        <f>IF('Залишки в регіоні'!$B1757=Лист2!$I$1,'Залишки в регіоні'!$L1757,0)</f>
        <v>0</v>
      </c>
      <c r="J1757" s="1">
        <f>IF('Залишки в регіоні'!$B1757=Лист2!$J$1,'Залишки в регіоні'!$L1757,0)</f>
        <v>0</v>
      </c>
      <c r="K1757" s="1">
        <f>IF('[1]Залишки в регіоні'!$B1757=[1]Лист2!$K$1,'[1]Залишки в регіоні'!$L1757,0)</f>
        <v>0</v>
      </c>
      <c r="L1757" s="1">
        <f>IF('[1]Залишки в регіоні'!$B1757=[1]Лист2!$L$1,'[1]Залишки в регіоні'!$L1757,0)</f>
        <v>0</v>
      </c>
    </row>
    <row r="1758" spans="1:12" x14ac:dyDescent="0.2">
      <c r="A1758" s="1">
        <f>IF('Залишки в регіоні'!$B1758=Лист2!$A$1,'Залишки в регіоні'!$L1758,0)</f>
        <v>0</v>
      </c>
      <c r="B1758" s="1">
        <f>IF('Залишки в регіоні'!$B1758=Лист2!$B$1,'Залишки в регіоні'!$L1758,0)</f>
        <v>0</v>
      </c>
      <c r="C1758" s="1">
        <f>IF('Залишки в регіоні'!$B1758=Лист2!$C$1,'Залишки в регіоні'!$L1758,0)</f>
        <v>0</v>
      </c>
      <c r="D1758" s="1">
        <f>IF('Залишки в регіоні'!$B1758=Лист2!$D$1,'Залишки в регіоні'!$L1758,0)</f>
        <v>0</v>
      </c>
      <c r="E1758" s="1">
        <f>IF('Залишки в регіоні'!$B1758=Лист2!$E$1,'Залишки в регіоні'!$L1758,0)</f>
        <v>0</v>
      </c>
      <c r="F1758" s="1">
        <f>IF('Залишки в регіоні'!$B1758=Лист2!$F$1,'Залишки в регіоні'!$L1758,0)</f>
        <v>0</v>
      </c>
      <c r="G1758" s="1">
        <f>IF('Залишки в регіоні'!$B1758=Лист2!$G$1,'Залишки в регіоні'!$L1758,0)</f>
        <v>0</v>
      </c>
      <c r="H1758" s="1">
        <f>IF('Залишки в регіоні'!$B1758=Лист2!$H$1,'Залишки в регіоні'!$L1758,0)</f>
        <v>0</v>
      </c>
      <c r="I1758" s="1">
        <f>IF('Залишки в регіоні'!$B1758=Лист2!$I$1,'Залишки в регіоні'!$L1758,0)</f>
        <v>0</v>
      </c>
      <c r="J1758" s="1">
        <f>IF('Залишки в регіоні'!$B1758=Лист2!$J$1,'Залишки в регіоні'!$L1758,0)</f>
        <v>0</v>
      </c>
      <c r="K1758" s="1">
        <f>IF('[1]Залишки в регіоні'!$B1758=[1]Лист2!$K$1,'[1]Залишки в регіоні'!$L1758,0)</f>
        <v>0</v>
      </c>
      <c r="L1758" s="1">
        <f>IF('[1]Залишки в регіоні'!$B1758=[1]Лист2!$L$1,'[1]Залишки в регіоні'!$L1758,0)</f>
        <v>0</v>
      </c>
    </row>
    <row r="1759" spans="1:12" x14ac:dyDescent="0.2">
      <c r="A1759" s="1">
        <f>IF('Залишки в регіоні'!$B1759=Лист2!$A$1,'Залишки в регіоні'!$L1759,0)</f>
        <v>0</v>
      </c>
      <c r="B1759" s="1">
        <f>IF('Залишки в регіоні'!$B1759=Лист2!$B$1,'Залишки в регіоні'!$L1759,0)</f>
        <v>0</v>
      </c>
      <c r="C1759" s="1">
        <f>IF('Залишки в регіоні'!$B1759=Лист2!$C$1,'Залишки в регіоні'!$L1759,0)</f>
        <v>0</v>
      </c>
      <c r="D1759" s="1">
        <f>IF('Залишки в регіоні'!$B1759=Лист2!$D$1,'Залишки в регіоні'!$L1759,0)</f>
        <v>0</v>
      </c>
      <c r="E1759" s="1">
        <f>IF('Залишки в регіоні'!$B1759=Лист2!$E$1,'Залишки в регіоні'!$L1759,0)</f>
        <v>0</v>
      </c>
      <c r="F1759" s="1">
        <f>IF('Залишки в регіоні'!$B1759=Лист2!$F$1,'Залишки в регіоні'!$L1759,0)</f>
        <v>0</v>
      </c>
      <c r="G1759" s="1">
        <f>IF('Залишки в регіоні'!$B1759=Лист2!$G$1,'Залишки в регіоні'!$L1759,0)</f>
        <v>0</v>
      </c>
      <c r="H1759" s="1">
        <f>IF('Залишки в регіоні'!$B1759=Лист2!$H$1,'Залишки в регіоні'!$L1759,0)</f>
        <v>0</v>
      </c>
      <c r="I1759" s="1">
        <f>IF('Залишки в регіоні'!$B1759=Лист2!$I$1,'Залишки в регіоні'!$L1759,0)</f>
        <v>0</v>
      </c>
      <c r="J1759" s="1">
        <f>IF('Залишки в регіоні'!$B1759=Лист2!$J$1,'Залишки в регіоні'!$L1759,0)</f>
        <v>0</v>
      </c>
      <c r="K1759" s="1">
        <f>IF('[1]Залишки в регіоні'!$B1759=[1]Лист2!$K$1,'[1]Залишки в регіоні'!$L1759,0)</f>
        <v>0</v>
      </c>
      <c r="L1759" s="1">
        <f>IF('[1]Залишки в регіоні'!$B1759=[1]Лист2!$L$1,'[1]Залишки в регіоні'!$L1759,0)</f>
        <v>0</v>
      </c>
    </row>
    <row r="1760" spans="1:12" x14ac:dyDescent="0.2">
      <c r="A1760" s="1">
        <f>IF('Залишки в регіоні'!$B1760=Лист2!$A$1,'Залишки в регіоні'!$L1760,0)</f>
        <v>0</v>
      </c>
      <c r="B1760" s="1">
        <f>IF('Залишки в регіоні'!$B1760=Лист2!$B$1,'Залишки в регіоні'!$L1760,0)</f>
        <v>0</v>
      </c>
      <c r="C1760" s="1">
        <f>IF('Залишки в регіоні'!$B1760=Лист2!$C$1,'Залишки в регіоні'!$L1760,0)</f>
        <v>0</v>
      </c>
      <c r="D1760" s="1">
        <f>IF('Залишки в регіоні'!$B1760=Лист2!$D$1,'Залишки в регіоні'!$L1760,0)</f>
        <v>0</v>
      </c>
      <c r="E1760" s="1">
        <f>IF('Залишки в регіоні'!$B1760=Лист2!$E$1,'Залишки в регіоні'!$L1760,0)</f>
        <v>0</v>
      </c>
      <c r="F1760" s="1">
        <f>IF('Залишки в регіоні'!$B1760=Лист2!$F$1,'Залишки в регіоні'!$L1760,0)</f>
        <v>0</v>
      </c>
      <c r="G1760" s="1">
        <f>IF('Залишки в регіоні'!$B1760=Лист2!$G$1,'Залишки в регіоні'!$L1760,0)</f>
        <v>0</v>
      </c>
      <c r="H1760" s="1">
        <f>IF('Залишки в регіоні'!$B1760=Лист2!$H$1,'Залишки в регіоні'!$L1760,0)</f>
        <v>0</v>
      </c>
      <c r="I1760" s="1">
        <f>IF('Залишки в регіоні'!$B1760=Лист2!$I$1,'Залишки в регіоні'!$L1760,0)</f>
        <v>0</v>
      </c>
      <c r="J1760" s="1">
        <f>IF('Залишки в регіоні'!$B1760=Лист2!$J$1,'Залишки в регіоні'!$L1760,0)</f>
        <v>0</v>
      </c>
      <c r="K1760" s="1">
        <f>IF('[1]Залишки в регіоні'!$B1760=[1]Лист2!$K$1,'[1]Залишки в регіоні'!$L1760,0)</f>
        <v>0</v>
      </c>
      <c r="L1760" s="1">
        <f>IF('[1]Залишки в регіоні'!$B1760=[1]Лист2!$L$1,'[1]Залишки в регіоні'!$L1760,0)</f>
        <v>0</v>
      </c>
    </row>
    <row r="1761" spans="1:12" x14ac:dyDescent="0.2">
      <c r="A1761" s="1">
        <f>IF('Залишки в регіоні'!$B1761=Лист2!$A$1,'Залишки в регіоні'!$L1761,0)</f>
        <v>0</v>
      </c>
      <c r="B1761" s="1">
        <f>IF('Залишки в регіоні'!$B1761=Лист2!$B$1,'Залишки в регіоні'!$L1761,0)</f>
        <v>0</v>
      </c>
      <c r="C1761" s="1">
        <f>IF('Залишки в регіоні'!$B1761=Лист2!$C$1,'Залишки в регіоні'!$L1761,0)</f>
        <v>0</v>
      </c>
      <c r="D1761" s="1">
        <f>IF('Залишки в регіоні'!$B1761=Лист2!$D$1,'Залишки в регіоні'!$L1761,0)</f>
        <v>0</v>
      </c>
      <c r="E1761" s="1">
        <f>IF('Залишки в регіоні'!$B1761=Лист2!$E$1,'Залишки в регіоні'!$L1761,0)</f>
        <v>0</v>
      </c>
      <c r="F1761" s="1">
        <f>IF('Залишки в регіоні'!$B1761=Лист2!$F$1,'Залишки в регіоні'!$L1761,0)</f>
        <v>0</v>
      </c>
      <c r="G1761" s="1">
        <f>IF('Залишки в регіоні'!$B1761=Лист2!$G$1,'Залишки в регіоні'!$L1761,0)</f>
        <v>0</v>
      </c>
      <c r="H1761" s="1">
        <f>IF('Залишки в регіоні'!$B1761=Лист2!$H$1,'Залишки в регіоні'!$L1761,0)</f>
        <v>0</v>
      </c>
      <c r="I1761" s="1">
        <f>IF('Залишки в регіоні'!$B1761=Лист2!$I$1,'Залишки в регіоні'!$L1761,0)</f>
        <v>0</v>
      </c>
      <c r="J1761" s="1">
        <f>IF('Залишки в регіоні'!$B1761=Лист2!$J$1,'Залишки в регіоні'!$L1761,0)</f>
        <v>0</v>
      </c>
      <c r="K1761" s="1">
        <f>IF('[1]Залишки в регіоні'!$B1761=[1]Лист2!$K$1,'[1]Залишки в регіоні'!$L1761,0)</f>
        <v>0</v>
      </c>
      <c r="L1761" s="1">
        <f>IF('[1]Залишки в регіоні'!$B1761=[1]Лист2!$L$1,'[1]Залишки в регіоні'!$L1761,0)</f>
        <v>0</v>
      </c>
    </row>
    <row r="1762" spans="1:12" x14ac:dyDescent="0.2">
      <c r="A1762" s="1">
        <f>IF('Залишки в регіоні'!$B1762=Лист2!$A$1,'Залишки в регіоні'!$L1762,0)</f>
        <v>0</v>
      </c>
      <c r="B1762" s="1">
        <f>IF('Залишки в регіоні'!$B1762=Лист2!$B$1,'Залишки в регіоні'!$L1762,0)</f>
        <v>0</v>
      </c>
      <c r="C1762" s="1">
        <f>IF('Залишки в регіоні'!$B1762=Лист2!$C$1,'Залишки в регіоні'!$L1762,0)</f>
        <v>0</v>
      </c>
      <c r="D1762" s="1">
        <f>IF('Залишки в регіоні'!$B1762=Лист2!$D$1,'Залишки в регіоні'!$L1762,0)</f>
        <v>0</v>
      </c>
      <c r="E1762" s="1">
        <f>IF('Залишки в регіоні'!$B1762=Лист2!$E$1,'Залишки в регіоні'!$L1762,0)</f>
        <v>0</v>
      </c>
      <c r="F1762" s="1">
        <f>IF('Залишки в регіоні'!$B1762=Лист2!$F$1,'Залишки в регіоні'!$L1762,0)</f>
        <v>0</v>
      </c>
      <c r="G1762" s="1">
        <f>IF('Залишки в регіоні'!$B1762=Лист2!$G$1,'Залишки в регіоні'!$L1762,0)</f>
        <v>0</v>
      </c>
      <c r="H1762" s="1">
        <f>IF('Залишки в регіоні'!$B1762=Лист2!$H$1,'Залишки в регіоні'!$L1762,0)</f>
        <v>0</v>
      </c>
      <c r="I1762" s="1">
        <f>IF('Залишки в регіоні'!$B1762=Лист2!$I$1,'Залишки в регіоні'!$L1762,0)</f>
        <v>0</v>
      </c>
      <c r="J1762" s="1">
        <f>IF('Залишки в регіоні'!$B1762=Лист2!$J$1,'Залишки в регіоні'!$L1762,0)</f>
        <v>0</v>
      </c>
      <c r="K1762" s="1">
        <f>IF('[1]Залишки в регіоні'!$B1762=[1]Лист2!$K$1,'[1]Залишки в регіоні'!$L1762,0)</f>
        <v>0</v>
      </c>
      <c r="L1762" s="1">
        <f>IF('[1]Залишки в регіоні'!$B1762=[1]Лист2!$L$1,'[1]Залишки в регіоні'!$L1762,0)</f>
        <v>0</v>
      </c>
    </row>
    <row r="1763" spans="1:12" x14ac:dyDescent="0.2">
      <c r="A1763" s="1">
        <f>IF('Залишки в регіоні'!$B1763=Лист2!$A$1,'Залишки в регіоні'!$L1763,0)</f>
        <v>0</v>
      </c>
      <c r="B1763" s="1">
        <f>IF('Залишки в регіоні'!$B1763=Лист2!$B$1,'Залишки в регіоні'!$L1763,0)</f>
        <v>0</v>
      </c>
      <c r="C1763" s="1">
        <f>IF('Залишки в регіоні'!$B1763=Лист2!$C$1,'Залишки в регіоні'!$L1763,0)</f>
        <v>0</v>
      </c>
      <c r="D1763" s="1">
        <f>IF('Залишки в регіоні'!$B1763=Лист2!$D$1,'Залишки в регіоні'!$L1763,0)</f>
        <v>0</v>
      </c>
      <c r="E1763" s="1">
        <f>IF('Залишки в регіоні'!$B1763=Лист2!$E$1,'Залишки в регіоні'!$L1763,0)</f>
        <v>0</v>
      </c>
      <c r="F1763" s="1">
        <f>IF('Залишки в регіоні'!$B1763=Лист2!$F$1,'Залишки в регіоні'!$L1763,0)</f>
        <v>0</v>
      </c>
      <c r="G1763" s="1">
        <f>IF('Залишки в регіоні'!$B1763=Лист2!$G$1,'Залишки в регіоні'!$L1763,0)</f>
        <v>0</v>
      </c>
      <c r="H1763" s="1">
        <f>IF('Залишки в регіоні'!$B1763=Лист2!$H$1,'Залишки в регіоні'!$L1763,0)</f>
        <v>0</v>
      </c>
      <c r="I1763" s="1">
        <f>IF('Залишки в регіоні'!$B1763=Лист2!$I$1,'Залишки в регіоні'!$L1763,0)</f>
        <v>0</v>
      </c>
      <c r="J1763" s="1">
        <f>IF('Залишки в регіоні'!$B1763=Лист2!$J$1,'Залишки в регіоні'!$L1763,0)</f>
        <v>0</v>
      </c>
      <c r="K1763" s="1">
        <f>IF('[1]Залишки в регіоні'!$B1763=[1]Лист2!$K$1,'[1]Залишки в регіоні'!$L1763,0)</f>
        <v>0</v>
      </c>
      <c r="L1763" s="1">
        <f>IF('[1]Залишки в регіоні'!$B1763=[1]Лист2!$L$1,'[1]Залишки в регіоні'!$L1763,0)</f>
        <v>0</v>
      </c>
    </row>
    <row r="1764" spans="1:12" x14ac:dyDescent="0.2">
      <c r="A1764" s="1">
        <f>IF('Залишки в регіоні'!$B1764=Лист2!$A$1,'Залишки в регіоні'!$L1764,0)</f>
        <v>0</v>
      </c>
      <c r="B1764" s="1">
        <f>IF('Залишки в регіоні'!$B1764=Лист2!$B$1,'Залишки в регіоні'!$L1764,0)</f>
        <v>0</v>
      </c>
      <c r="C1764" s="1">
        <f>IF('Залишки в регіоні'!$B1764=Лист2!$C$1,'Залишки в регіоні'!$L1764,0)</f>
        <v>0</v>
      </c>
      <c r="D1764" s="1">
        <f>IF('Залишки в регіоні'!$B1764=Лист2!$D$1,'Залишки в регіоні'!$L1764,0)</f>
        <v>0</v>
      </c>
      <c r="E1764" s="1">
        <f>IF('Залишки в регіоні'!$B1764=Лист2!$E$1,'Залишки в регіоні'!$L1764,0)</f>
        <v>0</v>
      </c>
      <c r="F1764" s="1">
        <f>IF('Залишки в регіоні'!$B1764=Лист2!$F$1,'Залишки в регіоні'!$L1764,0)</f>
        <v>0</v>
      </c>
      <c r="G1764" s="1">
        <f>IF('Залишки в регіоні'!$B1764=Лист2!$G$1,'Залишки в регіоні'!$L1764,0)</f>
        <v>0</v>
      </c>
      <c r="H1764" s="1">
        <f>IF('Залишки в регіоні'!$B1764=Лист2!$H$1,'Залишки в регіоні'!$L1764,0)</f>
        <v>0</v>
      </c>
      <c r="I1764" s="1">
        <f>IF('Залишки в регіоні'!$B1764=Лист2!$I$1,'Залишки в регіоні'!$L1764,0)</f>
        <v>0</v>
      </c>
      <c r="J1764" s="1">
        <f>IF('Залишки в регіоні'!$B1764=Лист2!$J$1,'Залишки в регіоні'!$L1764,0)</f>
        <v>0</v>
      </c>
      <c r="K1764" s="1">
        <f>IF('[1]Залишки в регіоні'!$B1764=[1]Лист2!$K$1,'[1]Залишки в регіоні'!$L1764,0)</f>
        <v>0</v>
      </c>
      <c r="L1764" s="1">
        <f>IF('[1]Залишки в регіоні'!$B1764=[1]Лист2!$L$1,'[1]Залишки в регіоні'!$L1764,0)</f>
        <v>0</v>
      </c>
    </row>
    <row r="1765" spans="1:12" x14ac:dyDescent="0.2">
      <c r="A1765" s="1">
        <f>IF('Залишки в регіоні'!$B1765=Лист2!$A$1,'Залишки в регіоні'!$L1765,0)</f>
        <v>0</v>
      </c>
      <c r="B1765" s="1">
        <f>IF('Залишки в регіоні'!$B1765=Лист2!$B$1,'Залишки в регіоні'!$L1765,0)</f>
        <v>0</v>
      </c>
      <c r="C1765" s="1">
        <f>IF('Залишки в регіоні'!$B1765=Лист2!$C$1,'Залишки в регіоні'!$L1765,0)</f>
        <v>0</v>
      </c>
      <c r="D1765" s="1">
        <f>IF('Залишки в регіоні'!$B1765=Лист2!$D$1,'Залишки в регіоні'!$L1765,0)</f>
        <v>0</v>
      </c>
      <c r="E1765" s="1">
        <f>IF('Залишки в регіоні'!$B1765=Лист2!$E$1,'Залишки в регіоні'!$L1765,0)</f>
        <v>0</v>
      </c>
      <c r="F1765" s="1">
        <f>IF('Залишки в регіоні'!$B1765=Лист2!$F$1,'Залишки в регіоні'!$L1765,0)</f>
        <v>0</v>
      </c>
      <c r="G1765" s="1">
        <f>IF('Залишки в регіоні'!$B1765=Лист2!$G$1,'Залишки в регіоні'!$L1765,0)</f>
        <v>0</v>
      </c>
      <c r="H1765" s="1">
        <f>IF('Залишки в регіоні'!$B1765=Лист2!$H$1,'Залишки в регіоні'!$L1765,0)</f>
        <v>0</v>
      </c>
      <c r="I1765" s="1">
        <f>IF('Залишки в регіоні'!$B1765=Лист2!$I$1,'Залишки в регіоні'!$L1765,0)</f>
        <v>0</v>
      </c>
      <c r="J1765" s="1">
        <f>IF('Залишки в регіоні'!$B1765=Лист2!$J$1,'Залишки в регіоні'!$L1765,0)</f>
        <v>0</v>
      </c>
      <c r="K1765" s="1">
        <f>IF('[1]Залишки в регіоні'!$B1765=[1]Лист2!$K$1,'[1]Залишки в регіоні'!$L1765,0)</f>
        <v>0</v>
      </c>
      <c r="L1765" s="1">
        <f>IF('[1]Залишки в регіоні'!$B1765=[1]Лист2!$L$1,'[1]Залишки в регіоні'!$L1765,0)</f>
        <v>0</v>
      </c>
    </row>
    <row r="1766" spans="1:12" x14ac:dyDescent="0.2">
      <c r="A1766" s="1">
        <f>IF('Залишки в регіоні'!$B1766=Лист2!$A$1,'Залишки в регіоні'!$L1766,0)</f>
        <v>0</v>
      </c>
      <c r="B1766" s="1">
        <f>IF('Залишки в регіоні'!$B1766=Лист2!$B$1,'Залишки в регіоні'!$L1766,0)</f>
        <v>0</v>
      </c>
      <c r="C1766" s="1">
        <f>IF('Залишки в регіоні'!$B1766=Лист2!$C$1,'Залишки в регіоні'!$L1766,0)</f>
        <v>0</v>
      </c>
      <c r="D1766" s="1">
        <f>IF('Залишки в регіоні'!$B1766=Лист2!$D$1,'Залишки в регіоні'!$L1766,0)</f>
        <v>0</v>
      </c>
      <c r="E1766" s="1">
        <f>IF('Залишки в регіоні'!$B1766=Лист2!$E$1,'Залишки в регіоні'!$L1766,0)</f>
        <v>0</v>
      </c>
      <c r="F1766" s="1">
        <f>IF('Залишки в регіоні'!$B1766=Лист2!$F$1,'Залишки в регіоні'!$L1766,0)</f>
        <v>0</v>
      </c>
      <c r="G1766" s="1">
        <f>IF('Залишки в регіоні'!$B1766=Лист2!$G$1,'Залишки в регіоні'!$L1766,0)</f>
        <v>0</v>
      </c>
      <c r="H1766" s="1">
        <f>IF('Залишки в регіоні'!$B1766=Лист2!$H$1,'Залишки в регіоні'!$L1766,0)</f>
        <v>0</v>
      </c>
      <c r="I1766" s="1">
        <f>IF('Залишки в регіоні'!$B1766=Лист2!$I$1,'Залишки в регіоні'!$L1766,0)</f>
        <v>0</v>
      </c>
      <c r="J1766" s="1">
        <f>IF('Залишки в регіоні'!$B1766=Лист2!$J$1,'Залишки в регіоні'!$L1766,0)</f>
        <v>0</v>
      </c>
      <c r="K1766" s="1">
        <f>IF('[1]Залишки в регіоні'!$B1766=[1]Лист2!$K$1,'[1]Залишки в регіоні'!$L1766,0)</f>
        <v>0</v>
      </c>
      <c r="L1766" s="1">
        <f>IF('[1]Залишки в регіоні'!$B1766=[1]Лист2!$L$1,'[1]Залишки в регіоні'!$L1766,0)</f>
        <v>0</v>
      </c>
    </row>
    <row r="1767" spans="1:12" x14ac:dyDescent="0.2">
      <c r="A1767" s="1">
        <f>IF('Залишки в регіоні'!$B1767=Лист2!$A$1,'Залишки в регіоні'!$L1767,0)</f>
        <v>0</v>
      </c>
      <c r="B1767" s="1">
        <f>IF('Залишки в регіоні'!$B1767=Лист2!$B$1,'Залишки в регіоні'!$L1767,0)</f>
        <v>0</v>
      </c>
      <c r="C1767" s="1">
        <f>IF('Залишки в регіоні'!$B1767=Лист2!$C$1,'Залишки в регіоні'!$L1767,0)</f>
        <v>0</v>
      </c>
      <c r="D1767" s="1">
        <f>IF('Залишки в регіоні'!$B1767=Лист2!$D$1,'Залишки в регіоні'!$L1767,0)</f>
        <v>0</v>
      </c>
      <c r="E1767" s="1">
        <f>IF('Залишки в регіоні'!$B1767=Лист2!$E$1,'Залишки в регіоні'!$L1767,0)</f>
        <v>0</v>
      </c>
      <c r="F1767" s="1">
        <f>IF('Залишки в регіоні'!$B1767=Лист2!$F$1,'Залишки в регіоні'!$L1767,0)</f>
        <v>0</v>
      </c>
      <c r="G1767" s="1">
        <f>IF('Залишки в регіоні'!$B1767=Лист2!$G$1,'Залишки в регіоні'!$L1767,0)</f>
        <v>0</v>
      </c>
      <c r="H1767" s="1">
        <f>IF('Залишки в регіоні'!$B1767=Лист2!$H$1,'Залишки в регіоні'!$L1767,0)</f>
        <v>0</v>
      </c>
      <c r="I1767" s="1">
        <f>IF('Залишки в регіоні'!$B1767=Лист2!$I$1,'Залишки в регіоні'!$L1767,0)</f>
        <v>0</v>
      </c>
      <c r="J1767" s="1">
        <f>IF('Залишки в регіоні'!$B1767=Лист2!$J$1,'Залишки в регіоні'!$L1767,0)</f>
        <v>0</v>
      </c>
      <c r="K1767" s="1">
        <f>IF('[1]Залишки в регіоні'!$B1767=[1]Лист2!$K$1,'[1]Залишки в регіоні'!$L1767,0)</f>
        <v>0</v>
      </c>
      <c r="L1767" s="1">
        <f>IF('[1]Залишки в регіоні'!$B1767=[1]Лист2!$L$1,'[1]Залишки в регіоні'!$L1767,0)</f>
        <v>0</v>
      </c>
    </row>
    <row r="1768" spans="1:12" x14ac:dyDescent="0.2">
      <c r="A1768" s="1">
        <f>IF('Залишки в регіоні'!$B1768=Лист2!$A$1,'Залишки в регіоні'!$L1768,0)</f>
        <v>0</v>
      </c>
      <c r="B1768" s="1">
        <f>IF('Залишки в регіоні'!$B1768=Лист2!$B$1,'Залишки в регіоні'!$L1768,0)</f>
        <v>0</v>
      </c>
      <c r="C1768" s="1">
        <f>IF('Залишки в регіоні'!$B1768=Лист2!$C$1,'Залишки в регіоні'!$L1768,0)</f>
        <v>0</v>
      </c>
      <c r="D1768" s="1">
        <f>IF('Залишки в регіоні'!$B1768=Лист2!$D$1,'Залишки в регіоні'!$L1768,0)</f>
        <v>0</v>
      </c>
      <c r="E1768" s="1">
        <f>IF('Залишки в регіоні'!$B1768=Лист2!$E$1,'Залишки в регіоні'!$L1768,0)</f>
        <v>0</v>
      </c>
      <c r="F1768" s="1">
        <f>IF('Залишки в регіоні'!$B1768=Лист2!$F$1,'Залишки в регіоні'!$L1768,0)</f>
        <v>0</v>
      </c>
      <c r="G1768" s="1">
        <f>IF('Залишки в регіоні'!$B1768=Лист2!$G$1,'Залишки в регіоні'!$L1768,0)</f>
        <v>0</v>
      </c>
      <c r="H1768" s="1">
        <f>IF('Залишки в регіоні'!$B1768=Лист2!$H$1,'Залишки в регіоні'!$L1768,0)</f>
        <v>0</v>
      </c>
      <c r="I1768" s="1">
        <f>IF('Залишки в регіоні'!$B1768=Лист2!$I$1,'Залишки в регіоні'!$L1768,0)</f>
        <v>0</v>
      </c>
      <c r="J1768" s="1">
        <f>IF('Залишки в регіоні'!$B1768=Лист2!$J$1,'Залишки в регіоні'!$L1768,0)</f>
        <v>0</v>
      </c>
      <c r="K1768" s="1">
        <f>IF('[1]Залишки в регіоні'!$B1768=[1]Лист2!$K$1,'[1]Залишки в регіоні'!$L1768,0)</f>
        <v>0</v>
      </c>
      <c r="L1768" s="1">
        <f>IF('[1]Залишки в регіоні'!$B1768=[1]Лист2!$L$1,'[1]Залишки в регіоні'!$L1768,0)</f>
        <v>0</v>
      </c>
    </row>
    <row r="1769" spans="1:12" x14ac:dyDescent="0.2">
      <c r="A1769" s="1">
        <f>IF('Залишки в регіоні'!$B1769=Лист2!$A$1,'Залишки в регіоні'!$L1769,0)</f>
        <v>0</v>
      </c>
      <c r="B1769" s="1">
        <f>IF('Залишки в регіоні'!$B1769=Лист2!$B$1,'Залишки в регіоні'!$L1769,0)</f>
        <v>0</v>
      </c>
      <c r="C1769" s="1">
        <f>IF('Залишки в регіоні'!$B1769=Лист2!$C$1,'Залишки в регіоні'!$L1769,0)</f>
        <v>0</v>
      </c>
      <c r="D1769" s="1">
        <f>IF('Залишки в регіоні'!$B1769=Лист2!$D$1,'Залишки в регіоні'!$L1769,0)</f>
        <v>0</v>
      </c>
      <c r="E1769" s="1">
        <f>IF('Залишки в регіоні'!$B1769=Лист2!$E$1,'Залишки в регіоні'!$L1769,0)</f>
        <v>0</v>
      </c>
      <c r="F1769" s="1">
        <f>IF('Залишки в регіоні'!$B1769=Лист2!$F$1,'Залишки в регіоні'!$L1769,0)</f>
        <v>0</v>
      </c>
      <c r="G1769" s="1">
        <f>IF('Залишки в регіоні'!$B1769=Лист2!$G$1,'Залишки в регіоні'!$L1769,0)</f>
        <v>0</v>
      </c>
      <c r="H1769" s="1">
        <f>IF('Залишки в регіоні'!$B1769=Лист2!$H$1,'Залишки в регіоні'!$L1769,0)</f>
        <v>0</v>
      </c>
      <c r="I1769" s="1">
        <f>IF('Залишки в регіоні'!$B1769=Лист2!$I$1,'Залишки в регіоні'!$L1769,0)</f>
        <v>0</v>
      </c>
      <c r="J1769" s="1">
        <f>IF('Залишки в регіоні'!$B1769=Лист2!$J$1,'Залишки в регіоні'!$L1769,0)</f>
        <v>0</v>
      </c>
      <c r="K1769" s="1">
        <f>IF('[1]Залишки в регіоні'!$B1769=[1]Лист2!$K$1,'[1]Залишки в регіоні'!$L1769,0)</f>
        <v>0</v>
      </c>
      <c r="L1769" s="1">
        <f>IF('[1]Залишки в регіоні'!$B1769=[1]Лист2!$L$1,'[1]Залишки в регіоні'!$L1769,0)</f>
        <v>0</v>
      </c>
    </row>
    <row r="1770" spans="1:12" x14ac:dyDescent="0.2">
      <c r="A1770" s="1">
        <f>IF('Залишки в регіоні'!$B1770=Лист2!$A$1,'Залишки в регіоні'!$L1770,0)</f>
        <v>0</v>
      </c>
      <c r="B1770" s="1">
        <f>IF('Залишки в регіоні'!$B1770=Лист2!$B$1,'Залишки в регіоні'!$L1770,0)</f>
        <v>0</v>
      </c>
      <c r="C1770" s="1">
        <f>IF('Залишки в регіоні'!$B1770=Лист2!$C$1,'Залишки в регіоні'!$L1770,0)</f>
        <v>0</v>
      </c>
      <c r="D1770" s="1">
        <f>IF('Залишки в регіоні'!$B1770=Лист2!$D$1,'Залишки в регіоні'!$L1770,0)</f>
        <v>0</v>
      </c>
      <c r="E1770" s="1">
        <f>IF('Залишки в регіоні'!$B1770=Лист2!$E$1,'Залишки в регіоні'!$L1770,0)</f>
        <v>0</v>
      </c>
      <c r="F1770" s="1">
        <f>IF('Залишки в регіоні'!$B1770=Лист2!$F$1,'Залишки в регіоні'!$L1770,0)</f>
        <v>0</v>
      </c>
      <c r="G1770" s="1">
        <f>IF('Залишки в регіоні'!$B1770=Лист2!$G$1,'Залишки в регіоні'!$L1770,0)</f>
        <v>0</v>
      </c>
      <c r="H1770" s="1">
        <f>IF('Залишки в регіоні'!$B1770=Лист2!$H$1,'Залишки в регіоні'!$L1770,0)</f>
        <v>0</v>
      </c>
      <c r="I1770" s="1">
        <f>IF('Залишки в регіоні'!$B1770=Лист2!$I$1,'Залишки в регіоні'!$L1770,0)</f>
        <v>0</v>
      </c>
      <c r="J1770" s="1">
        <f>IF('Залишки в регіоні'!$B1770=Лист2!$J$1,'Залишки в регіоні'!$L1770,0)</f>
        <v>0</v>
      </c>
      <c r="K1770" s="1">
        <f>IF('[1]Залишки в регіоні'!$B1770=[1]Лист2!$K$1,'[1]Залишки в регіоні'!$L1770,0)</f>
        <v>0</v>
      </c>
      <c r="L1770" s="1">
        <f>IF('[1]Залишки в регіоні'!$B1770=[1]Лист2!$L$1,'[1]Залишки в регіоні'!$L1770,0)</f>
        <v>0</v>
      </c>
    </row>
    <row r="1771" spans="1:12" x14ac:dyDescent="0.2">
      <c r="A1771" s="1">
        <f>IF('Залишки в регіоні'!$B1771=Лист2!$A$1,'Залишки в регіоні'!$L1771,0)</f>
        <v>0</v>
      </c>
      <c r="B1771" s="1">
        <f>IF('Залишки в регіоні'!$B1771=Лист2!$B$1,'Залишки в регіоні'!$L1771,0)</f>
        <v>0</v>
      </c>
      <c r="C1771" s="1">
        <f>IF('Залишки в регіоні'!$B1771=Лист2!$C$1,'Залишки в регіоні'!$L1771,0)</f>
        <v>0</v>
      </c>
      <c r="D1771" s="1">
        <f>IF('Залишки в регіоні'!$B1771=Лист2!$D$1,'Залишки в регіоні'!$L1771,0)</f>
        <v>0</v>
      </c>
      <c r="E1771" s="1">
        <f>IF('Залишки в регіоні'!$B1771=Лист2!$E$1,'Залишки в регіоні'!$L1771,0)</f>
        <v>0</v>
      </c>
      <c r="F1771" s="1">
        <f>IF('Залишки в регіоні'!$B1771=Лист2!$F$1,'Залишки в регіоні'!$L1771,0)</f>
        <v>0</v>
      </c>
      <c r="G1771" s="1">
        <f>IF('Залишки в регіоні'!$B1771=Лист2!$G$1,'Залишки в регіоні'!$L1771,0)</f>
        <v>0</v>
      </c>
      <c r="H1771" s="1">
        <f>IF('Залишки в регіоні'!$B1771=Лист2!$H$1,'Залишки в регіоні'!$L1771,0)</f>
        <v>0</v>
      </c>
      <c r="I1771" s="1">
        <f>IF('Залишки в регіоні'!$B1771=Лист2!$I$1,'Залишки в регіоні'!$L1771,0)</f>
        <v>0</v>
      </c>
      <c r="J1771" s="1">
        <f>IF('Залишки в регіоні'!$B1771=Лист2!$J$1,'Залишки в регіоні'!$L1771,0)</f>
        <v>0</v>
      </c>
      <c r="K1771" s="1">
        <f>IF('[1]Залишки в регіоні'!$B1771=[1]Лист2!$K$1,'[1]Залишки в регіоні'!$L1771,0)</f>
        <v>0</v>
      </c>
      <c r="L1771" s="1">
        <f>IF('[1]Залишки в регіоні'!$B1771=[1]Лист2!$L$1,'[1]Залишки в регіоні'!$L1771,0)</f>
        <v>0</v>
      </c>
    </row>
    <row r="1772" spans="1:12" x14ac:dyDescent="0.2">
      <c r="A1772" s="1">
        <f>IF('Залишки в регіоні'!$B1772=Лист2!$A$1,'Залишки в регіоні'!$L1772,0)</f>
        <v>0</v>
      </c>
      <c r="B1772" s="1">
        <f>IF('Залишки в регіоні'!$B1772=Лист2!$B$1,'Залишки в регіоні'!$L1772,0)</f>
        <v>0</v>
      </c>
      <c r="C1772" s="1">
        <f>IF('Залишки в регіоні'!$B1772=Лист2!$C$1,'Залишки в регіоні'!$L1772,0)</f>
        <v>0</v>
      </c>
      <c r="D1772" s="1">
        <f>IF('Залишки в регіоні'!$B1772=Лист2!$D$1,'Залишки в регіоні'!$L1772,0)</f>
        <v>0</v>
      </c>
      <c r="E1772" s="1">
        <f>IF('Залишки в регіоні'!$B1772=Лист2!$E$1,'Залишки в регіоні'!$L1772,0)</f>
        <v>0</v>
      </c>
      <c r="F1772" s="1">
        <f>IF('Залишки в регіоні'!$B1772=Лист2!$F$1,'Залишки в регіоні'!$L1772,0)</f>
        <v>0</v>
      </c>
      <c r="G1772" s="1">
        <f>IF('Залишки в регіоні'!$B1772=Лист2!$G$1,'Залишки в регіоні'!$L1772,0)</f>
        <v>0</v>
      </c>
      <c r="H1772" s="1">
        <f>IF('Залишки в регіоні'!$B1772=Лист2!$H$1,'Залишки в регіоні'!$L1772,0)</f>
        <v>0</v>
      </c>
      <c r="I1772" s="1">
        <f>IF('Залишки в регіоні'!$B1772=Лист2!$I$1,'Залишки в регіоні'!$L1772,0)</f>
        <v>0</v>
      </c>
      <c r="J1772" s="1">
        <f>IF('Залишки в регіоні'!$B1772=Лист2!$J$1,'Залишки в регіоні'!$L1772,0)</f>
        <v>0</v>
      </c>
      <c r="K1772" s="1">
        <f>IF('[1]Залишки в регіоні'!$B1772=[1]Лист2!$K$1,'[1]Залишки в регіоні'!$L1772,0)</f>
        <v>0</v>
      </c>
      <c r="L1772" s="1">
        <f>IF('[1]Залишки в регіоні'!$B1772=[1]Лист2!$L$1,'[1]Залишки в регіоні'!$L1772,0)</f>
        <v>0</v>
      </c>
    </row>
    <row r="1773" spans="1:12" x14ac:dyDescent="0.2">
      <c r="A1773" s="1">
        <f>IF('Залишки в регіоні'!$B1773=Лист2!$A$1,'Залишки в регіоні'!$L1773,0)</f>
        <v>0</v>
      </c>
      <c r="B1773" s="1">
        <f>IF('Залишки в регіоні'!$B1773=Лист2!$B$1,'Залишки в регіоні'!$L1773,0)</f>
        <v>0</v>
      </c>
      <c r="C1773" s="1">
        <f>IF('Залишки в регіоні'!$B1773=Лист2!$C$1,'Залишки в регіоні'!$L1773,0)</f>
        <v>0</v>
      </c>
      <c r="D1773" s="1">
        <f>IF('Залишки в регіоні'!$B1773=Лист2!$D$1,'Залишки в регіоні'!$L1773,0)</f>
        <v>0</v>
      </c>
      <c r="E1773" s="1">
        <f>IF('Залишки в регіоні'!$B1773=Лист2!$E$1,'Залишки в регіоні'!$L1773,0)</f>
        <v>0</v>
      </c>
      <c r="F1773" s="1">
        <f>IF('Залишки в регіоні'!$B1773=Лист2!$F$1,'Залишки в регіоні'!$L1773,0)</f>
        <v>0</v>
      </c>
      <c r="G1773" s="1">
        <f>IF('Залишки в регіоні'!$B1773=Лист2!$G$1,'Залишки в регіоні'!$L1773,0)</f>
        <v>0</v>
      </c>
      <c r="H1773" s="1">
        <f>IF('Залишки в регіоні'!$B1773=Лист2!$H$1,'Залишки в регіоні'!$L1773,0)</f>
        <v>0</v>
      </c>
      <c r="I1773" s="1">
        <f>IF('Залишки в регіоні'!$B1773=Лист2!$I$1,'Залишки в регіоні'!$L1773,0)</f>
        <v>0</v>
      </c>
      <c r="J1773" s="1">
        <f>IF('Залишки в регіоні'!$B1773=Лист2!$J$1,'Залишки в регіоні'!$L1773,0)</f>
        <v>0</v>
      </c>
      <c r="K1773" s="1">
        <f>IF('[1]Залишки в регіоні'!$B1773=[1]Лист2!$K$1,'[1]Залишки в регіоні'!$L1773,0)</f>
        <v>0</v>
      </c>
      <c r="L1773" s="1">
        <f>IF('[1]Залишки в регіоні'!$B1773=[1]Лист2!$L$1,'[1]Залишки в регіоні'!$L1773,0)</f>
        <v>0</v>
      </c>
    </row>
    <row r="1774" spans="1:12" x14ac:dyDescent="0.2">
      <c r="A1774" s="1">
        <f>IF('Залишки в регіоні'!$B1774=Лист2!$A$1,'Залишки в регіоні'!$L1774,0)</f>
        <v>0</v>
      </c>
      <c r="B1774" s="1">
        <f>IF('Залишки в регіоні'!$B1774=Лист2!$B$1,'Залишки в регіоні'!$L1774,0)</f>
        <v>0</v>
      </c>
      <c r="C1774" s="1">
        <f>IF('Залишки в регіоні'!$B1774=Лист2!$C$1,'Залишки в регіоні'!$L1774,0)</f>
        <v>0</v>
      </c>
      <c r="D1774" s="1">
        <f>IF('Залишки в регіоні'!$B1774=Лист2!$D$1,'Залишки в регіоні'!$L1774,0)</f>
        <v>0</v>
      </c>
      <c r="E1774" s="1">
        <f>IF('Залишки в регіоні'!$B1774=Лист2!$E$1,'Залишки в регіоні'!$L1774,0)</f>
        <v>0</v>
      </c>
      <c r="F1774" s="1">
        <f>IF('Залишки в регіоні'!$B1774=Лист2!$F$1,'Залишки в регіоні'!$L1774,0)</f>
        <v>0</v>
      </c>
      <c r="G1774" s="1">
        <f>IF('Залишки в регіоні'!$B1774=Лист2!$G$1,'Залишки в регіоні'!$L1774,0)</f>
        <v>0</v>
      </c>
      <c r="H1774" s="1">
        <f>IF('Залишки в регіоні'!$B1774=Лист2!$H$1,'Залишки в регіоні'!$L1774,0)</f>
        <v>0</v>
      </c>
      <c r="I1774" s="1">
        <f>IF('Залишки в регіоні'!$B1774=Лист2!$I$1,'Залишки в регіоні'!$L1774,0)</f>
        <v>0</v>
      </c>
      <c r="J1774" s="1">
        <f>IF('Залишки в регіоні'!$B1774=Лист2!$J$1,'Залишки в регіоні'!$L1774,0)</f>
        <v>0</v>
      </c>
      <c r="K1774" s="1">
        <f>IF('[1]Залишки в регіоні'!$B1774=[1]Лист2!$K$1,'[1]Залишки в регіоні'!$L1774,0)</f>
        <v>0</v>
      </c>
      <c r="L1774" s="1">
        <f>IF('[1]Залишки в регіоні'!$B1774=[1]Лист2!$L$1,'[1]Залишки в регіоні'!$L1774,0)</f>
        <v>0</v>
      </c>
    </row>
    <row r="1775" spans="1:12" x14ac:dyDescent="0.2">
      <c r="A1775" s="1">
        <f>IF('Залишки в регіоні'!$B1775=Лист2!$A$1,'Залишки в регіоні'!$L1775,0)</f>
        <v>0</v>
      </c>
      <c r="B1775" s="1">
        <f>IF('Залишки в регіоні'!$B1775=Лист2!$B$1,'Залишки в регіоні'!$L1775,0)</f>
        <v>0</v>
      </c>
      <c r="C1775" s="1">
        <f>IF('Залишки в регіоні'!$B1775=Лист2!$C$1,'Залишки в регіоні'!$L1775,0)</f>
        <v>0</v>
      </c>
      <c r="D1775" s="1">
        <f>IF('Залишки в регіоні'!$B1775=Лист2!$D$1,'Залишки в регіоні'!$L1775,0)</f>
        <v>0</v>
      </c>
      <c r="E1775" s="1">
        <f>IF('Залишки в регіоні'!$B1775=Лист2!$E$1,'Залишки в регіоні'!$L1775,0)</f>
        <v>0</v>
      </c>
      <c r="F1775" s="1">
        <f>IF('Залишки в регіоні'!$B1775=Лист2!$F$1,'Залишки в регіоні'!$L1775,0)</f>
        <v>0</v>
      </c>
      <c r="G1775" s="1">
        <f>IF('Залишки в регіоні'!$B1775=Лист2!$G$1,'Залишки в регіоні'!$L1775,0)</f>
        <v>0</v>
      </c>
      <c r="H1775" s="1">
        <f>IF('Залишки в регіоні'!$B1775=Лист2!$H$1,'Залишки в регіоні'!$L1775,0)</f>
        <v>0</v>
      </c>
      <c r="I1775" s="1">
        <f>IF('Залишки в регіоні'!$B1775=Лист2!$I$1,'Залишки в регіоні'!$L1775,0)</f>
        <v>0</v>
      </c>
      <c r="J1775" s="1">
        <f>IF('Залишки в регіоні'!$B1775=Лист2!$J$1,'Залишки в регіоні'!$L1775,0)</f>
        <v>0</v>
      </c>
      <c r="K1775" s="1">
        <f>IF('[1]Залишки в регіоні'!$B1775=[1]Лист2!$K$1,'[1]Залишки в регіоні'!$L1775,0)</f>
        <v>0</v>
      </c>
      <c r="L1775" s="1">
        <f>IF('[1]Залишки в регіоні'!$B1775=[1]Лист2!$L$1,'[1]Залишки в регіоні'!$L1775,0)</f>
        <v>0</v>
      </c>
    </row>
    <row r="1776" spans="1:12" x14ac:dyDescent="0.2">
      <c r="A1776" s="1">
        <f>IF('Залишки в регіоні'!$B1776=Лист2!$A$1,'Залишки в регіоні'!$L1776,0)</f>
        <v>0</v>
      </c>
      <c r="B1776" s="1">
        <f>IF('Залишки в регіоні'!$B1776=Лист2!$B$1,'Залишки в регіоні'!$L1776,0)</f>
        <v>0</v>
      </c>
      <c r="C1776" s="1">
        <f>IF('Залишки в регіоні'!$B1776=Лист2!$C$1,'Залишки в регіоні'!$L1776,0)</f>
        <v>0</v>
      </c>
      <c r="D1776" s="1">
        <f>IF('Залишки в регіоні'!$B1776=Лист2!$D$1,'Залишки в регіоні'!$L1776,0)</f>
        <v>0</v>
      </c>
      <c r="E1776" s="1">
        <f>IF('Залишки в регіоні'!$B1776=Лист2!$E$1,'Залишки в регіоні'!$L1776,0)</f>
        <v>0</v>
      </c>
      <c r="F1776" s="1">
        <f>IF('Залишки в регіоні'!$B1776=Лист2!$F$1,'Залишки в регіоні'!$L1776,0)</f>
        <v>0</v>
      </c>
      <c r="G1776" s="1">
        <f>IF('Залишки в регіоні'!$B1776=Лист2!$G$1,'Залишки в регіоні'!$L1776,0)</f>
        <v>0</v>
      </c>
      <c r="H1776" s="1">
        <f>IF('Залишки в регіоні'!$B1776=Лист2!$H$1,'Залишки в регіоні'!$L1776,0)</f>
        <v>0</v>
      </c>
      <c r="I1776" s="1">
        <f>IF('Залишки в регіоні'!$B1776=Лист2!$I$1,'Залишки в регіоні'!$L1776,0)</f>
        <v>0</v>
      </c>
      <c r="J1776" s="1">
        <f>IF('Залишки в регіоні'!$B1776=Лист2!$J$1,'Залишки в регіоні'!$L1776,0)</f>
        <v>0</v>
      </c>
      <c r="K1776" s="1">
        <f>IF('[1]Залишки в регіоні'!$B1776=[1]Лист2!$K$1,'[1]Залишки в регіоні'!$L1776,0)</f>
        <v>0</v>
      </c>
      <c r="L1776" s="1">
        <f>IF('[1]Залишки в регіоні'!$B1776=[1]Лист2!$L$1,'[1]Залишки в регіоні'!$L1776,0)</f>
        <v>0</v>
      </c>
    </row>
    <row r="1777" spans="1:12" x14ac:dyDescent="0.2">
      <c r="A1777" s="1">
        <f>IF('Залишки в регіоні'!$B1777=Лист2!$A$1,'Залишки в регіоні'!$L1777,0)</f>
        <v>0</v>
      </c>
      <c r="B1777" s="1">
        <f>IF('Залишки в регіоні'!$B1777=Лист2!$B$1,'Залишки в регіоні'!$L1777,0)</f>
        <v>0</v>
      </c>
      <c r="C1777" s="1">
        <f>IF('Залишки в регіоні'!$B1777=Лист2!$C$1,'Залишки в регіоні'!$L1777,0)</f>
        <v>0</v>
      </c>
      <c r="D1777" s="1">
        <f>IF('Залишки в регіоні'!$B1777=Лист2!$D$1,'Залишки в регіоні'!$L1777,0)</f>
        <v>0</v>
      </c>
      <c r="E1777" s="1">
        <f>IF('Залишки в регіоні'!$B1777=Лист2!$E$1,'Залишки в регіоні'!$L1777,0)</f>
        <v>0</v>
      </c>
      <c r="F1777" s="1">
        <f>IF('Залишки в регіоні'!$B1777=Лист2!$F$1,'Залишки в регіоні'!$L1777,0)</f>
        <v>0</v>
      </c>
      <c r="G1777" s="1">
        <f>IF('Залишки в регіоні'!$B1777=Лист2!$G$1,'Залишки в регіоні'!$L1777,0)</f>
        <v>0</v>
      </c>
      <c r="H1777" s="1">
        <f>IF('Залишки в регіоні'!$B1777=Лист2!$H$1,'Залишки в регіоні'!$L1777,0)</f>
        <v>0</v>
      </c>
      <c r="I1777" s="1">
        <f>IF('Залишки в регіоні'!$B1777=Лист2!$I$1,'Залишки в регіоні'!$L1777,0)</f>
        <v>0</v>
      </c>
      <c r="J1777" s="1">
        <f>IF('Залишки в регіоні'!$B1777=Лист2!$J$1,'Залишки в регіоні'!$L1777,0)</f>
        <v>0</v>
      </c>
      <c r="K1777" s="1">
        <f>IF('[1]Залишки в регіоні'!$B1777=[1]Лист2!$K$1,'[1]Залишки в регіоні'!$L1777,0)</f>
        <v>0</v>
      </c>
      <c r="L1777" s="1">
        <f>IF('[1]Залишки в регіоні'!$B1777=[1]Лист2!$L$1,'[1]Залишки в регіоні'!$L1777,0)</f>
        <v>0</v>
      </c>
    </row>
    <row r="1778" spans="1:12" x14ac:dyDescent="0.2">
      <c r="A1778" s="1">
        <f>IF('Залишки в регіоні'!$B1778=Лист2!$A$1,'Залишки в регіоні'!$L1778,0)</f>
        <v>0</v>
      </c>
      <c r="B1778" s="1">
        <f>IF('Залишки в регіоні'!$B1778=Лист2!$B$1,'Залишки в регіоні'!$L1778,0)</f>
        <v>0</v>
      </c>
      <c r="C1778" s="1">
        <f>IF('Залишки в регіоні'!$B1778=Лист2!$C$1,'Залишки в регіоні'!$L1778,0)</f>
        <v>0</v>
      </c>
      <c r="D1778" s="1">
        <f>IF('Залишки в регіоні'!$B1778=Лист2!$D$1,'Залишки в регіоні'!$L1778,0)</f>
        <v>0</v>
      </c>
      <c r="E1778" s="1">
        <f>IF('Залишки в регіоні'!$B1778=Лист2!$E$1,'Залишки в регіоні'!$L1778,0)</f>
        <v>0</v>
      </c>
      <c r="F1778" s="1">
        <f>IF('Залишки в регіоні'!$B1778=Лист2!$F$1,'Залишки в регіоні'!$L1778,0)</f>
        <v>0</v>
      </c>
      <c r="G1778" s="1">
        <f>IF('Залишки в регіоні'!$B1778=Лист2!$G$1,'Залишки в регіоні'!$L1778,0)</f>
        <v>0</v>
      </c>
      <c r="H1778" s="1">
        <f>IF('Залишки в регіоні'!$B1778=Лист2!$H$1,'Залишки в регіоні'!$L1778,0)</f>
        <v>0</v>
      </c>
      <c r="I1778" s="1">
        <f>IF('Залишки в регіоні'!$B1778=Лист2!$I$1,'Залишки в регіоні'!$L1778,0)</f>
        <v>0</v>
      </c>
      <c r="J1778" s="1">
        <f>IF('Залишки в регіоні'!$B1778=Лист2!$J$1,'Залишки в регіоні'!$L1778,0)</f>
        <v>0</v>
      </c>
      <c r="K1778" s="1">
        <f>IF('[1]Залишки в регіоні'!$B1778=[1]Лист2!$K$1,'[1]Залишки в регіоні'!$L1778,0)</f>
        <v>0</v>
      </c>
      <c r="L1778" s="1">
        <f>IF('[1]Залишки в регіоні'!$B1778=[1]Лист2!$L$1,'[1]Залишки в регіоні'!$L1778,0)</f>
        <v>0</v>
      </c>
    </row>
    <row r="1779" spans="1:12" x14ac:dyDescent="0.2">
      <c r="A1779" s="1">
        <f>IF('Залишки в регіоні'!$B1779=Лист2!$A$1,'Залишки в регіоні'!$L1779,0)</f>
        <v>0</v>
      </c>
      <c r="B1779" s="1">
        <f>IF('Залишки в регіоні'!$B1779=Лист2!$B$1,'Залишки в регіоні'!$L1779,0)</f>
        <v>0</v>
      </c>
      <c r="C1779" s="1">
        <f>IF('Залишки в регіоні'!$B1779=Лист2!$C$1,'Залишки в регіоні'!$L1779,0)</f>
        <v>0</v>
      </c>
      <c r="D1779" s="1">
        <f>IF('Залишки в регіоні'!$B1779=Лист2!$D$1,'Залишки в регіоні'!$L1779,0)</f>
        <v>0</v>
      </c>
      <c r="E1779" s="1">
        <f>IF('Залишки в регіоні'!$B1779=Лист2!$E$1,'Залишки в регіоні'!$L1779,0)</f>
        <v>0</v>
      </c>
      <c r="F1779" s="1">
        <f>IF('Залишки в регіоні'!$B1779=Лист2!$F$1,'Залишки в регіоні'!$L1779,0)</f>
        <v>0</v>
      </c>
      <c r="G1779" s="1">
        <f>IF('Залишки в регіоні'!$B1779=Лист2!$G$1,'Залишки в регіоні'!$L1779,0)</f>
        <v>0</v>
      </c>
      <c r="H1779" s="1">
        <f>IF('Залишки в регіоні'!$B1779=Лист2!$H$1,'Залишки в регіоні'!$L1779,0)</f>
        <v>0</v>
      </c>
      <c r="I1779" s="1">
        <f>IF('Залишки в регіоні'!$B1779=Лист2!$I$1,'Залишки в регіоні'!$L1779,0)</f>
        <v>0</v>
      </c>
      <c r="J1779" s="1">
        <f>IF('Залишки в регіоні'!$B1779=Лист2!$J$1,'Залишки в регіоні'!$L1779,0)</f>
        <v>0</v>
      </c>
      <c r="K1779" s="1">
        <f>IF('[1]Залишки в регіоні'!$B1779=[1]Лист2!$K$1,'[1]Залишки в регіоні'!$L1779,0)</f>
        <v>0</v>
      </c>
      <c r="L1779" s="1">
        <f>IF('[1]Залишки в регіоні'!$B1779=[1]Лист2!$L$1,'[1]Залишки в регіоні'!$L1779,0)</f>
        <v>0</v>
      </c>
    </row>
    <row r="1780" spans="1:12" x14ac:dyDescent="0.2">
      <c r="A1780" s="1">
        <f>IF('Залишки в регіоні'!$B1780=Лист2!$A$1,'Залишки в регіоні'!$L1780,0)</f>
        <v>0</v>
      </c>
      <c r="B1780" s="1">
        <f>IF('Залишки в регіоні'!$B1780=Лист2!$B$1,'Залишки в регіоні'!$L1780,0)</f>
        <v>0</v>
      </c>
      <c r="C1780" s="1">
        <f>IF('Залишки в регіоні'!$B1780=Лист2!$C$1,'Залишки в регіоні'!$L1780,0)</f>
        <v>0</v>
      </c>
      <c r="D1780" s="1">
        <f>IF('Залишки в регіоні'!$B1780=Лист2!$D$1,'Залишки в регіоні'!$L1780,0)</f>
        <v>0</v>
      </c>
      <c r="E1780" s="1">
        <f>IF('Залишки в регіоні'!$B1780=Лист2!$E$1,'Залишки в регіоні'!$L1780,0)</f>
        <v>0</v>
      </c>
      <c r="F1780" s="1">
        <f>IF('Залишки в регіоні'!$B1780=Лист2!$F$1,'Залишки в регіоні'!$L1780,0)</f>
        <v>0</v>
      </c>
      <c r="G1780" s="1">
        <f>IF('Залишки в регіоні'!$B1780=Лист2!$G$1,'Залишки в регіоні'!$L1780,0)</f>
        <v>0</v>
      </c>
      <c r="H1780" s="1">
        <f>IF('Залишки в регіоні'!$B1780=Лист2!$H$1,'Залишки в регіоні'!$L1780,0)</f>
        <v>0</v>
      </c>
      <c r="I1780" s="1">
        <f>IF('Залишки в регіоні'!$B1780=Лист2!$I$1,'Залишки в регіоні'!$L1780,0)</f>
        <v>0</v>
      </c>
      <c r="J1780" s="1">
        <f>IF('Залишки в регіоні'!$B1780=Лист2!$J$1,'Залишки в регіоні'!$L1780,0)</f>
        <v>0</v>
      </c>
      <c r="K1780" s="1">
        <f>IF('[1]Залишки в регіоні'!$B1780=[1]Лист2!$K$1,'[1]Залишки в регіоні'!$L1780,0)</f>
        <v>0</v>
      </c>
      <c r="L1780" s="1">
        <f>IF('[1]Залишки в регіоні'!$B1780=[1]Лист2!$L$1,'[1]Залишки в регіоні'!$L1780,0)</f>
        <v>0</v>
      </c>
    </row>
    <row r="1781" spans="1:12" x14ac:dyDescent="0.2">
      <c r="A1781" s="1">
        <f>IF('Залишки в регіоні'!$B1781=Лист2!$A$1,'Залишки в регіоні'!$L1781,0)</f>
        <v>0</v>
      </c>
      <c r="B1781" s="1">
        <f>IF('Залишки в регіоні'!$B1781=Лист2!$B$1,'Залишки в регіоні'!$L1781,0)</f>
        <v>0</v>
      </c>
      <c r="C1781" s="1">
        <f>IF('Залишки в регіоні'!$B1781=Лист2!$C$1,'Залишки в регіоні'!$L1781,0)</f>
        <v>0</v>
      </c>
      <c r="D1781" s="1">
        <f>IF('Залишки в регіоні'!$B1781=Лист2!$D$1,'Залишки в регіоні'!$L1781,0)</f>
        <v>0</v>
      </c>
      <c r="E1781" s="1">
        <f>IF('Залишки в регіоні'!$B1781=Лист2!$E$1,'Залишки в регіоні'!$L1781,0)</f>
        <v>0</v>
      </c>
      <c r="F1781" s="1">
        <f>IF('Залишки в регіоні'!$B1781=Лист2!$F$1,'Залишки в регіоні'!$L1781,0)</f>
        <v>0</v>
      </c>
      <c r="G1781" s="1">
        <f>IF('Залишки в регіоні'!$B1781=Лист2!$G$1,'Залишки в регіоні'!$L1781,0)</f>
        <v>0</v>
      </c>
      <c r="H1781" s="1">
        <f>IF('Залишки в регіоні'!$B1781=Лист2!$H$1,'Залишки в регіоні'!$L1781,0)</f>
        <v>0</v>
      </c>
      <c r="I1781" s="1">
        <f>IF('Залишки в регіоні'!$B1781=Лист2!$I$1,'Залишки в регіоні'!$L1781,0)</f>
        <v>0</v>
      </c>
      <c r="J1781" s="1">
        <f>IF('Залишки в регіоні'!$B1781=Лист2!$J$1,'Залишки в регіоні'!$L1781,0)</f>
        <v>0</v>
      </c>
      <c r="K1781" s="1">
        <f>IF('[1]Залишки в регіоні'!$B1781=[1]Лист2!$K$1,'[1]Залишки в регіоні'!$L1781,0)</f>
        <v>0</v>
      </c>
      <c r="L1781" s="1">
        <f>IF('[1]Залишки в регіоні'!$B1781=[1]Лист2!$L$1,'[1]Залишки в регіоні'!$L1781,0)</f>
        <v>0</v>
      </c>
    </row>
    <row r="1782" spans="1:12" x14ac:dyDescent="0.2">
      <c r="A1782" s="1">
        <f>IF('Залишки в регіоні'!$B1782=Лист2!$A$1,'Залишки в регіоні'!$L1782,0)</f>
        <v>0</v>
      </c>
      <c r="B1782" s="1">
        <f>IF('Залишки в регіоні'!$B1782=Лист2!$B$1,'Залишки в регіоні'!$L1782,0)</f>
        <v>0</v>
      </c>
      <c r="C1782" s="1">
        <f>IF('Залишки в регіоні'!$B1782=Лист2!$C$1,'Залишки в регіоні'!$L1782,0)</f>
        <v>0</v>
      </c>
      <c r="D1782" s="1">
        <f>IF('Залишки в регіоні'!$B1782=Лист2!$D$1,'Залишки в регіоні'!$L1782,0)</f>
        <v>0</v>
      </c>
      <c r="E1782" s="1">
        <f>IF('Залишки в регіоні'!$B1782=Лист2!$E$1,'Залишки в регіоні'!$L1782,0)</f>
        <v>0</v>
      </c>
      <c r="F1782" s="1">
        <f>IF('Залишки в регіоні'!$B1782=Лист2!$F$1,'Залишки в регіоні'!$L1782,0)</f>
        <v>0</v>
      </c>
      <c r="G1782" s="1">
        <f>IF('Залишки в регіоні'!$B1782=Лист2!$G$1,'Залишки в регіоні'!$L1782,0)</f>
        <v>0</v>
      </c>
      <c r="H1782" s="1">
        <f>IF('Залишки в регіоні'!$B1782=Лист2!$H$1,'Залишки в регіоні'!$L1782,0)</f>
        <v>0</v>
      </c>
      <c r="I1782" s="1">
        <f>IF('Залишки в регіоні'!$B1782=Лист2!$I$1,'Залишки в регіоні'!$L1782,0)</f>
        <v>0</v>
      </c>
      <c r="J1782" s="1">
        <f>IF('Залишки в регіоні'!$B1782=Лист2!$J$1,'Залишки в регіоні'!$L1782,0)</f>
        <v>0</v>
      </c>
      <c r="K1782" s="1">
        <f>IF('[1]Залишки в регіоні'!$B1782=[1]Лист2!$K$1,'[1]Залишки в регіоні'!$L1782,0)</f>
        <v>0</v>
      </c>
      <c r="L1782" s="1">
        <f>IF('[1]Залишки в регіоні'!$B1782=[1]Лист2!$L$1,'[1]Залишки в регіоні'!$L1782,0)</f>
        <v>0</v>
      </c>
    </row>
    <row r="1783" spans="1:12" x14ac:dyDescent="0.2">
      <c r="A1783" s="1">
        <f>IF('Залишки в регіоні'!$B1783=Лист2!$A$1,'Залишки в регіоні'!$L1783,0)</f>
        <v>0</v>
      </c>
      <c r="B1783" s="1">
        <f>IF('Залишки в регіоні'!$B1783=Лист2!$B$1,'Залишки в регіоні'!$L1783,0)</f>
        <v>0</v>
      </c>
      <c r="C1783" s="1">
        <f>IF('Залишки в регіоні'!$B1783=Лист2!$C$1,'Залишки в регіоні'!$L1783,0)</f>
        <v>0</v>
      </c>
      <c r="D1783" s="1">
        <f>IF('Залишки в регіоні'!$B1783=Лист2!$D$1,'Залишки в регіоні'!$L1783,0)</f>
        <v>0</v>
      </c>
      <c r="E1783" s="1">
        <f>IF('Залишки в регіоні'!$B1783=Лист2!$E$1,'Залишки в регіоні'!$L1783,0)</f>
        <v>0</v>
      </c>
      <c r="F1783" s="1">
        <f>IF('Залишки в регіоні'!$B1783=Лист2!$F$1,'Залишки в регіоні'!$L1783,0)</f>
        <v>0</v>
      </c>
      <c r="G1783" s="1">
        <f>IF('Залишки в регіоні'!$B1783=Лист2!$G$1,'Залишки в регіоні'!$L1783,0)</f>
        <v>0</v>
      </c>
      <c r="H1783" s="1">
        <f>IF('Залишки в регіоні'!$B1783=Лист2!$H$1,'Залишки в регіоні'!$L1783,0)</f>
        <v>0</v>
      </c>
      <c r="I1783" s="1">
        <f>IF('Залишки в регіоні'!$B1783=Лист2!$I$1,'Залишки в регіоні'!$L1783,0)</f>
        <v>0</v>
      </c>
      <c r="J1783" s="1">
        <f>IF('Залишки в регіоні'!$B1783=Лист2!$J$1,'Залишки в регіоні'!$L1783,0)</f>
        <v>0</v>
      </c>
      <c r="K1783" s="1">
        <f>IF('[1]Залишки в регіоні'!$B1783=[1]Лист2!$K$1,'[1]Залишки в регіоні'!$L1783,0)</f>
        <v>0</v>
      </c>
      <c r="L1783" s="1">
        <f>IF('[1]Залишки в регіоні'!$B1783=[1]Лист2!$L$1,'[1]Залишки в регіоні'!$L1783,0)</f>
        <v>0</v>
      </c>
    </row>
    <row r="1784" spans="1:12" x14ac:dyDescent="0.2">
      <c r="A1784" s="1">
        <f>IF('Залишки в регіоні'!$B1784=Лист2!$A$1,'Залишки в регіоні'!$L1784,0)</f>
        <v>0</v>
      </c>
      <c r="B1784" s="1">
        <f>IF('Залишки в регіоні'!$B1784=Лист2!$B$1,'Залишки в регіоні'!$L1784,0)</f>
        <v>0</v>
      </c>
      <c r="C1784" s="1">
        <f>IF('Залишки в регіоні'!$B1784=Лист2!$C$1,'Залишки в регіоні'!$L1784,0)</f>
        <v>0</v>
      </c>
      <c r="D1784" s="1">
        <f>IF('Залишки в регіоні'!$B1784=Лист2!$D$1,'Залишки в регіоні'!$L1784,0)</f>
        <v>0</v>
      </c>
      <c r="E1784" s="1">
        <f>IF('Залишки в регіоні'!$B1784=Лист2!$E$1,'Залишки в регіоні'!$L1784,0)</f>
        <v>0</v>
      </c>
      <c r="F1784" s="1">
        <f>IF('Залишки в регіоні'!$B1784=Лист2!$F$1,'Залишки в регіоні'!$L1784,0)</f>
        <v>0</v>
      </c>
      <c r="G1784" s="1">
        <f>IF('Залишки в регіоні'!$B1784=Лист2!$G$1,'Залишки в регіоні'!$L1784,0)</f>
        <v>0</v>
      </c>
      <c r="H1784" s="1">
        <f>IF('Залишки в регіоні'!$B1784=Лист2!$H$1,'Залишки в регіоні'!$L1784,0)</f>
        <v>0</v>
      </c>
      <c r="I1784" s="1">
        <f>IF('Залишки в регіоні'!$B1784=Лист2!$I$1,'Залишки в регіоні'!$L1784,0)</f>
        <v>0</v>
      </c>
      <c r="J1784" s="1">
        <f>IF('Залишки в регіоні'!$B1784=Лист2!$J$1,'Залишки в регіоні'!$L1784,0)</f>
        <v>0</v>
      </c>
      <c r="K1784" s="1">
        <f>IF('[1]Залишки в регіоні'!$B1784=[1]Лист2!$K$1,'[1]Залишки в регіоні'!$L1784,0)</f>
        <v>0</v>
      </c>
      <c r="L1784" s="1">
        <f>IF('[1]Залишки в регіоні'!$B1784=[1]Лист2!$L$1,'[1]Залишки в регіоні'!$L1784,0)</f>
        <v>0</v>
      </c>
    </row>
    <row r="1785" spans="1:12" x14ac:dyDescent="0.2">
      <c r="A1785" s="1">
        <f>IF('Залишки в регіоні'!$B1785=Лист2!$A$1,'Залишки в регіоні'!$L1785,0)</f>
        <v>0</v>
      </c>
      <c r="B1785" s="1">
        <f>IF('Залишки в регіоні'!$B1785=Лист2!$B$1,'Залишки в регіоні'!$L1785,0)</f>
        <v>0</v>
      </c>
      <c r="C1785" s="1">
        <f>IF('Залишки в регіоні'!$B1785=Лист2!$C$1,'Залишки в регіоні'!$L1785,0)</f>
        <v>0</v>
      </c>
      <c r="D1785" s="1">
        <f>IF('Залишки в регіоні'!$B1785=Лист2!$D$1,'Залишки в регіоні'!$L1785,0)</f>
        <v>0</v>
      </c>
      <c r="E1785" s="1">
        <f>IF('Залишки в регіоні'!$B1785=Лист2!$E$1,'Залишки в регіоні'!$L1785,0)</f>
        <v>0</v>
      </c>
      <c r="F1785" s="1">
        <f>IF('Залишки в регіоні'!$B1785=Лист2!$F$1,'Залишки в регіоні'!$L1785,0)</f>
        <v>0</v>
      </c>
      <c r="G1785" s="1">
        <f>IF('Залишки в регіоні'!$B1785=Лист2!$G$1,'Залишки в регіоні'!$L1785,0)</f>
        <v>0</v>
      </c>
      <c r="H1785" s="1">
        <f>IF('Залишки в регіоні'!$B1785=Лист2!$H$1,'Залишки в регіоні'!$L1785,0)</f>
        <v>0</v>
      </c>
      <c r="I1785" s="1">
        <f>IF('Залишки в регіоні'!$B1785=Лист2!$I$1,'Залишки в регіоні'!$L1785,0)</f>
        <v>0</v>
      </c>
      <c r="J1785" s="1">
        <f>IF('Залишки в регіоні'!$B1785=Лист2!$J$1,'Залишки в регіоні'!$L1785,0)</f>
        <v>0</v>
      </c>
      <c r="K1785" s="1">
        <f>IF('[1]Залишки в регіоні'!$B1785=[1]Лист2!$K$1,'[1]Залишки в регіоні'!$L1785,0)</f>
        <v>0</v>
      </c>
      <c r="L1785" s="1">
        <f>IF('[1]Залишки в регіоні'!$B1785=[1]Лист2!$L$1,'[1]Залишки в регіоні'!$L1785,0)</f>
        <v>0</v>
      </c>
    </row>
    <row r="1786" spans="1:12" x14ac:dyDescent="0.2">
      <c r="A1786" s="1">
        <f>IF('Залишки в регіоні'!$B1786=Лист2!$A$1,'Залишки в регіоні'!$L1786,0)</f>
        <v>0</v>
      </c>
      <c r="B1786" s="1">
        <f>IF('Залишки в регіоні'!$B1786=Лист2!$B$1,'Залишки в регіоні'!$L1786,0)</f>
        <v>0</v>
      </c>
      <c r="C1786" s="1">
        <f>IF('Залишки в регіоні'!$B1786=Лист2!$C$1,'Залишки в регіоні'!$L1786,0)</f>
        <v>0</v>
      </c>
      <c r="D1786" s="1">
        <f>IF('Залишки в регіоні'!$B1786=Лист2!$D$1,'Залишки в регіоні'!$L1786,0)</f>
        <v>0</v>
      </c>
      <c r="E1786" s="1">
        <f>IF('Залишки в регіоні'!$B1786=Лист2!$E$1,'Залишки в регіоні'!$L1786,0)</f>
        <v>0</v>
      </c>
      <c r="F1786" s="1">
        <f>IF('Залишки в регіоні'!$B1786=Лист2!$F$1,'Залишки в регіоні'!$L1786,0)</f>
        <v>0</v>
      </c>
      <c r="G1786" s="1">
        <f>IF('Залишки в регіоні'!$B1786=Лист2!$G$1,'Залишки в регіоні'!$L1786,0)</f>
        <v>0</v>
      </c>
      <c r="H1786" s="1">
        <f>IF('Залишки в регіоні'!$B1786=Лист2!$H$1,'Залишки в регіоні'!$L1786,0)</f>
        <v>0</v>
      </c>
      <c r="I1786" s="1">
        <f>IF('Залишки в регіоні'!$B1786=Лист2!$I$1,'Залишки в регіоні'!$L1786,0)</f>
        <v>0</v>
      </c>
      <c r="J1786" s="1">
        <f>IF('Залишки в регіоні'!$B1786=Лист2!$J$1,'Залишки в регіоні'!$L1786,0)</f>
        <v>0</v>
      </c>
      <c r="K1786" s="1">
        <f>IF('[1]Залишки в регіоні'!$B1786=[1]Лист2!$K$1,'[1]Залишки в регіоні'!$L1786,0)</f>
        <v>0</v>
      </c>
      <c r="L1786" s="1">
        <f>IF('[1]Залишки в регіоні'!$B1786=[1]Лист2!$L$1,'[1]Залишки в регіоні'!$L1786,0)</f>
        <v>0</v>
      </c>
    </row>
    <row r="1787" spans="1:12" x14ac:dyDescent="0.2">
      <c r="A1787" s="1">
        <f>IF('Залишки в регіоні'!$B1787=Лист2!$A$1,'Залишки в регіоні'!$L1787,0)</f>
        <v>0</v>
      </c>
      <c r="B1787" s="1">
        <f>IF('Залишки в регіоні'!$B1787=Лист2!$B$1,'Залишки в регіоні'!$L1787,0)</f>
        <v>0</v>
      </c>
      <c r="C1787" s="1">
        <f>IF('Залишки в регіоні'!$B1787=Лист2!$C$1,'Залишки в регіоні'!$L1787,0)</f>
        <v>0</v>
      </c>
      <c r="D1787" s="1">
        <f>IF('Залишки в регіоні'!$B1787=Лист2!$D$1,'Залишки в регіоні'!$L1787,0)</f>
        <v>0</v>
      </c>
      <c r="E1787" s="1">
        <f>IF('Залишки в регіоні'!$B1787=Лист2!$E$1,'Залишки в регіоні'!$L1787,0)</f>
        <v>0</v>
      </c>
      <c r="F1787" s="1">
        <f>IF('Залишки в регіоні'!$B1787=Лист2!$F$1,'Залишки в регіоні'!$L1787,0)</f>
        <v>0</v>
      </c>
      <c r="G1787" s="1">
        <f>IF('Залишки в регіоні'!$B1787=Лист2!$G$1,'Залишки в регіоні'!$L1787,0)</f>
        <v>0</v>
      </c>
      <c r="H1787" s="1">
        <f>IF('Залишки в регіоні'!$B1787=Лист2!$H$1,'Залишки в регіоні'!$L1787,0)</f>
        <v>0</v>
      </c>
      <c r="I1787" s="1">
        <f>IF('Залишки в регіоні'!$B1787=Лист2!$I$1,'Залишки в регіоні'!$L1787,0)</f>
        <v>0</v>
      </c>
      <c r="J1787" s="1">
        <f>IF('Залишки в регіоні'!$B1787=Лист2!$J$1,'Залишки в регіоні'!$L1787,0)</f>
        <v>0</v>
      </c>
      <c r="K1787" s="1">
        <f>IF('[1]Залишки в регіоні'!$B1787=[1]Лист2!$K$1,'[1]Залишки в регіоні'!$L1787,0)</f>
        <v>0</v>
      </c>
      <c r="L1787" s="1">
        <f>IF('[1]Залишки в регіоні'!$B1787=[1]Лист2!$L$1,'[1]Залишки в регіоні'!$L1787,0)</f>
        <v>0</v>
      </c>
    </row>
    <row r="1788" spans="1:12" x14ac:dyDescent="0.2">
      <c r="A1788" s="1">
        <f>IF('Залишки в регіоні'!$B1788=Лист2!$A$1,'Залишки в регіоні'!$L1788,0)</f>
        <v>0</v>
      </c>
      <c r="B1788" s="1">
        <f>IF('Залишки в регіоні'!$B1788=Лист2!$B$1,'Залишки в регіоні'!$L1788,0)</f>
        <v>0</v>
      </c>
      <c r="C1788" s="1">
        <f>IF('Залишки в регіоні'!$B1788=Лист2!$C$1,'Залишки в регіоні'!$L1788,0)</f>
        <v>0</v>
      </c>
      <c r="D1788" s="1">
        <f>IF('Залишки в регіоні'!$B1788=Лист2!$D$1,'Залишки в регіоні'!$L1788,0)</f>
        <v>0</v>
      </c>
      <c r="E1788" s="1">
        <f>IF('Залишки в регіоні'!$B1788=Лист2!$E$1,'Залишки в регіоні'!$L1788,0)</f>
        <v>0</v>
      </c>
      <c r="F1788" s="1">
        <f>IF('Залишки в регіоні'!$B1788=Лист2!$F$1,'Залишки в регіоні'!$L1788,0)</f>
        <v>0</v>
      </c>
      <c r="G1788" s="1">
        <f>IF('Залишки в регіоні'!$B1788=Лист2!$G$1,'Залишки в регіоні'!$L1788,0)</f>
        <v>0</v>
      </c>
      <c r="H1788" s="1">
        <f>IF('Залишки в регіоні'!$B1788=Лист2!$H$1,'Залишки в регіоні'!$L1788,0)</f>
        <v>0</v>
      </c>
      <c r="I1788" s="1">
        <f>IF('Залишки в регіоні'!$B1788=Лист2!$I$1,'Залишки в регіоні'!$L1788,0)</f>
        <v>0</v>
      </c>
      <c r="J1788" s="1">
        <f>IF('Залишки в регіоні'!$B1788=Лист2!$J$1,'Залишки в регіоні'!$L1788,0)</f>
        <v>0</v>
      </c>
      <c r="K1788" s="1">
        <f>IF('[1]Залишки в регіоні'!$B1788=[1]Лист2!$K$1,'[1]Залишки в регіоні'!$L1788,0)</f>
        <v>0</v>
      </c>
      <c r="L1788" s="1">
        <f>IF('[1]Залишки в регіоні'!$B1788=[1]Лист2!$L$1,'[1]Залишки в регіоні'!$L1788,0)</f>
        <v>0</v>
      </c>
    </row>
    <row r="1789" spans="1:12" x14ac:dyDescent="0.2">
      <c r="A1789" s="1">
        <f>IF('Залишки в регіоні'!$B1789=Лист2!$A$1,'Залишки в регіоні'!$L1789,0)</f>
        <v>0</v>
      </c>
      <c r="B1789" s="1">
        <f>IF('Залишки в регіоні'!$B1789=Лист2!$B$1,'Залишки в регіоні'!$L1789,0)</f>
        <v>0</v>
      </c>
      <c r="C1789" s="1">
        <f>IF('Залишки в регіоні'!$B1789=Лист2!$C$1,'Залишки в регіоні'!$L1789,0)</f>
        <v>0</v>
      </c>
      <c r="D1789" s="1">
        <f>IF('Залишки в регіоні'!$B1789=Лист2!$D$1,'Залишки в регіоні'!$L1789,0)</f>
        <v>0</v>
      </c>
      <c r="E1789" s="1">
        <f>IF('Залишки в регіоні'!$B1789=Лист2!$E$1,'Залишки в регіоні'!$L1789,0)</f>
        <v>0</v>
      </c>
      <c r="F1789" s="1">
        <f>IF('Залишки в регіоні'!$B1789=Лист2!$F$1,'Залишки в регіоні'!$L1789,0)</f>
        <v>0</v>
      </c>
      <c r="G1789" s="1">
        <f>IF('Залишки в регіоні'!$B1789=Лист2!$G$1,'Залишки в регіоні'!$L1789,0)</f>
        <v>0</v>
      </c>
      <c r="H1789" s="1">
        <f>IF('Залишки в регіоні'!$B1789=Лист2!$H$1,'Залишки в регіоні'!$L1789,0)</f>
        <v>0</v>
      </c>
      <c r="I1789" s="1">
        <f>IF('Залишки в регіоні'!$B1789=Лист2!$I$1,'Залишки в регіоні'!$L1789,0)</f>
        <v>0</v>
      </c>
      <c r="J1789" s="1">
        <f>IF('Залишки в регіоні'!$B1789=Лист2!$J$1,'Залишки в регіоні'!$L1789,0)</f>
        <v>0</v>
      </c>
      <c r="K1789" s="1">
        <f>IF('[1]Залишки в регіоні'!$B1789=[1]Лист2!$K$1,'[1]Залишки в регіоні'!$L1789,0)</f>
        <v>0</v>
      </c>
      <c r="L1789" s="1">
        <f>IF('[1]Залишки в регіоні'!$B1789=[1]Лист2!$L$1,'[1]Залишки в регіоні'!$L1789,0)</f>
        <v>0</v>
      </c>
    </row>
    <row r="1790" spans="1:12" x14ac:dyDescent="0.2">
      <c r="A1790" s="1">
        <f>IF('Залишки в регіоні'!$B1790=Лист2!$A$1,'Залишки в регіоні'!$L1790,0)</f>
        <v>0</v>
      </c>
      <c r="B1790" s="1">
        <f>IF('Залишки в регіоні'!$B1790=Лист2!$B$1,'Залишки в регіоні'!$L1790,0)</f>
        <v>0</v>
      </c>
      <c r="C1790" s="1">
        <f>IF('Залишки в регіоні'!$B1790=Лист2!$C$1,'Залишки в регіоні'!$L1790,0)</f>
        <v>0</v>
      </c>
      <c r="D1790" s="1">
        <f>IF('Залишки в регіоні'!$B1790=Лист2!$D$1,'Залишки в регіоні'!$L1790,0)</f>
        <v>0</v>
      </c>
      <c r="E1790" s="1">
        <f>IF('Залишки в регіоні'!$B1790=Лист2!$E$1,'Залишки в регіоні'!$L1790,0)</f>
        <v>0</v>
      </c>
      <c r="F1790" s="1">
        <f>IF('Залишки в регіоні'!$B1790=Лист2!$F$1,'Залишки в регіоні'!$L1790,0)</f>
        <v>0</v>
      </c>
      <c r="G1790" s="1">
        <f>IF('Залишки в регіоні'!$B1790=Лист2!$G$1,'Залишки в регіоні'!$L1790,0)</f>
        <v>0</v>
      </c>
      <c r="H1790" s="1">
        <f>IF('Залишки в регіоні'!$B1790=Лист2!$H$1,'Залишки в регіоні'!$L1790,0)</f>
        <v>0</v>
      </c>
      <c r="I1790" s="1">
        <f>IF('Залишки в регіоні'!$B1790=Лист2!$I$1,'Залишки в регіоні'!$L1790,0)</f>
        <v>0</v>
      </c>
      <c r="J1790" s="1">
        <f>IF('Залишки в регіоні'!$B1790=Лист2!$J$1,'Залишки в регіоні'!$L1790,0)</f>
        <v>0</v>
      </c>
      <c r="K1790" s="1">
        <f>IF('[1]Залишки в регіоні'!$B1790=[1]Лист2!$K$1,'[1]Залишки в регіоні'!$L1790,0)</f>
        <v>0</v>
      </c>
      <c r="L1790" s="1">
        <f>IF('[1]Залишки в регіоні'!$B1790=[1]Лист2!$L$1,'[1]Залишки в регіоні'!$L1790,0)</f>
        <v>0</v>
      </c>
    </row>
    <row r="1791" spans="1:12" x14ac:dyDescent="0.2">
      <c r="A1791" s="1">
        <f>IF('Залишки в регіоні'!$B1791=Лист2!$A$1,'Залишки в регіоні'!$L1791,0)</f>
        <v>0</v>
      </c>
      <c r="B1791" s="1">
        <f>IF('Залишки в регіоні'!$B1791=Лист2!$B$1,'Залишки в регіоні'!$L1791,0)</f>
        <v>0</v>
      </c>
      <c r="C1791" s="1">
        <f>IF('Залишки в регіоні'!$B1791=Лист2!$C$1,'Залишки в регіоні'!$L1791,0)</f>
        <v>0</v>
      </c>
      <c r="D1791" s="1">
        <f>IF('Залишки в регіоні'!$B1791=Лист2!$D$1,'Залишки в регіоні'!$L1791,0)</f>
        <v>0</v>
      </c>
      <c r="E1791" s="1">
        <f>IF('Залишки в регіоні'!$B1791=Лист2!$E$1,'Залишки в регіоні'!$L1791,0)</f>
        <v>0</v>
      </c>
      <c r="F1791" s="1">
        <f>IF('Залишки в регіоні'!$B1791=Лист2!$F$1,'Залишки в регіоні'!$L1791,0)</f>
        <v>0</v>
      </c>
      <c r="G1791" s="1">
        <f>IF('Залишки в регіоні'!$B1791=Лист2!$G$1,'Залишки в регіоні'!$L1791,0)</f>
        <v>0</v>
      </c>
      <c r="H1791" s="1">
        <f>IF('Залишки в регіоні'!$B1791=Лист2!$H$1,'Залишки в регіоні'!$L1791,0)</f>
        <v>0</v>
      </c>
      <c r="I1791" s="1">
        <f>IF('Залишки в регіоні'!$B1791=Лист2!$I$1,'Залишки в регіоні'!$L1791,0)</f>
        <v>0</v>
      </c>
      <c r="J1791" s="1">
        <f>IF('Залишки в регіоні'!$B1791=Лист2!$J$1,'Залишки в регіоні'!$L1791,0)</f>
        <v>0</v>
      </c>
      <c r="K1791" s="1">
        <f>IF('[1]Залишки в регіоні'!$B1791=[1]Лист2!$K$1,'[1]Залишки в регіоні'!$L1791,0)</f>
        <v>0</v>
      </c>
      <c r="L1791" s="1">
        <f>IF('[1]Залишки в регіоні'!$B1791=[1]Лист2!$L$1,'[1]Залишки в регіоні'!$L1791,0)</f>
        <v>0</v>
      </c>
    </row>
    <row r="1792" spans="1:12" x14ac:dyDescent="0.2">
      <c r="A1792" s="1">
        <f>IF('Залишки в регіоні'!$B1792=Лист2!$A$1,'Залишки в регіоні'!$L1792,0)</f>
        <v>0</v>
      </c>
      <c r="B1792" s="1">
        <f>IF('Залишки в регіоні'!$B1792=Лист2!$B$1,'Залишки в регіоні'!$L1792,0)</f>
        <v>0</v>
      </c>
      <c r="C1792" s="1">
        <f>IF('Залишки в регіоні'!$B1792=Лист2!$C$1,'Залишки в регіоні'!$L1792,0)</f>
        <v>0</v>
      </c>
      <c r="D1792" s="1">
        <f>IF('Залишки в регіоні'!$B1792=Лист2!$D$1,'Залишки в регіоні'!$L1792,0)</f>
        <v>0</v>
      </c>
      <c r="E1792" s="1">
        <f>IF('Залишки в регіоні'!$B1792=Лист2!$E$1,'Залишки в регіоні'!$L1792,0)</f>
        <v>0</v>
      </c>
      <c r="F1792" s="1">
        <f>IF('Залишки в регіоні'!$B1792=Лист2!$F$1,'Залишки в регіоні'!$L1792,0)</f>
        <v>0</v>
      </c>
      <c r="G1792" s="1">
        <f>IF('Залишки в регіоні'!$B1792=Лист2!$G$1,'Залишки в регіоні'!$L1792,0)</f>
        <v>0</v>
      </c>
      <c r="H1792" s="1">
        <f>IF('Залишки в регіоні'!$B1792=Лист2!$H$1,'Залишки в регіоні'!$L1792,0)</f>
        <v>0</v>
      </c>
      <c r="I1792" s="1">
        <f>IF('Залишки в регіоні'!$B1792=Лист2!$I$1,'Залишки в регіоні'!$L1792,0)</f>
        <v>0</v>
      </c>
      <c r="J1792" s="1">
        <f>IF('Залишки в регіоні'!$B1792=Лист2!$J$1,'Залишки в регіоні'!$L1792,0)</f>
        <v>0</v>
      </c>
      <c r="K1792" s="1">
        <f>IF('[1]Залишки в регіоні'!$B1792=[1]Лист2!$K$1,'[1]Залишки в регіоні'!$L1792,0)</f>
        <v>0</v>
      </c>
      <c r="L1792" s="1">
        <f>IF('[1]Залишки в регіоні'!$B1792=[1]Лист2!$L$1,'[1]Залишки в регіоні'!$L1792,0)</f>
        <v>0</v>
      </c>
    </row>
    <row r="1793" spans="1:12" x14ac:dyDescent="0.2">
      <c r="A1793" s="1">
        <f>IF('Залишки в регіоні'!$B1793=Лист2!$A$1,'Залишки в регіоні'!$L1793,0)</f>
        <v>0</v>
      </c>
      <c r="B1793" s="1">
        <f>IF('Залишки в регіоні'!$B1793=Лист2!$B$1,'Залишки в регіоні'!$L1793,0)</f>
        <v>0</v>
      </c>
      <c r="C1793" s="1">
        <f>IF('Залишки в регіоні'!$B1793=Лист2!$C$1,'Залишки в регіоні'!$L1793,0)</f>
        <v>0</v>
      </c>
      <c r="D1793" s="1">
        <f>IF('Залишки в регіоні'!$B1793=Лист2!$D$1,'Залишки в регіоні'!$L1793,0)</f>
        <v>0</v>
      </c>
      <c r="E1793" s="1">
        <f>IF('Залишки в регіоні'!$B1793=Лист2!$E$1,'Залишки в регіоні'!$L1793,0)</f>
        <v>0</v>
      </c>
      <c r="F1793" s="1">
        <f>IF('Залишки в регіоні'!$B1793=Лист2!$F$1,'Залишки в регіоні'!$L1793,0)</f>
        <v>0</v>
      </c>
      <c r="G1793" s="1">
        <f>IF('Залишки в регіоні'!$B1793=Лист2!$G$1,'Залишки в регіоні'!$L1793,0)</f>
        <v>0</v>
      </c>
      <c r="H1793" s="1">
        <f>IF('Залишки в регіоні'!$B1793=Лист2!$H$1,'Залишки в регіоні'!$L1793,0)</f>
        <v>0</v>
      </c>
      <c r="I1793" s="1">
        <f>IF('Залишки в регіоні'!$B1793=Лист2!$I$1,'Залишки в регіоні'!$L1793,0)</f>
        <v>0</v>
      </c>
      <c r="J1793" s="1">
        <f>IF('Залишки в регіоні'!$B1793=Лист2!$J$1,'Залишки в регіоні'!$L1793,0)</f>
        <v>0</v>
      </c>
      <c r="K1793" s="1">
        <f>IF('[1]Залишки в регіоні'!$B1793=[1]Лист2!$K$1,'[1]Залишки в регіоні'!$L1793,0)</f>
        <v>0</v>
      </c>
      <c r="L1793" s="1">
        <f>IF('[1]Залишки в регіоні'!$B1793=[1]Лист2!$L$1,'[1]Залишки в регіоні'!$L1793,0)</f>
        <v>0</v>
      </c>
    </row>
    <row r="1794" spans="1:12" x14ac:dyDescent="0.2">
      <c r="A1794" s="1">
        <f>IF('Залишки в регіоні'!$B1794=Лист2!$A$1,'Залишки в регіоні'!$L1794,0)</f>
        <v>0</v>
      </c>
      <c r="B1794" s="1">
        <f>IF('Залишки в регіоні'!$B1794=Лист2!$B$1,'Залишки в регіоні'!$L1794,0)</f>
        <v>0</v>
      </c>
      <c r="C1794" s="1">
        <f>IF('Залишки в регіоні'!$B1794=Лист2!$C$1,'Залишки в регіоні'!$L1794,0)</f>
        <v>0</v>
      </c>
      <c r="D1794" s="1">
        <f>IF('Залишки в регіоні'!$B1794=Лист2!$D$1,'Залишки в регіоні'!$L1794,0)</f>
        <v>0</v>
      </c>
      <c r="E1794" s="1">
        <f>IF('Залишки в регіоні'!$B1794=Лист2!$E$1,'Залишки в регіоні'!$L1794,0)</f>
        <v>0</v>
      </c>
      <c r="F1794" s="1">
        <f>IF('Залишки в регіоні'!$B1794=Лист2!$F$1,'Залишки в регіоні'!$L1794,0)</f>
        <v>0</v>
      </c>
      <c r="G1794" s="1">
        <f>IF('Залишки в регіоні'!$B1794=Лист2!$G$1,'Залишки в регіоні'!$L1794,0)</f>
        <v>0</v>
      </c>
      <c r="H1794" s="1">
        <f>IF('Залишки в регіоні'!$B1794=Лист2!$H$1,'Залишки в регіоні'!$L1794,0)</f>
        <v>0</v>
      </c>
      <c r="I1794" s="1">
        <f>IF('Залишки в регіоні'!$B1794=Лист2!$I$1,'Залишки в регіоні'!$L1794,0)</f>
        <v>0</v>
      </c>
      <c r="J1794" s="1">
        <f>IF('Залишки в регіоні'!$B1794=Лист2!$J$1,'Залишки в регіоні'!$L1794,0)</f>
        <v>0</v>
      </c>
      <c r="K1794" s="1">
        <f>IF('[1]Залишки в регіоні'!$B1794=[1]Лист2!$K$1,'[1]Залишки в регіоні'!$L1794,0)</f>
        <v>0</v>
      </c>
      <c r="L1794" s="1">
        <f>IF('[1]Залишки в регіоні'!$B1794=[1]Лист2!$L$1,'[1]Залишки в регіоні'!$L1794,0)</f>
        <v>0</v>
      </c>
    </row>
    <row r="1795" spans="1:12" x14ac:dyDescent="0.2">
      <c r="A1795" s="1">
        <f>IF('Залишки в регіоні'!$B1795=Лист2!$A$1,'Залишки в регіоні'!$L1795,0)</f>
        <v>0</v>
      </c>
      <c r="B1795" s="1">
        <f>IF('Залишки в регіоні'!$B1795=Лист2!$B$1,'Залишки в регіоні'!$L1795,0)</f>
        <v>0</v>
      </c>
      <c r="C1795" s="1">
        <f>IF('Залишки в регіоні'!$B1795=Лист2!$C$1,'Залишки в регіоні'!$L1795,0)</f>
        <v>0</v>
      </c>
      <c r="D1795" s="1">
        <f>IF('Залишки в регіоні'!$B1795=Лист2!$D$1,'Залишки в регіоні'!$L1795,0)</f>
        <v>0</v>
      </c>
      <c r="E1795" s="1">
        <f>IF('Залишки в регіоні'!$B1795=Лист2!$E$1,'Залишки в регіоні'!$L1795,0)</f>
        <v>0</v>
      </c>
      <c r="F1795" s="1">
        <f>IF('Залишки в регіоні'!$B1795=Лист2!$F$1,'Залишки в регіоні'!$L1795,0)</f>
        <v>0</v>
      </c>
      <c r="G1795" s="1">
        <f>IF('Залишки в регіоні'!$B1795=Лист2!$G$1,'Залишки в регіоні'!$L1795,0)</f>
        <v>0</v>
      </c>
      <c r="H1795" s="1">
        <f>IF('Залишки в регіоні'!$B1795=Лист2!$H$1,'Залишки в регіоні'!$L1795,0)</f>
        <v>0</v>
      </c>
      <c r="I1795" s="1">
        <f>IF('Залишки в регіоні'!$B1795=Лист2!$I$1,'Залишки в регіоні'!$L1795,0)</f>
        <v>0</v>
      </c>
      <c r="J1795" s="1">
        <f>IF('Залишки в регіоні'!$B1795=Лист2!$J$1,'Залишки в регіоні'!$L1795,0)</f>
        <v>0</v>
      </c>
      <c r="K1795" s="1">
        <f>IF('[1]Залишки в регіоні'!$B1795=[1]Лист2!$K$1,'[1]Залишки в регіоні'!$L1795,0)</f>
        <v>0</v>
      </c>
      <c r="L1795" s="1">
        <f>IF('[1]Залишки в регіоні'!$B1795=[1]Лист2!$L$1,'[1]Залишки в регіоні'!$L1795,0)</f>
        <v>0</v>
      </c>
    </row>
    <row r="1796" spans="1:12" x14ac:dyDescent="0.2">
      <c r="A1796" s="1">
        <f>IF('Залишки в регіоні'!$B1796=Лист2!$A$1,'Залишки в регіоні'!$L1796,0)</f>
        <v>0</v>
      </c>
      <c r="B1796" s="1">
        <f>IF('Залишки в регіоні'!$B1796=Лист2!$B$1,'Залишки в регіоні'!$L1796,0)</f>
        <v>0</v>
      </c>
      <c r="C1796" s="1">
        <f>IF('Залишки в регіоні'!$B1796=Лист2!$C$1,'Залишки в регіоні'!$L1796,0)</f>
        <v>0</v>
      </c>
      <c r="D1796" s="1">
        <f>IF('Залишки в регіоні'!$B1796=Лист2!$D$1,'Залишки в регіоні'!$L1796,0)</f>
        <v>0</v>
      </c>
      <c r="E1796" s="1">
        <f>IF('Залишки в регіоні'!$B1796=Лист2!$E$1,'Залишки в регіоні'!$L1796,0)</f>
        <v>0</v>
      </c>
      <c r="F1796" s="1">
        <f>IF('Залишки в регіоні'!$B1796=Лист2!$F$1,'Залишки в регіоні'!$L1796,0)</f>
        <v>0</v>
      </c>
      <c r="G1796" s="1">
        <f>IF('Залишки в регіоні'!$B1796=Лист2!$G$1,'Залишки в регіоні'!$L1796,0)</f>
        <v>0</v>
      </c>
      <c r="H1796" s="1">
        <f>IF('Залишки в регіоні'!$B1796=Лист2!$H$1,'Залишки в регіоні'!$L1796,0)</f>
        <v>0</v>
      </c>
      <c r="I1796" s="1">
        <f>IF('Залишки в регіоні'!$B1796=Лист2!$I$1,'Залишки в регіоні'!$L1796,0)</f>
        <v>0</v>
      </c>
      <c r="J1796" s="1">
        <f>IF('Залишки в регіоні'!$B1796=Лист2!$J$1,'Залишки в регіоні'!$L1796,0)</f>
        <v>0</v>
      </c>
      <c r="K1796" s="1">
        <f>IF('[1]Залишки в регіоні'!$B1796=[1]Лист2!$K$1,'[1]Залишки в регіоні'!$L1796,0)</f>
        <v>0</v>
      </c>
      <c r="L1796" s="1">
        <f>IF('[1]Залишки в регіоні'!$B1796=[1]Лист2!$L$1,'[1]Залишки в регіоні'!$L1796,0)</f>
        <v>0</v>
      </c>
    </row>
    <row r="1797" spans="1:12" x14ac:dyDescent="0.2">
      <c r="A1797" s="1">
        <f>IF('Залишки в регіоні'!$B1797=Лист2!$A$1,'Залишки в регіоні'!$L1797,0)</f>
        <v>0</v>
      </c>
      <c r="B1797" s="1">
        <f>IF('Залишки в регіоні'!$B1797=Лист2!$B$1,'Залишки в регіоні'!$L1797,0)</f>
        <v>0</v>
      </c>
      <c r="C1797" s="1">
        <f>IF('Залишки в регіоні'!$B1797=Лист2!$C$1,'Залишки в регіоні'!$L1797,0)</f>
        <v>0</v>
      </c>
      <c r="D1797" s="1">
        <f>IF('Залишки в регіоні'!$B1797=Лист2!$D$1,'Залишки в регіоні'!$L1797,0)</f>
        <v>0</v>
      </c>
      <c r="E1797" s="1">
        <f>IF('Залишки в регіоні'!$B1797=Лист2!$E$1,'Залишки в регіоні'!$L1797,0)</f>
        <v>0</v>
      </c>
      <c r="F1797" s="1">
        <f>IF('Залишки в регіоні'!$B1797=Лист2!$F$1,'Залишки в регіоні'!$L1797,0)</f>
        <v>0</v>
      </c>
      <c r="G1797" s="1">
        <f>IF('Залишки в регіоні'!$B1797=Лист2!$G$1,'Залишки в регіоні'!$L1797,0)</f>
        <v>0</v>
      </c>
      <c r="H1797" s="1">
        <f>IF('Залишки в регіоні'!$B1797=Лист2!$H$1,'Залишки в регіоні'!$L1797,0)</f>
        <v>0</v>
      </c>
      <c r="I1797" s="1">
        <f>IF('Залишки в регіоні'!$B1797=Лист2!$I$1,'Залишки в регіоні'!$L1797,0)</f>
        <v>0</v>
      </c>
      <c r="J1797" s="1">
        <f>IF('Залишки в регіоні'!$B1797=Лист2!$J$1,'Залишки в регіоні'!$L1797,0)</f>
        <v>0</v>
      </c>
      <c r="K1797" s="1">
        <f>IF('[1]Залишки в регіоні'!$B1797=[1]Лист2!$K$1,'[1]Залишки в регіоні'!$L1797,0)</f>
        <v>0</v>
      </c>
      <c r="L1797" s="1">
        <f>IF('[1]Залишки в регіоні'!$B1797=[1]Лист2!$L$1,'[1]Залишки в регіоні'!$L1797,0)</f>
        <v>0</v>
      </c>
    </row>
    <row r="1798" spans="1:12" x14ac:dyDescent="0.2">
      <c r="A1798" s="1">
        <f>IF('Залишки в регіоні'!$B1798=Лист2!$A$1,'Залишки в регіоні'!$L1798,0)</f>
        <v>0</v>
      </c>
      <c r="B1798" s="1">
        <f>IF('Залишки в регіоні'!$B1798=Лист2!$B$1,'Залишки в регіоні'!$L1798,0)</f>
        <v>0</v>
      </c>
      <c r="C1798" s="1">
        <f>IF('Залишки в регіоні'!$B1798=Лист2!$C$1,'Залишки в регіоні'!$L1798,0)</f>
        <v>0</v>
      </c>
      <c r="D1798" s="1">
        <f>IF('Залишки в регіоні'!$B1798=Лист2!$D$1,'Залишки в регіоні'!$L1798,0)</f>
        <v>0</v>
      </c>
      <c r="E1798" s="1">
        <f>IF('Залишки в регіоні'!$B1798=Лист2!$E$1,'Залишки в регіоні'!$L1798,0)</f>
        <v>0</v>
      </c>
      <c r="F1798" s="1">
        <f>IF('Залишки в регіоні'!$B1798=Лист2!$F$1,'Залишки в регіоні'!$L1798,0)</f>
        <v>0</v>
      </c>
      <c r="G1798" s="1">
        <f>IF('Залишки в регіоні'!$B1798=Лист2!$G$1,'Залишки в регіоні'!$L1798,0)</f>
        <v>0</v>
      </c>
      <c r="H1798" s="1">
        <f>IF('Залишки в регіоні'!$B1798=Лист2!$H$1,'Залишки в регіоні'!$L1798,0)</f>
        <v>0</v>
      </c>
      <c r="I1798" s="1">
        <f>IF('Залишки в регіоні'!$B1798=Лист2!$I$1,'Залишки в регіоні'!$L1798,0)</f>
        <v>0</v>
      </c>
      <c r="J1798" s="1">
        <f>IF('Залишки в регіоні'!$B1798=Лист2!$J$1,'Залишки в регіоні'!$L1798,0)</f>
        <v>0</v>
      </c>
      <c r="K1798" s="1">
        <f>IF('[1]Залишки в регіоні'!$B1798=[1]Лист2!$K$1,'[1]Залишки в регіоні'!$L1798,0)</f>
        <v>0</v>
      </c>
      <c r="L1798" s="1">
        <f>IF('[1]Залишки в регіоні'!$B1798=[1]Лист2!$L$1,'[1]Залишки в регіоні'!$L1798,0)</f>
        <v>0</v>
      </c>
    </row>
    <row r="1799" spans="1:12" x14ac:dyDescent="0.2">
      <c r="A1799" s="1">
        <f>IF('Залишки в регіоні'!$B1799=Лист2!$A$1,'Залишки в регіоні'!$L1799,0)</f>
        <v>0</v>
      </c>
      <c r="B1799" s="1">
        <f>IF('Залишки в регіоні'!$B1799=Лист2!$B$1,'Залишки в регіоні'!$L1799,0)</f>
        <v>0</v>
      </c>
      <c r="C1799" s="1">
        <f>IF('Залишки в регіоні'!$B1799=Лист2!$C$1,'Залишки в регіоні'!$L1799,0)</f>
        <v>0</v>
      </c>
      <c r="D1799" s="1">
        <f>IF('Залишки в регіоні'!$B1799=Лист2!$D$1,'Залишки в регіоні'!$L1799,0)</f>
        <v>0</v>
      </c>
      <c r="E1799" s="1">
        <f>IF('Залишки в регіоні'!$B1799=Лист2!$E$1,'Залишки в регіоні'!$L1799,0)</f>
        <v>0</v>
      </c>
      <c r="F1799" s="1">
        <f>IF('Залишки в регіоні'!$B1799=Лист2!$F$1,'Залишки в регіоні'!$L1799,0)</f>
        <v>0</v>
      </c>
      <c r="G1799" s="1">
        <f>IF('Залишки в регіоні'!$B1799=Лист2!$G$1,'Залишки в регіоні'!$L1799,0)</f>
        <v>0</v>
      </c>
      <c r="H1799" s="1">
        <f>IF('Залишки в регіоні'!$B1799=Лист2!$H$1,'Залишки в регіоні'!$L1799,0)</f>
        <v>0</v>
      </c>
      <c r="I1799" s="1">
        <f>IF('Залишки в регіоні'!$B1799=Лист2!$I$1,'Залишки в регіоні'!$L1799,0)</f>
        <v>0</v>
      </c>
      <c r="J1799" s="1">
        <f>IF('Залишки в регіоні'!$B1799=Лист2!$J$1,'Залишки в регіоні'!$L1799,0)</f>
        <v>0</v>
      </c>
      <c r="K1799" s="1">
        <f>IF('[1]Залишки в регіоні'!$B1799=[1]Лист2!$K$1,'[1]Залишки в регіоні'!$L1799,0)</f>
        <v>0</v>
      </c>
      <c r="L1799" s="1">
        <f>IF('[1]Залишки в регіоні'!$B1799=[1]Лист2!$L$1,'[1]Залишки в регіоні'!$L1799,0)</f>
        <v>0</v>
      </c>
    </row>
    <row r="1800" spans="1:12" x14ac:dyDescent="0.2">
      <c r="A1800" s="1">
        <f>IF('Залишки в регіоні'!$B1800=Лист2!$A$1,'Залишки в регіоні'!$L1800,0)</f>
        <v>0</v>
      </c>
      <c r="B1800" s="1">
        <f>IF('Залишки в регіоні'!$B1800=Лист2!$B$1,'Залишки в регіоні'!$L1800,0)</f>
        <v>0</v>
      </c>
      <c r="C1800" s="1">
        <f>IF('Залишки в регіоні'!$B1800=Лист2!$C$1,'Залишки в регіоні'!$L1800,0)</f>
        <v>0</v>
      </c>
      <c r="D1800" s="1">
        <f>IF('Залишки в регіоні'!$B1800=Лист2!$D$1,'Залишки в регіоні'!$L1800,0)</f>
        <v>0</v>
      </c>
      <c r="E1800" s="1">
        <f>IF('Залишки в регіоні'!$B1800=Лист2!$E$1,'Залишки в регіоні'!$L1800,0)</f>
        <v>0</v>
      </c>
      <c r="F1800" s="1">
        <f>IF('Залишки в регіоні'!$B1800=Лист2!$F$1,'Залишки в регіоні'!$L1800,0)</f>
        <v>0</v>
      </c>
      <c r="G1800" s="1">
        <f>IF('Залишки в регіоні'!$B1800=Лист2!$G$1,'Залишки в регіоні'!$L1800,0)</f>
        <v>0</v>
      </c>
      <c r="H1800" s="1">
        <f>IF('Залишки в регіоні'!$B1800=Лист2!$H$1,'Залишки в регіоні'!$L1800,0)</f>
        <v>0</v>
      </c>
      <c r="I1800" s="1">
        <f>IF('Залишки в регіоні'!$B1800=Лист2!$I$1,'Залишки в регіоні'!$L1800,0)</f>
        <v>0</v>
      </c>
      <c r="J1800" s="1">
        <f>IF('Залишки в регіоні'!$B1800=Лист2!$J$1,'Залишки в регіоні'!$L1800,0)</f>
        <v>0</v>
      </c>
      <c r="K1800" s="1">
        <f>IF('[1]Залишки в регіоні'!$B1800=[1]Лист2!$K$1,'[1]Залишки в регіоні'!$L1800,0)</f>
        <v>0</v>
      </c>
      <c r="L1800" s="1">
        <f>IF('[1]Залишки в регіоні'!$B1800=[1]Лист2!$L$1,'[1]Залишки в регіоні'!$L1800,0)</f>
        <v>0</v>
      </c>
    </row>
    <row r="1801" spans="1:12" x14ac:dyDescent="0.2">
      <c r="A1801" s="1">
        <f>IF('Залишки в регіоні'!$B1801=Лист2!$A$1,'Залишки в регіоні'!$L1801,0)</f>
        <v>0</v>
      </c>
      <c r="B1801" s="1">
        <f>IF('Залишки в регіоні'!$B1801=Лист2!$B$1,'Залишки в регіоні'!$L1801,0)</f>
        <v>0</v>
      </c>
      <c r="C1801" s="1">
        <f>IF('Залишки в регіоні'!$B1801=Лист2!$C$1,'Залишки в регіоні'!$L1801,0)</f>
        <v>0</v>
      </c>
      <c r="D1801" s="1">
        <f>IF('Залишки в регіоні'!$B1801=Лист2!$D$1,'Залишки в регіоні'!$L1801,0)</f>
        <v>0</v>
      </c>
      <c r="E1801" s="1">
        <f>IF('Залишки в регіоні'!$B1801=Лист2!$E$1,'Залишки в регіоні'!$L1801,0)</f>
        <v>0</v>
      </c>
      <c r="F1801" s="1">
        <f>IF('Залишки в регіоні'!$B1801=Лист2!$F$1,'Залишки в регіоні'!$L1801,0)</f>
        <v>0</v>
      </c>
      <c r="G1801" s="1">
        <f>IF('Залишки в регіоні'!$B1801=Лист2!$G$1,'Залишки в регіоні'!$L1801,0)</f>
        <v>0</v>
      </c>
      <c r="H1801" s="1">
        <f>IF('Залишки в регіоні'!$B1801=Лист2!$H$1,'Залишки в регіоні'!$L1801,0)</f>
        <v>0</v>
      </c>
      <c r="I1801" s="1">
        <f>IF('Залишки в регіоні'!$B1801=Лист2!$I$1,'Залишки в регіоні'!$L1801,0)</f>
        <v>0</v>
      </c>
      <c r="J1801" s="1">
        <f>IF('Залишки в регіоні'!$B1801=Лист2!$J$1,'Залишки в регіоні'!$L1801,0)</f>
        <v>0</v>
      </c>
      <c r="K1801" s="1">
        <f>IF('[1]Залишки в регіоні'!$B1801=[1]Лист2!$K$1,'[1]Залишки в регіоні'!$L1801,0)</f>
        <v>0</v>
      </c>
      <c r="L1801" s="1">
        <f>IF('[1]Залишки в регіоні'!$B1801=[1]Лист2!$L$1,'[1]Залишки в регіоні'!$L1801,0)</f>
        <v>0</v>
      </c>
    </row>
    <row r="1802" spans="1:12" x14ac:dyDescent="0.2">
      <c r="A1802" s="1">
        <f>IF('Залишки в регіоні'!$B1802=Лист2!$A$1,'Залишки в регіоні'!$L1802,0)</f>
        <v>0</v>
      </c>
      <c r="B1802" s="1">
        <f>IF('Залишки в регіоні'!$B1802=Лист2!$B$1,'Залишки в регіоні'!$L1802,0)</f>
        <v>0</v>
      </c>
      <c r="C1802" s="1">
        <f>IF('Залишки в регіоні'!$B1802=Лист2!$C$1,'Залишки в регіоні'!$L1802,0)</f>
        <v>0</v>
      </c>
      <c r="D1802" s="1">
        <f>IF('Залишки в регіоні'!$B1802=Лист2!$D$1,'Залишки в регіоні'!$L1802,0)</f>
        <v>0</v>
      </c>
      <c r="E1802" s="1">
        <f>IF('Залишки в регіоні'!$B1802=Лист2!$E$1,'Залишки в регіоні'!$L1802,0)</f>
        <v>0</v>
      </c>
      <c r="F1802" s="1">
        <f>IF('Залишки в регіоні'!$B1802=Лист2!$F$1,'Залишки в регіоні'!$L1802,0)</f>
        <v>0</v>
      </c>
      <c r="G1802" s="1">
        <f>IF('Залишки в регіоні'!$B1802=Лист2!$G$1,'Залишки в регіоні'!$L1802,0)</f>
        <v>0</v>
      </c>
      <c r="H1802" s="1">
        <f>IF('Залишки в регіоні'!$B1802=Лист2!$H$1,'Залишки в регіоні'!$L1802,0)</f>
        <v>0</v>
      </c>
      <c r="I1802" s="1">
        <f>IF('Залишки в регіоні'!$B1802=Лист2!$I$1,'Залишки в регіоні'!$L1802,0)</f>
        <v>0</v>
      </c>
      <c r="J1802" s="1">
        <f>IF('Залишки в регіоні'!$B1802=Лист2!$J$1,'Залишки в регіоні'!$L1802,0)</f>
        <v>0</v>
      </c>
      <c r="K1802" s="1">
        <f>IF('[1]Залишки в регіоні'!$B1802=[1]Лист2!$K$1,'[1]Залишки в регіоні'!$L1802,0)</f>
        <v>0</v>
      </c>
      <c r="L1802" s="1">
        <f>IF('[1]Залишки в регіоні'!$B1802=[1]Лист2!$L$1,'[1]Залишки в регіоні'!$L1802,0)</f>
        <v>0</v>
      </c>
    </row>
    <row r="1803" spans="1:12" x14ac:dyDescent="0.2">
      <c r="A1803" s="1">
        <f>IF('Залишки в регіоні'!$B1803=Лист2!$A$1,'Залишки в регіоні'!$L1803,0)</f>
        <v>0</v>
      </c>
      <c r="B1803" s="1">
        <f>IF('Залишки в регіоні'!$B1803=Лист2!$B$1,'Залишки в регіоні'!$L1803,0)</f>
        <v>0</v>
      </c>
      <c r="C1803" s="1">
        <f>IF('Залишки в регіоні'!$B1803=Лист2!$C$1,'Залишки в регіоні'!$L1803,0)</f>
        <v>0</v>
      </c>
      <c r="D1803" s="1">
        <f>IF('Залишки в регіоні'!$B1803=Лист2!$D$1,'Залишки в регіоні'!$L1803,0)</f>
        <v>0</v>
      </c>
      <c r="E1803" s="1">
        <f>IF('Залишки в регіоні'!$B1803=Лист2!$E$1,'Залишки в регіоні'!$L1803,0)</f>
        <v>0</v>
      </c>
      <c r="F1803" s="1">
        <f>IF('Залишки в регіоні'!$B1803=Лист2!$F$1,'Залишки в регіоні'!$L1803,0)</f>
        <v>0</v>
      </c>
      <c r="G1803" s="1">
        <f>IF('Залишки в регіоні'!$B1803=Лист2!$G$1,'Залишки в регіоні'!$L1803,0)</f>
        <v>0</v>
      </c>
      <c r="H1803" s="1">
        <f>IF('Залишки в регіоні'!$B1803=Лист2!$H$1,'Залишки в регіоні'!$L1803,0)</f>
        <v>0</v>
      </c>
      <c r="I1803" s="1">
        <f>IF('Залишки в регіоні'!$B1803=Лист2!$I$1,'Залишки в регіоні'!$L1803,0)</f>
        <v>0</v>
      </c>
      <c r="J1803" s="1">
        <f>IF('Залишки в регіоні'!$B1803=Лист2!$J$1,'Залишки в регіоні'!$L1803,0)</f>
        <v>0</v>
      </c>
      <c r="K1803" s="1">
        <f>IF('[1]Залишки в регіоні'!$B1803=[1]Лист2!$K$1,'[1]Залишки в регіоні'!$L1803,0)</f>
        <v>0</v>
      </c>
      <c r="L1803" s="1">
        <f>IF('[1]Залишки в регіоні'!$B1803=[1]Лист2!$L$1,'[1]Залишки в регіоні'!$L1803,0)</f>
        <v>0</v>
      </c>
    </row>
    <row r="1804" spans="1:12" x14ac:dyDescent="0.2">
      <c r="A1804" s="1">
        <f>IF('Залишки в регіоні'!$B1804=Лист2!$A$1,'Залишки в регіоні'!$L1804,0)</f>
        <v>0</v>
      </c>
      <c r="B1804" s="1">
        <f>IF('Залишки в регіоні'!$B1804=Лист2!$B$1,'Залишки в регіоні'!$L1804,0)</f>
        <v>0</v>
      </c>
      <c r="C1804" s="1">
        <f>IF('Залишки в регіоні'!$B1804=Лист2!$C$1,'Залишки в регіоні'!$L1804,0)</f>
        <v>0</v>
      </c>
      <c r="D1804" s="1">
        <f>IF('Залишки в регіоні'!$B1804=Лист2!$D$1,'Залишки в регіоні'!$L1804,0)</f>
        <v>0</v>
      </c>
      <c r="E1804" s="1">
        <f>IF('Залишки в регіоні'!$B1804=Лист2!$E$1,'Залишки в регіоні'!$L1804,0)</f>
        <v>0</v>
      </c>
      <c r="F1804" s="1">
        <f>IF('Залишки в регіоні'!$B1804=Лист2!$F$1,'Залишки в регіоні'!$L1804,0)</f>
        <v>0</v>
      </c>
      <c r="G1804" s="1">
        <f>IF('Залишки в регіоні'!$B1804=Лист2!$G$1,'Залишки в регіоні'!$L1804,0)</f>
        <v>0</v>
      </c>
      <c r="H1804" s="1">
        <f>IF('Залишки в регіоні'!$B1804=Лист2!$H$1,'Залишки в регіоні'!$L1804,0)</f>
        <v>0</v>
      </c>
      <c r="I1804" s="1">
        <f>IF('Залишки в регіоні'!$B1804=Лист2!$I$1,'Залишки в регіоні'!$L1804,0)</f>
        <v>0</v>
      </c>
      <c r="J1804" s="1">
        <f>IF('Залишки в регіоні'!$B1804=Лист2!$J$1,'Залишки в регіоні'!$L1804,0)</f>
        <v>0</v>
      </c>
      <c r="K1804" s="1">
        <f>IF('[1]Залишки в регіоні'!$B1804=[1]Лист2!$K$1,'[1]Залишки в регіоні'!$L1804,0)</f>
        <v>0</v>
      </c>
      <c r="L1804" s="1">
        <f>IF('[1]Залишки в регіоні'!$B1804=[1]Лист2!$L$1,'[1]Залишки в регіоні'!$L1804,0)</f>
        <v>0</v>
      </c>
    </row>
    <row r="1805" spans="1:12" x14ac:dyDescent="0.2">
      <c r="A1805" s="1">
        <f>IF('Залишки в регіоні'!$B1805=Лист2!$A$1,'Залишки в регіоні'!$L1805,0)</f>
        <v>0</v>
      </c>
      <c r="B1805" s="1">
        <f>IF('Залишки в регіоні'!$B1805=Лист2!$B$1,'Залишки в регіоні'!$L1805,0)</f>
        <v>0</v>
      </c>
      <c r="C1805" s="1">
        <f>IF('Залишки в регіоні'!$B1805=Лист2!$C$1,'Залишки в регіоні'!$L1805,0)</f>
        <v>0</v>
      </c>
      <c r="D1805" s="1">
        <f>IF('Залишки в регіоні'!$B1805=Лист2!$D$1,'Залишки в регіоні'!$L1805,0)</f>
        <v>0</v>
      </c>
      <c r="E1805" s="1">
        <f>IF('Залишки в регіоні'!$B1805=Лист2!$E$1,'Залишки в регіоні'!$L1805,0)</f>
        <v>0</v>
      </c>
      <c r="F1805" s="1">
        <f>IF('Залишки в регіоні'!$B1805=Лист2!$F$1,'Залишки в регіоні'!$L1805,0)</f>
        <v>0</v>
      </c>
      <c r="G1805" s="1">
        <f>IF('Залишки в регіоні'!$B1805=Лист2!$G$1,'Залишки в регіоні'!$L1805,0)</f>
        <v>0</v>
      </c>
      <c r="H1805" s="1">
        <f>IF('Залишки в регіоні'!$B1805=Лист2!$H$1,'Залишки в регіоні'!$L1805,0)</f>
        <v>0</v>
      </c>
      <c r="I1805" s="1">
        <f>IF('Залишки в регіоні'!$B1805=Лист2!$I$1,'Залишки в регіоні'!$L1805,0)</f>
        <v>0</v>
      </c>
      <c r="J1805" s="1">
        <f>IF('Залишки в регіоні'!$B1805=Лист2!$J$1,'Залишки в регіоні'!$L1805,0)</f>
        <v>0</v>
      </c>
      <c r="K1805" s="1">
        <f>IF('[1]Залишки в регіоні'!$B1805=[1]Лист2!$K$1,'[1]Залишки в регіоні'!$L1805,0)</f>
        <v>0</v>
      </c>
      <c r="L1805" s="1">
        <f>IF('[1]Залишки в регіоні'!$B1805=[1]Лист2!$L$1,'[1]Залишки в регіоні'!$L1805,0)</f>
        <v>0</v>
      </c>
    </row>
    <row r="1806" spans="1:12" x14ac:dyDescent="0.2">
      <c r="A1806" s="1">
        <f>IF('Залишки в регіоні'!$B1806=Лист2!$A$1,'Залишки в регіоні'!$L1806,0)</f>
        <v>0</v>
      </c>
      <c r="B1806" s="1">
        <f>IF('Залишки в регіоні'!$B1806=Лист2!$B$1,'Залишки в регіоні'!$L1806,0)</f>
        <v>0</v>
      </c>
      <c r="C1806" s="1">
        <f>IF('Залишки в регіоні'!$B1806=Лист2!$C$1,'Залишки в регіоні'!$L1806,0)</f>
        <v>0</v>
      </c>
      <c r="D1806" s="1">
        <f>IF('Залишки в регіоні'!$B1806=Лист2!$D$1,'Залишки в регіоні'!$L1806,0)</f>
        <v>0</v>
      </c>
      <c r="E1806" s="1">
        <f>IF('Залишки в регіоні'!$B1806=Лист2!$E$1,'Залишки в регіоні'!$L1806,0)</f>
        <v>0</v>
      </c>
      <c r="F1806" s="1">
        <f>IF('Залишки в регіоні'!$B1806=Лист2!$F$1,'Залишки в регіоні'!$L1806,0)</f>
        <v>0</v>
      </c>
      <c r="G1806" s="1">
        <f>IF('Залишки в регіоні'!$B1806=Лист2!$G$1,'Залишки в регіоні'!$L1806,0)</f>
        <v>0</v>
      </c>
      <c r="H1806" s="1">
        <f>IF('Залишки в регіоні'!$B1806=Лист2!$H$1,'Залишки в регіоні'!$L1806,0)</f>
        <v>0</v>
      </c>
      <c r="I1806" s="1">
        <f>IF('Залишки в регіоні'!$B1806=Лист2!$I$1,'Залишки в регіоні'!$L1806,0)</f>
        <v>0</v>
      </c>
      <c r="J1806" s="1">
        <f>IF('Залишки в регіоні'!$B1806=Лист2!$J$1,'Залишки в регіоні'!$L1806,0)</f>
        <v>0</v>
      </c>
      <c r="K1806" s="1">
        <f>IF('[1]Залишки в регіоні'!$B1806=[1]Лист2!$K$1,'[1]Залишки в регіоні'!$L1806,0)</f>
        <v>0</v>
      </c>
      <c r="L1806" s="1">
        <f>IF('[1]Залишки в регіоні'!$B1806=[1]Лист2!$L$1,'[1]Залишки в регіоні'!$L1806,0)</f>
        <v>0</v>
      </c>
    </row>
    <row r="1807" spans="1:12" x14ac:dyDescent="0.2">
      <c r="A1807" s="1">
        <f>IF('Залишки в регіоні'!$B1807=Лист2!$A$1,'Залишки в регіоні'!$L1807,0)</f>
        <v>0</v>
      </c>
      <c r="B1807" s="1">
        <f>IF('Залишки в регіоні'!$B1807=Лист2!$B$1,'Залишки в регіоні'!$L1807,0)</f>
        <v>0</v>
      </c>
      <c r="C1807" s="1">
        <f>IF('Залишки в регіоні'!$B1807=Лист2!$C$1,'Залишки в регіоні'!$L1807,0)</f>
        <v>0</v>
      </c>
      <c r="D1807" s="1">
        <f>IF('Залишки в регіоні'!$B1807=Лист2!$D$1,'Залишки в регіоні'!$L1807,0)</f>
        <v>0</v>
      </c>
      <c r="E1807" s="1">
        <f>IF('Залишки в регіоні'!$B1807=Лист2!$E$1,'Залишки в регіоні'!$L1807,0)</f>
        <v>0</v>
      </c>
      <c r="F1807" s="1">
        <f>IF('Залишки в регіоні'!$B1807=Лист2!$F$1,'Залишки в регіоні'!$L1807,0)</f>
        <v>0</v>
      </c>
      <c r="G1807" s="1">
        <f>IF('Залишки в регіоні'!$B1807=Лист2!$G$1,'Залишки в регіоні'!$L1807,0)</f>
        <v>0</v>
      </c>
      <c r="H1807" s="1">
        <f>IF('Залишки в регіоні'!$B1807=Лист2!$H$1,'Залишки в регіоні'!$L1807,0)</f>
        <v>0</v>
      </c>
      <c r="I1807" s="1">
        <f>IF('Залишки в регіоні'!$B1807=Лист2!$I$1,'Залишки в регіоні'!$L1807,0)</f>
        <v>0</v>
      </c>
      <c r="J1807" s="1">
        <f>IF('Залишки в регіоні'!$B1807=Лист2!$J$1,'Залишки в регіоні'!$L1807,0)</f>
        <v>0</v>
      </c>
      <c r="K1807" s="1">
        <f>IF('[1]Залишки в регіоні'!$B1807=[1]Лист2!$K$1,'[1]Залишки в регіоні'!$L1807,0)</f>
        <v>0</v>
      </c>
      <c r="L1807" s="1">
        <f>IF('[1]Залишки в регіоні'!$B1807=[1]Лист2!$L$1,'[1]Залишки в регіоні'!$L1807,0)</f>
        <v>0</v>
      </c>
    </row>
    <row r="1808" spans="1:12" x14ac:dyDescent="0.2">
      <c r="A1808" s="1">
        <f>IF('Залишки в регіоні'!$B1808=Лист2!$A$1,'Залишки в регіоні'!$L1808,0)</f>
        <v>0</v>
      </c>
      <c r="B1808" s="1">
        <f>IF('Залишки в регіоні'!$B1808=Лист2!$B$1,'Залишки в регіоні'!$L1808,0)</f>
        <v>0</v>
      </c>
      <c r="C1808" s="1">
        <f>IF('Залишки в регіоні'!$B1808=Лист2!$C$1,'Залишки в регіоні'!$L1808,0)</f>
        <v>0</v>
      </c>
      <c r="D1808" s="1">
        <f>IF('Залишки в регіоні'!$B1808=Лист2!$D$1,'Залишки в регіоні'!$L1808,0)</f>
        <v>0</v>
      </c>
      <c r="E1808" s="1">
        <f>IF('Залишки в регіоні'!$B1808=Лист2!$E$1,'Залишки в регіоні'!$L1808,0)</f>
        <v>0</v>
      </c>
      <c r="F1808" s="1">
        <f>IF('Залишки в регіоні'!$B1808=Лист2!$F$1,'Залишки в регіоні'!$L1808,0)</f>
        <v>0</v>
      </c>
      <c r="G1808" s="1">
        <f>IF('Залишки в регіоні'!$B1808=Лист2!$G$1,'Залишки в регіоні'!$L1808,0)</f>
        <v>0</v>
      </c>
      <c r="H1808" s="1">
        <f>IF('Залишки в регіоні'!$B1808=Лист2!$H$1,'Залишки в регіоні'!$L1808,0)</f>
        <v>0</v>
      </c>
      <c r="I1808" s="1">
        <f>IF('Залишки в регіоні'!$B1808=Лист2!$I$1,'Залишки в регіоні'!$L1808,0)</f>
        <v>0</v>
      </c>
      <c r="J1808" s="1">
        <f>IF('Залишки в регіоні'!$B1808=Лист2!$J$1,'Залишки в регіоні'!$L1808,0)</f>
        <v>0</v>
      </c>
      <c r="K1808" s="1">
        <f>IF('[1]Залишки в регіоні'!$B1808=[1]Лист2!$K$1,'[1]Залишки в регіоні'!$L1808,0)</f>
        <v>0</v>
      </c>
      <c r="L1808" s="1">
        <f>IF('[1]Залишки в регіоні'!$B1808=[1]Лист2!$L$1,'[1]Залишки в регіоні'!$L1808,0)</f>
        <v>0</v>
      </c>
    </row>
    <row r="1809" spans="1:12" x14ac:dyDescent="0.2">
      <c r="A1809" s="1">
        <f>IF('Залишки в регіоні'!$B1809=Лист2!$A$1,'Залишки в регіоні'!$L1809,0)</f>
        <v>0</v>
      </c>
      <c r="B1809" s="1">
        <f>IF('Залишки в регіоні'!$B1809=Лист2!$B$1,'Залишки в регіоні'!$L1809,0)</f>
        <v>0</v>
      </c>
      <c r="C1809" s="1">
        <f>IF('Залишки в регіоні'!$B1809=Лист2!$C$1,'Залишки в регіоні'!$L1809,0)</f>
        <v>0</v>
      </c>
      <c r="D1809" s="1">
        <f>IF('Залишки в регіоні'!$B1809=Лист2!$D$1,'Залишки в регіоні'!$L1809,0)</f>
        <v>0</v>
      </c>
      <c r="E1809" s="1">
        <f>IF('Залишки в регіоні'!$B1809=Лист2!$E$1,'Залишки в регіоні'!$L1809,0)</f>
        <v>0</v>
      </c>
      <c r="F1809" s="1">
        <f>IF('Залишки в регіоні'!$B1809=Лист2!$F$1,'Залишки в регіоні'!$L1809,0)</f>
        <v>0</v>
      </c>
      <c r="G1809" s="1">
        <f>IF('Залишки в регіоні'!$B1809=Лист2!$G$1,'Залишки в регіоні'!$L1809,0)</f>
        <v>0</v>
      </c>
      <c r="H1809" s="1">
        <f>IF('Залишки в регіоні'!$B1809=Лист2!$H$1,'Залишки в регіоні'!$L1809,0)</f>
        <v>0</v>
      </c>
      <c r="I1809" s="1">
        <f>IF('Залишки в регіоні'!$B1809=Лист2!$I$1,'Залишки в регіоні'!$L1809,0)</f>
        <v>0</v>
      </c>
      <c r="J1809" s="1">
        <f>IF('Залишки в регіоні'!$B1809=Лист2!$J$1,'Залишки в регіоні'!$L1809,0)</f>
        <v>0</v>
      </c>
      <c r="K1809" s="1">
        <f>IF('[1]Залишки в регіоні'!$B1809=[1]Лист2!$K$1,'[1]Залишки в регіоні'!$L1809,0)</f>
        <v>0</v>
      </c>
      <c r="L1809" s="1">
        <f>IF('[1]Залишки в регіоні'!$B1809=[1]Лист2!$L$1,'[1]Залишки в регіоні'!$L1809,0)</f>
        <v>0</v>
      </c>
    </row>
    <row r="1810" spans="1:12" x14ac:dyDescent="0.2">
      <c r="A1810" s="1">
        <f>IF('Залишки в регіоні'!$B1810=Лист2!$A$1,'Залишки в регіоні'!$L1810,0)</f>
        <v>0</v>
      </c>
      <c r="B1810" s="1">
        <f>IF('Залишки в регіоні'!$B1810=Лист2!$B$1,'Залишки в регіоні'!$L1810,0)</f>
        <v>0</v>
      </c>
      <c r="C1810" s="1">
        <f>IF('Залишки в регіоні'!$B1810=Лист2!$C$1,'Залишки в регіоні'!$L1810,0)</f>
        <v>0</v>
      </c>
      <c r="D1810" s="1">
        <f>IF('Залишки в регіоні'!$B1810=Лист2!$D$1,'Залишки в регіоні'!$L1810,0)</f>
        <v>0</v>
      </c>
      <c r="E1810" s="1">
        <f>IF('Залишки в регіоні'!$B1810=Лист2!$E$1,'Залишки в регіоні'!$L1810,0)</f>
        <v>0</v>
      </c>
      <c r="F1810" s="1">
        <f>IF('Залишки в регіоні'!$B1810=Лист2!$F$1,'Залишки в регіоні'!$L1810,0)</f>
        <v>0</v>
      </c>
      <c r="G1810" s="1">
        <f>IF('Залишки в регіоні'!$B1810=Лист2!$G$1,'Залишки в регіоні'!$L1810,0)</f>
        <v>0</v>
      </c>
      <c r="H1810" s="1">
        <f>IF('Залишки в регіоні'!$B1810=Лист2!$H$1,'Залишки в регіоні'!$L1810,0)</f>
        <v>0</v>
      </c>
      <c r="I1810" s="1">
        <f>IF('Залишки в регіоні'!$B1810=Лист2!$I$1,'Залишки в регіоні'!$L1810,0)</f>
        <v>0</v>
      </c>
      <c r="J1810" s="1">
        <f>IF('Залишки в регіоні'!$B1810=Лист2!$J$1,'Залишки в регіоні'!$L1810,0)</f>
        <v>0</v>
      </c>
      <c r="K1810" s="1">
        <f>IF('[1]Залишки в регіоні'!$B1810=[1]Лист2!$K$1,'[1]Залишки в регіоні'!$L1810,0)</f>
        <v>0</v>
      </c>
      <c r="L1810" s="1">
        <f>IF('[1]Залишки в регіоні'!$B1810=[1]Лист2!$L$1,'[1]Залишки в регіоні'!$L1810,0)</f>
        <v>0</v>
      </c>
    </row>
    <row r="1811" spans="1:12" x14ac:dyDescent="0.2">
      <c r="A1811" s="1">
        <f>IF('Залишки в регіоні'!$B1811=Лист2!$A$1,'Залишки в регіоні'!$L1811,0)</f>
        <v>0</v>
      </c>
      <c r="B1811" s="1">
        <f>IF('Залишки в регіоні'!$B1811=Лист2!$B$1,'Залишки в регіоні'!$L1811,0)</f>
        <v>0</v>
      </c>
      <c r="C1811" s="1">
        <f>IF('Залишки в регіоні'!$B1811=Лист2!$C$1,'Залишки в регіоні'!$L1811,0)</f>
        <v>0</v>
      </c>
      <c r="D1811" s="1">
        <f>IF('Залишки в регіоні'!$B1811=Лист2!$D$1,'Залишки в регіоні'!$L1811,0)</f>
        <v>0</v>
      </c>
      <c r="E1811" s="1">
        <f>IF('Залишки в регіоні'!$B1811=Лист2!$E$1,'Залишки в регіоні'!$L1811,0)</f>
        <v>0</v>
      </c>
      <c r="F1811" s="1">
        <f>IF('Залишки в регіоні'!$B1811=Лист2!$F$1,'Залишки в регіоні'!$L1811,0)</f>
        <v>0</v>
      </c>
      <c r="G1811" s="1">
        <f>IF('Залишки в регіоні'!$B1811=Лист2!$G$1,'Залишки в регіоні'!$L1811,0)</f>
        <v>0</v>
      </c>
      <c r="H1811" s="1">
        <f>IF('Залишки в регіоні'!$B1811=Лист2!$H$1,'Залишки в регіоні'!$L1811,0)</f>
        <v>0</v>
      </c>
      <c r="I1811" s="1">
        <f>IF('Залишки в регіоні'!$B1811=Лист2!$I$1,'Залишки в регіоні'!$L1811,0)</f>
        <v>0</v>
      </c>
      <c r="J1811" s="1">
        <f>IF('Залишки в регіоні'!$B1811=Лист2!$J$1,'Залишки в регіоні'!$L1811,0)</f>
        <v>0</v>
      </c>
      <c r="K1811" s="1">
        <f>IF('[1]Залишки в регіоні'!$B1811=[1]Лист2!$K$1,'[1]Залишки в регіоні'!$L1811,0)</f>
        <v>0</v>
      </c>
      <c r="L1811" s="1">
        <f>IF('[1]Залишки в регіоні'!$B1811=[1]Лист2!$L$1,'[1]Залишки в регіоні'!$L1811,0)</f>
        <v>0</v>
      </c>
    </row>
    <row r="1812" spans="1:12" x14ac:dyDescent="0.2">
      <c r="A1812" s="1">
        <f>IF('Залишки в регіоні'!$B1812=Лист2!$A$1,'Залишки в регіоні'!$L1812,0)</f>
        <v>0</v>
      </c>
      <c r="B1812" s="1">
        <f>IF('Залишки в регіоні'!$B1812=Лист2!$B$1,'Залишки в регіоні'!$L1812,0)</f>
        <v>0</v>
      </c>
      <c r="C1812" s="1">
        <f>IF('Залишки в регіоні'!$B1812=Лист2!$C$1,'Залишки в регіоні'!$L1812,0)</f>
        <v>0</v>
      </c>
      <c r="D1812" s="1">
        <f>IF('Залишки в регіоні'!$B1812=Лист2!$D$1,'Залишки в регіоні'!$L1812,0)</f>
        <v>0</v>
      </c>
      <c r="E1812" s="1">
        <f>IF('Залишки в регіоні'!$B1812=Лист2!$E$1,'Залишки в регіоні'!$L1812,0)</f>
        <v>0</v>
      </c>
      <c r="F1812" s="1">
        <f>IF('Залишки в регіоні'!$B1812=Лист2!$F$1,'Залишки в регіоні'!$L1812,0)</f>
        <v>0</v>
      </c>
      <c r="G1812" s="1">
        <f>IF('Залишки в регіоні'!$B1812=Лист2!$G$1,'Залишки в регіоні'!$L1812,0)</f>
        <v>0</v>
      </c>
      <c r="H1812" s="1">
        <f>IF('Залишки в регіоні'!$B1812=Лист2!$H$1,'Залишки в регіоні'!$L1812,0)</f>
        <v>0</v>
      </c>
      <c r="I1812" s="1">
        <f>IF('Залишки в регіоні'!$B1812=Лист2!$I$1,'Залишки в регіоні'!$L1812,0)</f>
        <v>0</v>
      </c>
      <c r="J1812" s="1">
        <f>IF('Залишки в регіоні'!$B1812=Лист2!$J$1,'Залишки в регіоні'!$L1812,0)</f>
        <v>0</v>
      </c>
      <c r="K1812" s="1">
        <f>IF('[1]Залишки в регіоні'!$B1812=[1]Лист2!$K$1,'[1]Залишки в регіоні'!$L1812,0)</f>
        <v>0</v>
      </c>
      <c r="L1812" s="1">
        <f>IF('[1]Залишки в регіоні'!$B1812=[1]Лист2!$L$1,'[1]Залишки в регіоні'!$L1812,0)</f>
        <v>0</v>
      </c>
    </row>
    <row r="1813" spans="1:12" x14ac:dyDescent="0.2">
      <c r="A1813" s="1">
        <f>IF('Залишки в регіоні'!$B1813=Лист2!$A$1,'Залишки в регіоні'!$L1813,0)</f>
        <v>0</v>
      </c>
      <c r="B1813" s="1">
        <f>IF('Залишки в регіоні'!$B1813=Лист2!$B$1,'Залишки в регіоні'!$L1813,0)</f>
        <v>0</v>
      </c>
      <c r="C1813" s="1">
        <f>IF('Залишки в регіоні'!$B1813=Лист2!$C$1,'Залишки в регіоні'!$L1813,0)</f>
        <v>0</v>
      </c>
      <c r="D1813" s="1">
        <f>IF('Залишки в регіоні'!$B1813=Лист2!$D$1,'Залишки в регіоні'!$L1813,0)</f>
        <v>0</v>
      </c>
      <c r="E1813" s="1">
        <f>IF('Залишки в регіоні'!$B1813=Лист2!$E$1,'Залишки в регіоні'!$L1813,0)</f>
        <v>0</v>
      </c>
      <c r="F1813" s="1">
        <f>IF('Залишки в регіоні'!$B1813=Лист2!$F$1,'Залишки в регіоні'!$L1813,0)</f>
        <v>0</v>
      </c>
      <c r="G1813" s="1">
        <f>IF('Залишки в регіоні'!$B1813=Лист2!$G$1,'Залишки в регіоні'!$L1813,0)</f>
        <v>0</v>
      </c>
      <c r="H1813" s="1">
        <f>IF('Залишки в регіоні'!$B1813=Лист2!$H$1,'Залишки в регіоні'!$L1813,0)</f>
        <v>0</v>
      </c>
      <c r="I1813" s="1">
        <f>IF('Залишки в регіоні'!$B1813=Лист2!$I$1,'Залишки в регіоні'!$L1813,0)</f>
        <v>0</v>
      </c>
      <c r="J1813" s="1">
        <f>IF('Залишки в регіоні'!$B1813=Лист2!$J$1,'Залишки в регіоні'!$L1813,0)</f>
        <v>0</v>
      </c>
      <c r="K1813" s="1">
        <f>IF('[1]Залишки в регіоні'!$B1813=[1]Лист2!$K$1,'[1]Залишки в регіоні'!$L1813,0)</f>
        <v>0</v>
      </c>
      <c r="L1813" s="1">
        <f>IF('[1]Залишки в регіоні'!$B1813=[1]Лист2!$L$1,'[1]Залишки в регіоні'!$L1813,0)</f>
        <v>0</v>
      </c>
    </row>
    <row r="1814" spans="1:12" x14ac:dyDescent="0.2">
      <c r="A1814" s="1">
        <f>IF('Залишки в регіоні'!$B1814=Лист2!$A$1,'Залишки в регіоні'!$L1814,0)</f>
        <v>0</v>
      </c>
      <c r="B1814" s="1">
        <f>IF('Залишки в регіоні'!$B1814=Лист2!$B$1,'Залишки в регіоні'!$L1814,0)</f>
        <v>0</v>
      </c>
      <c r="C1814" s="1">
        <f>IF('Залишки в регіоні'!$B1814=Лист2!$C$1,'Залишки в регіоні'!$L1814,0)</f>
        <v>0</v>
      </c>
      <c r="D1814" s="1">
        <f>IF('Залишки в регіоні'!$B1814=Лист2!$D$1,'Залишки в регіоні'!$L1814,0)</f>
        <v>0</v>
      </c>
      <c r="E1814" s="1">
        <f>IF('Залишки в регіоні'!$B1814=Лист2!$E$1,'Залишки в регіоні'!$L1814,0)</f>
        <v>0</v>
      </c>
      <c r="F1814" s="1">
        <f>IF('Залишки в регіоні'!$B1814=Лист2!$F$1,'Залишки в регіоні'!$L1814,0)</f>
        <v>0</v>
      </c>
      <c r="G1814" s="1">
        <f>IF('Залишки в регіоні'!$B1814=Лист2!$G$1,'Залишки в регіоні'!$L1814,0)</f>
        <v>0</v>
      </c>
      <c r="H1814" s="1">
        <f>IF('Залишки в регіоні'!$B1814=Лист2!$H$1,'Залишки в регіоні'!$L1814,0)</f>
        <v>0</v>
      </c>
      <c r="I1814" s="1">
        <f>IF('Залишки в регіоні'!$B1814=Лист2!$I$1,'Залишки в регіоні'!$L1814,0)</f>
        <v>0</v>
      </c>
      <c r="J1814" s="1">
        <f>IF('Залишки в регіоні'!$B1814=Лист2!$J$1,'Залишки в регіоні'!$L1814,0)</f>
        <v>0</v>
      </c>
      <c r="K1814" s="1">
        <f>IF('[1]Залишки в регіоні'!$B1814=[1]Лист2!$K$1,'[1]Залишки в регіоні'!$L1814,0)</f>
        <v>0</v>
      </c>
      <c r="L1814" s="1">
        <f>IF('[1]Залишки в регіоні'!$B1814=[1]Лист2!$L$1,'[1]Залишки в регіоні'!$L1814,0)</f>
        <v>0</v>
      </c>
    </row>
    <row r="1815" spans="1:12" x14ac:dyDescent="0.2">
      <c r="A1815" s="1">
        <f>IF('Залишки в регіоні'!$B1815=Лист2!$A$1,'Залишки в регіоні'!$L1815,0)</f>
        <v>0</v>
      </c>
      <c r="B1815" s="1">
        <f>IF('Залишки в регіоні'!$B1815=Лист2!$B$1,'Залишки в регіоні'!$L1815,0)</f>
        <v>0</v>
      </c>
      <c r="C1815" s="1">
        <f>IF('Залишки в регіоні'!$B1815=Лист2!$C$1,'Залишки в регіоні'!$L1815,0)</f>
        <v>0</v>
      </c>
      <c r="D1815" s="1">
        <f>IF('Залишки в регіоні'!$B1815=Лист2!$D$1,'Залишки в регіоні'!$L1815,0)</f>
        <v>0</v>
      </c>
      <c r="E1815" s="1">
        <f>IF('Залишки в регіоні'!$B1815=Лист2!$E$1,'Залишки в регіоні'!$L1815,0)</f>
        <v>0</v>
      </c>
      <c r="F1815" s="1">
        <f>IF('Залишки в регіоні'!$B1815=Лист2!$F$1,'Залишки в регіоні'!$L1815,0)</f>
        <v>0</v>
      </c>
      <c r="G1815" s="1">
        <f>IF('Залишки в регіоні'!$B1815=Лист2!$G$1,'Залишки в регіоні'!$L1815,0)</f>
        <v>0</v>
      </c>
      <c r="H1815" s="1">
        <f>IF('Залишки в регіоні'!$B1815=Лист2!$H$1,'Залишки в регіоні'!$L1815,0)</f>
        <v>0</v>
      </c>
      <c r="I1815" s="1">
        <f>IF('Залишки в регіоні'!$B1815=Лист2!$I$1,'Залишки в регіоні'!$L1815,0)</f>
        <v>0</v>
      </c>
      <c r="J1815" s="1">
        <f>IF('Залишки в регіоні'!$B1815=Лист2!$J$1,'Залишки в регіоні'!$L1815,0)</f>
        <v>0</v>
      </c>
      <c r="K1815" s="1">
        <f>IF('[1]Залишки в регіоні'!$B1815=[1]Лист2!$K$1,'[1]Залишки в регіоні'!$L1815,0)</f>
        <v>0</v>
      </c>
      <c r="L1815" s="1">
        <f>IF('[1]Залишки в регіоні'!$B1815=[1]Лист2!$L$1,'[1]Залишки в регіоні'!$L1815,0)</f>
        <v>0</v>
      </c>
    </row>
    <row r="1816" spans="1:12" x14ac:dyDescent="0.2">
      <c r="A1816" s="1">
        <f>IF('Залишки в регіоні'!$B1816=Лист2!$A$1,'Залишки в регіоні'!$L1816,0)</f>
        <v>0</v>
      </c>
      <c r="B1816" s="1">
        <f>IF('Залишки в регіоні'!$B1816=Лист2!$B$1,'Залишки в регіоні'!$L1816,0)</f>
        <v>0</v>
      </c>
      <c r="C1816" s="1">
        <f>IF('Залишки в регіоні'!$B1816=Лист2!$C$1,'Залишки в регіоні'!$L1816,0)</f>
        <v>0</v>
      </c>
      <c r="D1816" s="1">
        <f>IF('Залишки в регіоні'!$B1816=Лист2!$D$1,'Залишки в регіоні'!$L1816,0)</f>
        <v>0</v>
      </c>
      <c r="E1816" s="1">
        <f>IF('Залишки в регіоні'!$B1816=Лист2!$E$1,'Залишки в регіоні'!$L1816,0)</f>
        <v>0</v>
      </c>
      <c r="F1816" s="1">
        <f>IF('Залишки в регіоні'!$B1816=Лист2!$F$1,'Залишки в регіоні'!$L1816,0)</f>
        <v>0</v>
      </c>
      <c r="G1816" s="1">
        <f>IF('Залишки в регіоні'!$B1816=Лист2!$G$1,'Залишки в регіоні'!$L1816,0)</f>
        <v>0</v>
      </c>
      <c r="H1816" s="1">
        <f>IF('Залишки в регіоні'!$B1816=Лист2!$H$1,'Залишки в регіоні'!$L1816,0)</f>
        <v>0</v>
      </c>
      <c r="I1816" s="1">
        <f>IF('Залишки в регіоні'!$B1816=Лист2!$I$1,'Залишки в регіоні'!$L1816,0)</f>
        <v>0</v>
      </c>
      <c r="J1816" s="1">
        <f>IF('Залишки в регіоні'!$B1816=Лист2!$J$1,'Залишки в регіоні'!$L1816,0)</f>
        <v>0</v>
      </c>
      <c r="K1816" s="1">
        <f>IF('[1]Залишки в регіоні'!$B1816=[1]Лист2!$K$1,'[1]Залишки в регіоні'!$L1816,0)</f>
        <v>0</v>
      </c>
      <c r="L1816" s="1">
        <f>IF('[1]Залишки в регіоні'!$B1816=[1]Лист2!$L$1,'[1]Залишки в регіоні'!$L1816,0)</f>
        <v>0</v>
      </c>
    </row>
    <row r="1817" spans="1:12" x14ac:dyDescent="0.2">
      <c r="A1817" s="1">
        <f>IF('Залишки в регіоні'!$B1817=Лист2!$A$1,'Залишки в регіоні'!$L1817,0)</f>
        <v>0</v>
      </c>
      <c r="B1817" s="1">
        <f>IF('Залишки в регіоні'!$B1817=Лист2!$B$1,'Залишки в регіоні'!$L1817,0)</f>
        <v>0</v>
      </c>
      <c r="C1817" s="1">
        <f>IF('Залишки в регіоні'!$B1817=Лист2!$C$1,'Залишки в регіоні'!$L1817,0)</f>
        <v>0</v>
      </c>
      <c r="D1817" s="1">
        <f>IF('Залишки в регіоні'!$B1817=Лист2!$D$1,'Залишки в регіоні'!$L1817,0)</f>
        <v>0</v>
      </c>
      <c r="E1817" s="1">
        <f>IF('Залишки в регіоні'!$B1817=Лист2!$E$1,'Залишки в регіоні'!$L1817,0)</f>
        <v>0</v>
      </c>
      <c r="F1817" s="1">
        <f>IF('Залишки в регіоні'!$B1817=Лист2!$F$1,'Залишки в регіоні'!$L1817,0)</f>
        <v>0</v>
      </c>
      <c r="G1817" s="1">
        <f>IF('Залишки в регіоні'!$B1817=Лист2!$G$1,'Залишки в регіоні'!$L1817,0)</f>
        <v>0</v>
      </c>
      <c r="H1817" s="1">
        <f>IF('Залишки в регіоні'!$B1817=Лист2!$H$1,'Залишки в регіоні'!$L1817,0)</f>
        <v>0</v>
      </c>
      <c r="I1817" s="1">
        <f>IF('Залишки в регіоні'!$B1817=Лист2!$I$1,'Залишки в регіоні'!$L1817,0)</f>
        <v>0</v>
      </c>
      <c r="J1817" s="1">
        <f>IF('Залишки в регіоні'!$B1817=Лист2!$J$1,'Залишки в регіоні'!$L1817,0)</f>
        <v>0</v>
      </c>
      <c r="K1817" s="1">
        <f>IF('[1]Залишки в регіоні'!$B1817=[1]Лист2!$K$1,'[1]Залишки в регіоні'!$L1817,0)</f>
        <v>0</v>
      </c>
      <c r="L1817" s="1">
        <f>IF('[1]Залишки в регіоні'!$B1817=[1]Лист2!$L$1,'[1]Залишки в регіоні'!$L1817,0)</f>
        <v>0</v>
      </c>
    </row>
    <row r="1818" spans="1:12" x14ac:dyDescent="0.2">
      <c r="A1818" s="1">
        <f>IF('Залишки в регіоні'!$B1818=Лист2!$A$1,'Залишки в регіоні'!$L1818,0)</f>
        <v>0</v>
      </c>
      <c r="B1818" s="1">
        <f>IF('Залишки в регіоні'!$B1818=Лист2!$B$1,'Залишки в регіоні'!$L1818,0)</f>
        <v>0</v>
      </c>
      <c r="C1818" s="1">
        <f>IF('Залишки в регіоні'!$B1818=Лист2!$C$1,'Залишки в регіоні'!$L1818,0)</f>
        <v>0</v>
      </c>
      <c r="D1818" s="1">
        <f>IF('Залишки в регіоні'!$B1818=Лист2!$D$1,'Залишки в регіоні'!$L1818,0)</f>
        <v>0</v>
      </c>
      <c r="E1818" s="1">
        <f>IF('Залишки в регіоні'!$B1818=Лист2!$E$1,'Залишки в регіоні'!$L1818,0)</f>
        <v>0</v>
      </c>
      <c r="F1818" s="1">
        <f>IF('Залишки в регіоні'!$B1818=Лист2!$F$1,'Залишки в регіоні'!$L1818,0)</f>
        <v>0</v>
      </c>
      <c r="G1818" s="1">
        <f>IF('Залишки в регіоні'!$B1818=Лист2!$G$1,'Залишки в регіоні'!$L1818,0)</f>
        <v>0</v>
      </c>
      <c r="H1818" s="1">
        <f>IF('Залишки в регіоні'!$B1818=Лист2!$H$1,'Залишки в регіоні'!$L1818,0)</f>
        <v>0</v>
      </c>
      <c r="I1818" s="1">
        <f>IF('Залишки в регіоні'!$B1818=Лист2!$I$1,'Залишки в регіоні'!$L1818,0)</f>
        <v>0</v>
      </c>
      <c r="J1818" s="1">
        <f>IF('Залишки в регіоні'!$B1818=Лист2!$J$1,'Залишки в регіоні'!$L1818,0)</f>
        <v>0</v>
      </c>
      <c r="K1818" s="1">
        <f>IF('[1]Залишки в регіоні'!$B1818=[1]Лист2!$K$1,'[1]Залишки в регіоні'!$L1818,0)</f>
        <v>0</v>
      </c>
      <c r="L1818" s="1">
        <f>IF('[1]Залишки в регіоні'!$B1818=[1]Лист2!$L$1,'[1]Залишки в регіоні'!$L1818,0)</f>
        <v>0</v>
      </c>
    </row>
    <row r="1819" spans="1:12" x14ac:dyDescent="0.2">
      <c r="A1819" s="1">
        <f>IF('Залишки в регіоні'!$B1819=Лист2!$A$1,'Залишки в регіоні'!$L1819,0)</f>
        <v>0</v>
      </c>
      <c r="B1819" s="1">
        <f>IF('Залишки в регіоні'!$B1819=Лист2!$B$1,'Залишки в регіоні'!$L1819,0)</f>
        <v>0</v>
      </c>
      <c r="C1819" s="1">
        <f>IF('Залишки в регіоні'!$B1819=Лист2!$C$1,'Залишки в регіоні'!$L1819,0)</f>
        <v>0</v>
      </c>
      <c r="D1819" s="1">
        <f>IF('Залишки в регіоні'!$B1819=Лист2!$D$1,'Залишки в регіоні'!$L1819,0)</f>
        <v>0</v>
      </c>
      <c r="E1819" s="1">
        <f>IF('Залишки в регіоні'!$B1819=Лист2!$E$1,'Залишки в регіоні'!$L1819,0)</f>
        <v>0</v>
      </c>
      <c r="F1819" s="1">
        <f>IF('Залишки в регіоні'!$B1819=Лист2!$F$1,'Залишки в регіоні'!$L1819,0)</f>
        <v>0</v>
      </c>
      <c r="G1819" s="1">
        <f>IF('Залишки в регіоні'!$B1819=Лист2!$G$1,'Залишки в регіоні'!$L1819,0)</f>
        <v>0</v>
      </c>
      <c r="H1819" s="1">
        <f>IF('Залишки в регіоні'!$B1819=Лист2!$H$1,'Залишки в регіоні'!$L1819,0)</f>
        <v>0</v>
      </c>
      <c r="I1819" s="1">
        <f>IF('Залишки в регіоні'!$B1819=Лист2!$I$1,'Залишки в регіоні'!$L1819,0)</f>
        <v>0</v>
      </c>
      <c r="J1819" s="1">
        <f>IF('Залишки в регіоні'!$B1819=Лист2!$J$1,'Залишки в регіоні'!$L1819,0)</f>
        <v>0</v>
      </c>
      <c r="K1819" s="1">
        <f>IF('[1]Залишки в регіоні'!$B1819=[1]Лист2!$K$1,'[1]Залишки в регіоні'!$L1819,0)</f>
        <v>0</v>
      </c>
      <c r="L1819" s="1">
        <f>IF('[1]Залишки в регіоні'!$B1819=[1]Лист2!$L$1,'[1]Залишки в регіоні'!$L1819,0)</f>
        <v>0</v>
      </c>
    </row>
    <row r="1820" spans="1:12" x14ac:dyDescent="0.2">
      <c r="A1820" s="1">
        <f>IF('Залишки в регіоні'!$B1820=Лист2!$A$1,'Залишки в регіоні'!$L1820,0)</f>
        <v>0</v>
      </c>
      <c r="B1820" s="1">
        <f>IF('Залишки в регіоні'!$B1820=Лист2!$B$1,'Залишки в регіоні'!$L1820,0)</f>
        <v>0</v>
      </c>
      <c r="C1820" s="1">
        <f>IF('Залишки в регіоні'!$B1820=Лист2!$C$1,'Залишки в регіоні'!$L1820,0)</f>
        <v>0</v>
      </c>
      <c r="D1820" s="1">
        <f>IF('Залишки в регіоні'!$B1820=Лист2!$D$1,'Залишки в регіоні'!$L1820,0)</f>
        <v>0</v>
      </c>
      <c r="E1820" s="1">
        <f>IF('Залишки в регіоні'!$B1820=Лист2!$E$1,'Залишки в регіоні'!$L1820,0)</f>
        <v>0</v>
      </c>
      <c r="F1820" s="1">
        <f>IF('Залишки в регіоні'!$B1820=Лист2!$F$1,'Залишки в регіоні'!$L1820,0)</f>
        <v>0</v>
      </c>
      <c r="G1820" s="1">
        <f>IF('Залишки в регіоні'!$B1820=Лист2!$G$1,'Залишки в регіоні'!$L1820,0)</f>
        <v>0</v>
      </c>
      <c r="H1820" s="1">
        <f>IF('Залишки в регіоні'!$B1820=Лист2!$H$1,'Залишки в регіоні'!$L1820,0)</f>
        <v>0</v>
      </c>
      <c r="I1820" s="1">
        <f>IF('Залишки в регіоні'!$B1820=Лист2!$I$1,'Залишки в регіоні'!$L1820,0)</f>
        <v>0</v>
      </c>
      <c r="J1820" s="1">
        <f>IF('Залишки в регіоні'!$B1820=Лист2!$J$1,'Залишки в регіоні'!$L1820,0)</f>
        <v>0</v>
      </c>
      <c r="K1820" s="1">
        <f>IF('[1]Залишки в регіоні'!$B1820=[1]Лист2!$K$1,'[1]Залишки в регіоні'!$L1820,0)</f>
        <v>0</v>
      </c>
      <c r="L1820" s="1">
        <f>IF('[1]Залишки в регіоні'!$B1820=[1]Лист2!$L$1,'[1]Залишки в регіоні'!$L1820,0)</f>
        <v>0</v>
      </c>
    </row>
    <row r="1821" spans="1:12" x14ac:dyDescent="0.2">
      <c r="A1821" s="1">
        <f>IF('Залишки в регіоні'!$B1821=Лист2!$A$1,'Залишки в регіоні'!$L1821,0)</f>
        <v>0</v>
      </c>
      <c r="B1821" s="1">
        <f>IF('Залишки в регіоні'!$B1821=Лист2!$B$1,'Залишки в регіоні'!$L1821,0)</f>
        <v>0</v>
      </c>
      <c r="C1821" s="1">
        <f>IF('Залишки в регіоні'!$B1821=Лист2!$C$1,'Залишки в регіоні'!$L1821,0)</f>
        <v>0</v>
      </c>
      <c r="D1821" s="1">
        <f>IF('Залишки в регіоні'!$B1821=Лист2!$D$1,'Залишки в регіоні'!$L1821,0)</f>
        <v>0</v>
      </c>
      <c r="E1821" s="1">
        <f>IF('Залишки в регіоні'!$B1821=Лист2!$E$1,'Залишки в регіоні'!$L1821,0)</f>
        <v>0</v>
      </c>
      <c r="F1821" s="1">
        <f>IF('Залишки в регіоні'!$B1821=Лист2!$F$1,'Залишки в регіоні'!$L1821,0)</f>
        <v>0</v>
      </c>
      <c r="G1821" s="1">
        <f>IF('Залишки в регіоні'!$B1821=Лист2!$G$1,'Залишки в регіоні'!$L1821,0)</f>
        <v>0</v>
      </c>
      <c r="H1821" s="1">
        <f>IF('Залишки в регіоні'!$B1821=Лист2!$H$1,'Залишки в регіоні'!$L1821,0)</f>
        <v>0</v>
      </c>
      <c r="I1821" s="1">
        <f>IF('Залишки в регіоні'!$B1821=Лист2!$I$1,'Залишки в регіоні'!$L1821,0)</f>
        <v>0</v>
      </c>
      <c r="J1821" s="1">
        <f>IF('Залишки в регіоні'!$B1821=Лист2!$J$1,'Залишки в регіоні'!$L1821,0)</f>
        <v>0</v>
      </c>
      <c r="K1821" s="1">
        <f>IF('[1]Залишки в регіоні'!$B1821=[1]Лист2!$K$1,'[1]Залишки в регіоні'!$L1821,0)</f>
        <v>0</v>
      </c>
      <c r="L1821" s="1">
        <f>IF('[1]Залишки в регіоні'!$B1821=[1]Лист2!$L$1,'[1]Залишки в регіоні'!$L1821,0)</f>
        <v>0</v>
      </c>
    </row>
    <row r="1822" spans="1:12" x14ac:dyDescent="0.2">
      <c r="A1822" s="1">
        <f>IF('Залишки в регіоні'!$B1822=Лист2!$A$1,'Залишки в регіоні'!$L1822,0)</f>
        <v>0</v>
      </c>
      <c r="B1822" s="1">
        <f>IF('Залишки в регіоні'!$B1822=Лист2!$B$1,'Залишки в регіоні'!$L1822,0)</f>
        <v>0</v>
      </c>
      <c r="C1822" s="1">
        <f>IF('Залишки в регіоні'!$B1822=Лист2!$C$1,'Залишки в регіоні'!$L1822,0)</f>
        <v>0</v>
      </c>
      <c r="D1822" s="1">
        <f>IF('Залишки в регіоні'!$B1822=Лист2!$D$1,'Залишки в регіоні'!$L1822,0)</f>
        <v>0</v>
      </c>
      <c r="E1822" s="1">
        <f>IF('Залишки в регіоні'!$B1822=Лист2!$E$1,'Залишки в регіоні'!$L1822,0)</f>
        <v>0</v>
      </c>
      <c r="F1822" s="1">
        <f>IF('Залишки в регіоні'!$B1822=Лист2!$F$1,'Залишки в регіоні'!$L1822,0)</f>
        <v>0</v>
      </c>
      <c r="G1822" s="1">
        <f>IF('Залишки в регіоні'!$B1822=Лист2!$G$1,'Залишки в регіоні'!$L1822,0)</f>
        <v>0</v>
      </c>
      <c r="H1822" s="1">
        <f>IF('Залишки в регіоні'!$B1822=Лист2!$H$1,'Залишки в регіоні'!$L1822,0)</f>
        <v>0</v>
      </c>
      <c r="I1822" s="1">
        <f>IF('Залишки в регіоні'!$B1822=Лист2!$I$1,'Залишки в регіоні'!$L1822,0)</f>
        <v>0</v>
      </c>
      <c r="J1822" s="1">
        <f>IF('Залишки в регіоні'!$B1822=Лист2!$J$1,'Залишки в регіоні'!$L1822,0)</f>
        <v>0</v>
      </c>
      <c r="K1822" s="1">
        <f>IF('[1]Залишки в регіоні'!$B1822=[1]Лист2!$K$1,'[1]Залишки в регіоні'!$L1822,0)</f>
        <v>0</v>
      </c>
      <c r="L1822" s="1">
        <f>IF('[1]Залишки в регіоні'!$B1822=[1]Лист2!$L$1,'[1]Залишки в регіоні'!$L1822,0)</f>
        <v>0</v>
      </c>
    </row>
    <row r="1823" spans="1:12" x14ac:dyDescent="0.2">
      <c r="A1823" s="1">
        <f>IF('Залишки в регіоні'!$B1823=Лист2!$A$1,'Залишки в регіоні'!$L1823,0)</f>
        <v>0</v>
      </c>
      <c r="B1823" s="1">
        <f>IF('Залишки в регіоні'!$B1823=Лист2!$B$1,'Залишки в регіоні'!$L1823,0)</f>
        <v>0</v>
      </c>
      <c r="C1823" s="1">
        <f>IF('Залишки в регіоні'!$B1823=Лист2!$C$1,'Залишки в регіоні'!$L1823,0)</f>
        <v>0</v>
      </c>
      <c r="D1823" s="1">
        <f>IF('Залишки в регіоні'!$B1823=Лист2!$D$1,'Залишки в регіоні'!$L1823,0)</f>
        <v>0</v>
      </c>
      <c r="E1823" s="1">
        <f>IF('Залишки в регіоні'!$B1823=Лист2!$E$1,'Залишки в регіоні'!$L1823,0)</f>
        <v>0</v>
      </c>
      <c r="F1823" s="1">
        <f>IF('Залишки в регіоні'!$B1823=Лист2!$F$1,'Залишки в регіоні'!$L1823,0)</f>
        <v>0</v>
      </c>
      <c r="G1823" s="1">
        <f>IF('Залишки в регіоні'!$B1823=Лист2!$G$1,'Залишки в регіоні'!$L1823,0)</f>
        <v>0</v>
      </c>
      <c r="H1823" s="1">
        <f>IF('Залишки в регіоні'!$B1823=Лист2!$H$1,'Залишки в регіоні'!$L1823,0)</f>
        <v>0</v>
      </c>
      <c r="I1823" s="1">
        <f>IF('Залишки в регіоні'!$B1823=Лист2!$I$1,'Залишки в регіоні'!$L1823,0)</f>
        <v>0</v>
      </c>
      <c r="J1823" s="1">
        <f>IF('Залишки в регіоні'!$B1823=Лист2!$J$1,'Залишки в регіоні'!$L1823,0)</f>
        <v>0</v>
      </c>
      <c r="K1823" s="1">
        <f>IF('[1]Залишки в регіоні'!$B1823=[1]Лист2!$K$1,'[1]Залишки в регіоні'!$L1823,0)</f>
        <v>0</v>
      </c>
      <c r="L1823" s="1">
        <f>IF('[1]Залишки в регіоні'!$B1823=[1]Лист2!$L$1,'[1]Залишки в регіоні'!$L1823,0)</f>
        <v>0</v>
      </c>
    </row>
    <row r="1824" spans="1:12" x14ac:dyDescent="0.2">
      <c r="A1824" s="1">
        <f>IF('Залишки в регіоні'!$B1824=Лист2!$A$1,'Залишки в регіоні'!$L1824,0)</f>
        <v>0</v>
      </c>
      <c r="B1824" s="1">
        <f>IF('Залишки в регіоні'!$B1824=Лист2!$B$1,'Залишки в регіоні'!$L1824,0)</f>
        <v>0</v>
      </c>
      <c r="C1824" s="1">
        <f>IF('Залишки в регіоні'!$B1824=Лист2!$C$1,'Залишки в регіоні'!$L1824,0)</f>
        <v>0</v>
      </c>
      <c r="D1824" s="1">
        <f>IF('Залишки в регіоні'!$B1824=Лист2!$D$1,'Залишки в регіоні'!$L1824,0)</f>
        <v>0</v>
      </c>
      <c r="E1824" s="1">
        <f>IF('Залишки в регіоні'!$B1824=Лист2!$E$1,'Залишки в регіоні'!$L1824,0)</f>
        <v>0</v>
      </c>
      <c r="F1824" s="1">
        <f>IF('Залишки в регіоні'!$B1824=Лист2!$F$1,'Залишки в регіоні'!$L1824,0)</f>
        <v>0</v>
      </c>
      <c r="G1824" s="1">
        <f>IF('Залишки в регіоні'!$B1824=Лист2!$G$1,'Залишки в регіоні'!$L1824,0)</f>
        <v>0</v>
      </c>
      <c r="H1824" s="1">
        <f>IF('Залишки в регіоні'!$B1824=Лист2!$H$1,'Залишки в регіоні'!$L1824,0)</f>
        <v>0</v>
      </c>
      <c r="I1824" s="1">
        <f>IF('Залишки в регіоні'!$B1824=Лист2!$I$1,'Залишки в регіоні'!$L1824,0)</f>
        <v>0</v>
      </c>
      <c r="J1824" s="1">
        <f>IF('Залишки в регіоні'!$B1824=Лист2!$J$1,'Залишки в регіоні'!$L1824,0)</f>
        <v>0</v>
      </c>
      <c r="K1824" s="1">
        <f>IF('[1]Залишки в регіоні'!$B1824=[1]Лист2!$K$1,'[1]Залишки в регіоні'!$L1824,0)</f>
        <v>0</v>
      </c>
      <c r="L1824" s="1">
        <f>IF('[1]Залишки в регіоні'!$B1824=[1]Лист2!$L$1,'[1]Залишки в регіоні'!$L1824,0)</f>
        <v>0</v>
      </c>
    </row>
    <row r="1825" spans="1:12" x14ac:dyDescent="0.2">
      <c r="A1825" s="1">
        <f>IF('Залишки в регіоні'!$B1825=Лист2!$A$1,'Залишки в регіоні'!$L1825,0)</f>
        <v>0</v>
      </c>
      <c r="B1825" s="1">
        <f>IF('Залишки в регіоні'!$B1825=Лист2!$B$1,'Залишки в регіоні'!$L1825,0)</f>
        <v>0</v>
      </c>
      <c r="C1825" s="1">
        <f>IF('Залишки в регіоні'!$B1825=Лист2!$C$1,'Залишки в регіоні'!$L1825,0)</f>
        <v>0</v>
      </c>
      <c r="D1825" s="1">
        <f>IF('Залишки в регіоні'!$B1825=Лист2!$D$1,'Залишки в регіоні'!$L1825,0)</f>
        <v>0</v>
      </c>
      <c r="E1825" s="1">
        <f>IF('Залишки в регіоні'!$B1825=Лист2!$E$1,'Залишки в регіоні'!$L1825,0)</f>
        <v>0</v>
      </c>
      <c r="F1825" s="1">
        <f>IF('Залишки в регіоні'!$B1825=Лист2!$F$1,'Залишки в регіоні'!$L1825,0)</f>
        <v>0</v>
      </c>
      <c r="G1825" s="1">
        <f>IF('Залишки в регіоні'!$B1825=Лист2!$G$1,'Залишки в регіоні'!$L1825,0)</f>
        <v>0</v>
      </c>
      <c r="H1825" s="1">
        <f>IF('Залишки в регіоні'!$B1825=Лист2!$H$1,'Залишки в регіоні'!$L1825,0)</f>
        <v>0</v>
      </c>
      <c r="I1825" s="1">
        <f>IF('Залишки в регіоні'!$B1825=Лист2!$I$1,'Залишки в регіоні'!$L1825,0)</f>
        <v>0</v>
      </c>
      <c r="J1825" s="1">
        <f>IF('Залишки в регіоні'!$B1825=Лист2!$J$1,'Залишки в регіоні'!$L1825,0)</f>
        <v>0</v>
      </c>
      <c r="K1825" s="1">
        <f>IF('[1]Залишки в регіоні'!$B1825=[1]Лист2!$K$1,'[1]Залишки в регіоні'!$L1825,0)</f>
        <v>0</v>
      </c>
      <c r="L1825" s="1">
        <f>IF('[1]Залишки в регіоні'!$B1825=[1]Лист2!$L$1,'[1]Залишки в регіоні'!$L1825,0)</f>
        <v>0</v>
      </c>
    </row>
    <row r="1826" spans="1:12" x14ac:dyDescent="0.2">
      <c r="A1826" s="1">
        <f>IF('Залишки в регіоні'!$B1826=Лист2!$A$1,'Залишки в регіоні'!$L1826,0)</f>
        <v>0</v>
      </c>
      <c r="B1826" s="1">
        <f>IF('Залишки в регіоні'!$B1826=Лист2!$B$1,'Залишки в регіоні'!$L1826,0)</f>
        <v>0</v>
      </c>
      <c r="C1826" s="1">
        <f>IF('Залишки в регіоні'!$B1826=Лист2!$C$1,'Залишки в регіоні'!$L1826,0)</f>
        <v>0</v>
      </c>
      <c r="D1826" s="1">
        <f>IF('Залишки в регіоні'!$B1826=Лист2!$D$1,'Залишки в регіоні'!$L1826,0)</f>
        <v>0</v>
      </c>
      <c r="E1826" s="1">
        <f>IF('Залишки в регіоні'!$B1826=Лист2!$E$1,'Залишки в регіоні'!$L1826,0)</f>
        <v>0</v>
      </c>
      <c r="F1826" s="1">
        <f>IF('Залишки в регіоні'!$B1826=Лист2!$F$1,'Залишки в регіоні'!$L1826,0)</f>
        <v>0</v>
      </c>
      <c r="G1826" s="1">
        <f>IF('Залишки в регіоні'!$B1826=Лист2!$G$1,'Залишки в регіоні'!$L1826,0)</f>
        <v>0</v>
      </c>
      <c r="H1826" s="1">
        <f>IF('Залишки в регіоні'!$B1826=Лист2!$H$1,'Залишки в регіоні'!$L1826,0)</f>
        <v>0</v>
      </c>
      <c r="I1826" s="1">
        <f>IF('Залишки в регіоні'!$B1826=Лист2!$I$1,'Залишки в регіоні'!$L1826,0)</f>
        <v>0</v>
      </c>
      <c r="J1826" s="1">
        <f>IF('Залишки в регіоні'!$B1826=Лист2!$J$1,'Залишки в регіоні'!$L1826,0)</f>
        <v>0</v>
      </c>
      <c r="K1826" s="1">
        <f>IF('[1]Залишки в регіоні'!$B1826=[1]Лист2!$K$1,'[1]Залишки в регіоні'!$L1826,0)</f>
        <v>0</v>
      </c>
      <c r="L1826" s="1">
        <f>IF('[1]Залишки в регіоні'!$B1826=[1]Лист2!$L$1,'[1]Залишки в регіоні'!$L1826,0)</f>
        <v>0</v>
      </c>
    </row>
    <row r="1827" spans="1:12" x14ac:dyDescent="0.2">
      <c r="A1827" s="1">
        <f>IF('Залишки в регіоні'!$B1827=Лист2!$A$1,'Залишки в регіоні'!$L1827,0)</f>
        <v>0</v>
      </c>
      <c r="B1827" s="1">
        <f>IF('Залишки в регіоні'!$B1827=Лист2!$B$1,'Залишки в регіоні'!$L1827,0)</f>
        <v>0</v>
      </c>
      <c r="C1827" s="1">
        <f>IF('Залишки в регіоні'!$B1827=Лист2!$C$1,'Залишки в регіоні'!$L1827,0)</f>
        <v>0</v>
      </c>
      <c r="D1827" s="1">
        <f>IF('Залишки в регіоні'!$B1827=Лист2!$D$1,'Залишки в регіоні'!$L1827,0)</f>
        <v>0</v>
      </c>
      <c r="E1827" s="1">
        <f>IF('Залишки в регіоні'!$B1827=Лист2!$E$1,'Залишки в регіоні'!$L1827,0)</f>
        <v>0</v>
      </c>
      <c r="F1827" s="1">
        <f>IF('Залишки в регіоні'!$B1827=Лист2!$F$1,'Залишки в регіоні'!$L1827,0)</f>
        <v>0</v>
      </c>
      <c r="G1827" s="1">
        <f>IF('Залишки в регіоні'!$B1827=Лист2!$G$1,'Залишки в регіоні'!$L1827,0)</f>
        <v>0</v>
      </c>
      <c r="H1827" s="1">
        <f>IF('Залишки в регіоні'!$B1827=Лист2!$H$1,'Залишки в регіоні'!$L1827,0)</f>
        <v>0</v>
      </c>
      <c r="I1827" s="1">
        <f>IF('Залишки в регіоні'!$B1827=Лист2!$I$1,'Залишки в регіоні'!$L1827,0)</f>
        <v>0</v>
      </c>
      <c r="J1827" s="1">
        <f>IF('Залишки в регіоні'!$B1827=Лист2!$J$1,'Залишки в регіоні'!$L1827,0)</f>
        <v>0</v>
      </c>
      <c r="K1827" s="1">
        <f>IF('[1]Залишки в регіоні'!$B1827=[1]Лист2!$K$1,'[1]Залишки в регіоні'!$L1827,0)</f>
        <v>0</v>
      </c>
      <c r="L1827" s="1">
        <f>IF('[1]Залишки в регіоні'!$B1827=[1]Лист2!$L$1,'[1]Залишки в регіоні'!$L1827,0)</f>
        <v>0</v>
      </c>
    </row>
    <row r="1828" spans="1:12" x14ac:dyDescent="0.2">
      <c r="A1828" s="1">
        <f>IF('Залишки в регіоні'!$B1828=Лист2!$A$1,'Залишки в регіоні'!$L1828,0)</f>
        <v>0</v>
      </c>
      <c r="B1828" s="1">
        <f>IF('Залишки в регіоні'!$B1828=Лист2!$B$1,'Залишки в регіоні'!$L1828,0)</f>
        <v>0</v>
      </c>
      <c r="C1828" s="1">
        <f>IF('Залишки в регіоні'!$B1828=Лист2!$C$1,'Залишки в регіоні'!$L1828,0)</f>
        <v>0</v>
      </c>
      <c r="D1828" s="1">
        <f>IF('Залишки в регіоні'!$B1828=Лист2!$D$1,'Залишки в регіоні'!$L1828,0)</f>
        <v>0</v>
      </c>
      <c r="E1828" s="1">
        <f>IF('Залишки в регіоні'!$B1828=Лист2!$E$1,'Залишки в регіоні'!$L1828,0)</f>
        <v>0</v>
      </c>
      <c r="F1828" s="1">
        <f>IF('Залишки в регіоні'!$B1828=Лист2!$F$1,'Залишки в регіоні'!$L1828,0)</f>
        <v>0</v>
      </c>
      <c r="G1828" s="1">
        <f>IF('Залишки в регіоні'!$B1828=Лист2!$G$1,'Залишки в регіоні'!$L1828,0)</f>
        <v>0</v>
      </c>
      <c r="H1828" s="1">
        <f>IF('Залишки в регіоні'!$B1828=Лист2!$H$1,'Залишки в регіоні'!$L1828,0)</f>
        <v>0</v>
      </c>
      <c r="I1828" s="1">
        <f>IF('Залишки в регіоні'!$B1828=Лист2!$I$1,'Залишки в регіоні'!$L1828,0)</f>
        <v>0</v>
      </c>
      <c r="J1828" s="1">
        <f>IF('Залишки в регіоні'!$B1828=Лист2!$J$1,'Залишки в регіоні'!$L1828,0)</f>
        <v>0</v>
      </c>
      <c r="K1828" s="1">
        <f>IF('[1]Залишки в регіоні'!$B1828=[1]Лист2!$K$1,'[1]Залишки в регіоні'!$L1828,0)</f>
        <v>0</v>
      </c>
      <c r="L1828" s="1">
        <f>IF('[1]Залишки в регіоні'!$B1828=[1]Лист2!$L$1,'[1]Залишки в регіоні'!$L1828,0)</f>
        <v>0</v>
      </c>
    </row>
    <row r="1829" spans="1:12" x14ac:dyDescent="0.2">
      <c r="A1829" s="1">
        <f>IF('Залишки в регіоні'!$B1829=Лист2!$A$1,'Залишки в регіоні'!$L1829,0)</f>
        <v>0</v>
      </c>
      <c r="B1829" s="1">
        <f>IF('Залишки в регіоні'!$B1829=Лист2!$B$1,'Залишки в регіоні'!$L1829,0)</f>
        <v>0</v>
      </c>
      <c r="C1829" s="1">
        <f>IF('Залишки в регіоні'!$B1829=Лист2!$C$1,'Залишки в регіоні'!$L1829,0)</f>
        <v>0</v>
      </c>
      <c r="D1829" s="1">
        <f>IF('Залишки в регіоні'!$B1829=Лист2!$D$1,'Залишки в регіоні'!$L1829,0)</f>
        <v>0</v>
      </c>
      <c r="E1829" s="1">
        <f>IF('Залишки в регіоні'!$B1829=Лист2!$E$1,'Залишки в регіоні'!$L1829,0)</f>
        <v>0</v>
      </c>
      <c r="F1829" s="1">
        <f>IF('Залишки в регіоні'!$B1829=Лист2!$F$1,'Залишки в регіоні'!$L1829,0)</f>
        <v>0</v>
      </c>
      <c r="G1829" s="1">
        <f>IF('Залишки в регіоні'!$B1829=Лист2!$G$1,'Залишки в регіоні'!$L1829,0)</f>
        <v>0</v>
      </c>
      <c r="H1829" s="1">
        <f>IF('Залишки в регіоні'!$B1829=Лист2!$H$1,'Залишки в регіоні'!$L1829,0)</f>
        <v>0</v>
      </c>
      <c r="I1829" s="1">
        <f>IF('Залишки в регіоні'!$B1829=Лист2!$I$1,'Залишки в регіоні'!$L1829,0)</f>
        <v>0</v>
      </c>
      <c r="J1829" s="1">
        <f>IF('Залишки в регіоні'!$B1829=Лист2!$J$1,'Залишки в регіоні'!$L1829,0)</f>
        <v>0</v>
      </c>
      <c r="K1829" s="1">
        <f>IF('[1]Залишки в регіоні'!$B1829=[1]Лист2!$K$1,'[1]Залишки в регіоні'!$L1829,0)</f>
        <v>0</v>
      </c>
      <c r="L1829" s="1">
        <f>IF('[1]Залишки в регіоні'!$B1829=[1]Лист2!$L$1,'[1]Залишки в регіоні'!$L1829,0)</f>
        <v>0</v>
      </c>
    </row>
    <row r="1830" spans="1:12" x14ac:dyDescent="0.2">
      <c r="A1830" s="1">
        <f>IF('Залишки в регіоні'!$B1830=Лист2!$A$1,'Залишки в регіоні'!$L1830,0)</f>
        <v>0</v>
      </c>
      <c r="B1830" s="1">
        <f>IF('Залишки в регіоні'!$B1830=Лист2!$B$1,'Залишки в регіоні'!$L1830,0)</f>
        <v>0</v>
      </c>
      <c r="C1830" s="1">
        <f>IF('Залишки в регіоні'!$B1830=Лист2!$C$1,'Залишки в регіоні'!$L1830,0)</f>
        <v>0</v>
      </c>
      <c r="D1830" s="1">
        <f>IF('Залишки в регіоні'!$B1830=Лист2!$D$1,'Залишки в регіоні'!$L1830,0)</f>
        <v>0</v>
      </c>
      <c r="E1830" s="1">
        <f>IF('Залишки в регіоні'!$B1830=Лист2!$E$1,'Залишки в регіоні'!$L1830,0)</f>
        <v>0</v>
      </c>
      <c r="F1830" s="1">
        <f>IF('Залишки в регіоні'!$B1830=Лист2!$F$1,'Залишки в регіоні'!$L1830,0)</f>
        <v>0</v>
      </c>
      <c r="G1830" s="1">
        <f>IF('Залишки в регіоні'!$B1830=Лист2!$G$1,'Залишки в регіоні'!$L1830,0)</f>
        <v>0</v>
      </c>
      <c r="H1830" s="1">
        <f>IF('Залишки в регіоні'!$B1830=Лист2!$H$1,'Залишки в регіоні'!$L1830,0)</f>
        <v>0</v>
      </c>
      <c r="I1830" s="1">
        <f>IF('Залишки в регіоні'!$B1830=Лист2!$I$1,'Залишки в регіоні'!$L1830,0)</f>
        <v>0</v>
      </c>
      <c r="J1830" s="1">
        <f>IF('Залишки в регіоні'!$B1830=Лист2!$J$1,'Залишки в регіоні'!$L1830,0)</f>
        <v>0</v>
      </c>
      <c r="K1830" s="1">
        <f>IF('[1]Залишки в регіоні'!$B1830=[1]Лист2!$K$1,'[1]Залишки в регіоні'!$L1830,0)</f>
        <v>0</v>
      </c>
      <c r="L1830" s="1">
        <f>IF('[1]Залишки в регіоні'!$B1830=[1]Лист2!$L$1,'[1]Залишки в регіоні'!$L1830,0)</f>
        <v>0</v>
      </c>
    </row>
    <row r="1831" spans="1:12" x14ac:dyDescent="0.2">
      <c r="A1831" s="1">
        <f>IF('Залишки в регіоні'!$B1831=Лист2!$A$1,'Залишки в регіоні'!$L1831,0)</f>
        <v>0</v>
      </c>
      <c r="B1831" s="1">
        <f>IF('Залишки в регіоні'!$B1831=Лист2!$B$1,'Залишки в регіоні'!$L1831,0)</f>
        <v>0</v>
      </c>
      <c r="C1831" s="1">
        <f>IF('Залишки в регіоні'!$B1831=Лист2!$C$1,'Залишки в регіоні'!$L1831,0)</f>
        <v>0</v>
      </c>
      <c r="D1831" s="1">
        <f>IF('Залишки в регіоні'!$B1831=Лист2!$D$1,'Залишки в регіоні'!$L1831,0)</f>
        <v>0</v>
      </c>
      <c r="E1831" s="1">
        <f>IF('Залишки в регіоні'!$B1831=Лист2!$E$1,'Залишки в регіоні'!$L1831,0)</f>
        <v>0</v>
      </c>
      <c r="F1831" s="1">
        <f>IF('Залишки в регіоні'!$B1831=Лист2!$F$1,'Залишки в регіоні'!$L1831,0)</f>
        <v>0</v>
      </c>
      <c r="G1831" s="1">
        <f>IF('Залишки в регіоні'!$B1831=Лист2!$G$1,'Залишки в регіоні'!$L1831,0)</f>
        <v>0</v>
      </c>
      <c r="H1831" s="1">
        <f>IF('Залишки в регіоні'!$B1831=Лист2!$H$1,'Залишки в регіоні'!$L1831,0)</f>
        <v>0</v>
      </c>
      <c r="I1831" s="1">
        <f>IF('Залишки в регіоні'!$B1831=Лист2!$I$1,'Залишки в регіоні'!$L1831,0)</f>
        <v>0</v>
      </c>
      <c r="J1831" s="1">
        <f>IF('Залишки в регіоні'!$B1831=Лист2!$J$1,'Залишки в регіоні'!$L1831,0)</f>
        <v>0</v>
      </c>
      <c r="K1831" s="1">
        <f>IF('[1]Залишки в регіоні'!$B1831=[1]Лист2!$K$1,'[1]Залишки в регіоні'!$L1831,0)</f>
        <v>0</v>
      </c>
      <c r="L1831" s="1">
        <f>IF('[1]Залишки в регіоні'!$B1831=[1]Лист2!$L$1,'[1]Залишки в регіоні'!$L1831,0)</f>
        <v>0</v>
      </c>
    </row>
    <row r="1832" spans="1:12" x14ac:dyDescent="0.2">
      <c r="A1832" s="1">
        <f>IF('Залишки в регіоні'!$B1832=Лист2!$A$1,'Залишки в регіоні'!$L1832,0)</f>
        <v>0</v>
      </c>
      <c r="B1832" s="1">
        <f>IF('Залишки в регіоні'!$B1832=Лист2!$B$1,'Залишки в регіоні'!$L1832,0)</f>
        <v>0</v>
      </c>
      <c r="C1832" s="1">
        <f>IF('Залишки в регіоні'!$B1832=Лист2!$C$1,'Залишки в регіоні'!$L1832,0)</f>
        <v>0</v>
      </c>
      <c r="D1832" s="1">
        <f>IF('Залишки в регіоні'!$B1832=Лист2!$D$1,'Залишки в регіоні'!$L1832,0)</f>
        <v>0</v>
      </c>
      <c r="E1832" s="1">
        <f>IF('Залишки в регіоні'!$B1832=Лист2!$E$1,'Залишки в регіоні'!$L1832,0)</f>
        <v>0</v>
      </c>
      <c r="F1832" s="1">
        <f>IF('Залишки в регіоні'!$B1832=Лист2!$F$1,'Залишки в регіоні'!$L1832,0)</f>
        <v>0</v>
      </c>
      <c r="G1832" s="1">
        <f>IF('Залишки в регіоні'!$B1832=Лист2!$G$1,'Залишки в регіоні'!$L1832,0)</f>
        <v>0</v>
      </c>
      <c r="H1832" s="1">
        <f>IF('Залишки в регіоні'!$B1832=Лист2!$H$1,'Залишки в регіоні'!$L1832,0)</f>
        <v>0</v>
      </c>
      <c r="I1832" s="1">
        <f>IF('Залишки в регіоні'!$B1832=Лист2!$I$1,'Залишки в регіоні'!$L1832,0)</f>
        <v>0</v>
      </c>
      <c r="J1832" s="1">
        <f>IF('Залишки в регіоні'!$B1832=Лист2!$J$1,'Залишки в регіоні'!$L1832,0)</f>
        <v>0</v>
      </c>
      <c r="K1832" s="1">
        <f>IF('[1]Залишки в регіоні'!$B1832=[1]Лист2!$K$1,'[1]Залишки в регіоні'!$L1832,0)</f>
        <v>0</v>
      </c>
      <c r="L1832" s="1">
        <f>IF('[1]Залишки в регіоні'!$B1832=[1]Лист2!$L$1,'[1]Залишки в регіоні'!$L1832,0)</f>
        <v>0</v>
      </c>
    </row>
    <row r="1833" spans="1:12" x14ac:dyDescent="0.2">
      <c r="A1833" s="1">
        <f>IF('Залишки в регіоні'!$B1833=Лист2!$A$1,'Залишки в регіоні'!$L1833,0)</f>
        <v>0</v>
      </c>
      <c r="B1833" s="1">
        <f>IF('Залишки в регіоні'!$B1833=Лист2!$B$1,'Залишки в регіоні'!$L1833,0)</f>
        <v>0</v>
      </c>
      <c r="C1833" s="1">
        <f>IF('Залишки в регіоні'!$B1833=Лист2!$C$1,'Залишки в регіоні'!$L1833,0)</f>
        <v>0</v>
      </c>
      <c r="D1833" s="1">
        <f>IF('Залишки в регіоні'!$B1833=Лист2!$D$1,'Залишки в регіоні'!$L1833,0)</f>
        <v>0</v>
      </c>
      <c r="E1833" s="1">
        <f>IF('Залишки в регіоні'!$B1833=Лист2!$E$1,'Залишки в регіоні'!$L1833,0)</f>
        <v>0</v>
      </c>
      <c r="F1833" s="1">
        <f>IF('Залишки в регіоні'!$B1833=Лист2!$F$1,'Залишки в регіоні'!$L1833,0)</f>
        <v>0</v>
      </c>
      <c r="G1833" s="1">
        <f>IF('Залишки в регіоні'!$B1833=Лист2!$G$1,'Залишки в регіоні'!$L1833,0)</f>
        <v>0</v>
      </c>
      <c r="H1833" s="1">
        <f>IF('Залишки в регіоні'!$B1833=Лист2!$H$1,'Залишки в регіоні'!$L1833,0)</f>
        <v>0</v>
      </c>
      <c r="I1833" s="1">
        <f>IF('Залишки в регіоні'!$B1833=Лист2!$I$1,'Залишки в регіоні'!$L1833,0)</f>
        <v>0</v>
      </c>
      <c r="J1833" s="1">
        <f>IF('Залишки в регіоні'!$B1833=Лист2!$J$1,'Залишки в регіоні'!$L1833,0)</f>
        <v>0</v>
      </c>
      <c r="K1833" s="1">
        <f>IF('[1]Залишки в регіоні'!$B1833=[1]Лист2!$K$1,'[1]Залишки в регіоні'!$L1833,0)</f>
        <v>0</v>
      </c>
      <c r="L1833" s="1">
        <f>IF('[1]Залишки в регіоні'!$B1833=[1]Лист2!$L$1,'[1]Залишки в регіоні'!$L1833,0)</f>
        <v>0</v>
      </c>
    </row>
    <row r="1834" spans="1:12" x14ac:dyDescent="0.2">
      <c r="A1834" s="1">
        <f>IF('Залишки в регіоні'!$B1834=Лист2!$A$1,'Залишки в регіоні'!$L1834,0)</f>
        <v>0</v>
      </c>
      <c r="B1834" s="1">
        <f>IF('Залишки в регіоні'!$B1834=Лист2!$B$1,'Залишки в регіоні'!$L1834,0)</f>
        <v>0</v>
      </c>
      <c r="C1834" s="1">
        <f>IF('Залишки в регіоні'!$B1834=Лист2!$C$1,'Залишки в регіоні'!$L1834,0)</f>
        <v>0</v>
      </c>
      <c r="D1834" s="1">
        <f>IF('Залишки в регіоні'!$B1834=Лист2!$D$1,'Залишки в регіоні'!$L1834,0)</f>
        <v>0</v>
      </c>
      <c r="E1834" s="1">
        <f>IF('Залишки в регіоні'!$B1834=Лист2!$E$1,'Залишки в регіоні'!$L1834,0)</f>
        <v>0</v>
      </c>
      <c r="F1834" s="1">
        <f>IF('Залишки в регіоні'!$B1834=Лист2!$F$1,'Залишки в регіоні'!$L1834,0)</f>
        <v>0</v>
      </c>
      <c r="G1834" s="1">
        <f>IF('Залишки в регіоні'!$B1834=Лист2!$G$1,'Залишки в регіоні'!$L1834,0)</f>
        <v>0</v>
      </c>
      <c r="H1834" s="1">
        <f>IF('Залишки в регіоні'!$B1834=Лист2!$H$1,'Залишки в регіоні'!$L1834,0)</f>
        <v>0</v>
      </c>
      <c r="I1834" s="1">
        <f>IF('Залишки в регіоні'!$B1834=Лист2!$I$1,'Залишки в регіоні'!$L1834,0)</f>
        <v>0</v>
      </c>
      <c r="J1834" s="1">
        <f>IF('Залишки в регіоні'!$B1834=Лист2!$J$1,'Залишки в регіоні'!$L1834,0)</f>
        <v>0</v>
      </c>
      <c r="K1834" s="1">
        <f>IF('[1]Залишки в регіоні'!$B1834=[1]Лист2!$K$1,'[1]Залишки в регіоні'!$L1834,0)</f>
        <v>0</v>
      </c>
      <c r="L1834" s="1">
        <f>IF('[1]Залишки в регіоні'!$B1834=[1]Лист2!$L$1,'[1]Залишки в регіоні'!$L1834,0)</f>
        <v>0</v>
      </c>
    </row>
    <row r="1835" spans="1:12" x14ac:dyDescent="0.2">
      <c r="A1835" s="1">
        <f>IF('Залишки в регіоні'!$B1835=Лист2!$A$1,'Залишки в регіоні'!$L1835,0)</f>
        <v>0</v>
      </c>
      <c r="B1835" s="1">
        <f>IF('Залишки в регіоні'!$B1835=Лист2!$B$1,'Залишки в регіоні'!$L1835,0)</f>
        <v>0</v>
      </c>
      <c r="C1835" s="1">
        <f>IF('Залишки в регіоні'!$B1835=Лист2!$C$1,'Залишки в регіоні'!$L1835,0)</f>
        <v>0</v>
      </c>
      <c r="D1835" s="1">
        <f>IF('Залишки в регіоні'!$B1835=Лист2!$D$1,'Залишки в регіоні'!$L1835,0)</f>
        <v>0</v>
      </c>
      <c r="E1835" s="1">
        <f>IF('Залишки в регіоні'!$B1835=Лист2!$E$1,'Залишки в регіоні'!$L1835,0)</f>
        <v>0</v>
      </c>
      <c r="F1835" s="1">
        <f>IF('Залишки в регіоні'!$B1835=Лист2!$F$1,'Залишки в регіоні'!$L1835,0)</f>
        <v>0</v>
      </c>
      <c r="G1835" s="1">
        <f>IF('Залишки в регіоні'!$B1835=Лист2!$G$1,'Залишки в регіоні'!$L1835,0)</f>
        <v>0</v>
      </c>
      <c r="H1835" s="1">
        <f>IF('Залишки в регіоні'!$B1835=Лист2!$H$1,'Залишки в регіоні'!$L1835,0)</f>
        <v>0</v>
      </c>
      <c r="I1835" s="1">
        <f>IF('Залишки в регіоні'!$B1835=Лист2!$I$1,'Залишки в регіоні'!$L1835,0)</f>
        <v>0</v>
      </c>
      <c r="J1835" s="1">
        <f>IF('Залишки в регіоні'!$B1835=Лист2!$J$1,'Залишки в регіоні'!$L1835,0)</f>
        <v>0</v>
      </c>
      <c r="K1835" s="1">
        <f>IF('[1]Залишки в регіоні'!$B1835=[1]Лист2!$K$1,'[1]Залишки в регіоні'!$L1835,0)</f>
        <v>0</v>
      </c>
      <c r="L1835" s="1">
        <f>IF('[1]Залишки в регіоні'!$B1835=[1]Лист2!$L$1,'[1]Залишки в регіоні'!$L1835,0)</f>
        <v>0</v>
      </c>
    </row>
    <row r="1836" spans="1:12" x14ac:dyDescent="0.2">
      <c r="A1836" s="1">
        <f>IF('Залишки в регіоні'!$B1836=Лист2!$A$1,'Залишки в регіоні'!$L1836,0)</f>
        <v>0</v>
      </c>
      <c r="B1836" s="1">
        <f>IF('Залишки в регіоні'!$B1836=Лист2!$B$1,'Залишки в регіоні'!$L1836,0)</f>
        <v>0</v>
      </c>
      <c r="C1836" s="1">
        <f>IF('Залишки в регіоні'!$B1836=Лист2!$C$1,'Залишки в регіоні'!$L1836,0)</f>
        <v>0</v>
      </c>
      <c r="D1836" s="1">
        <f>IF('Залишки в регіоні'!$B1836=Лист2!$D$1,'Залишки в регіоні'!$L1836,0)</f>
        <v>0</v>
      </c>
      <c r="E1836" s="1">
        <f>IF('Залишки в регіоні'!$B1836=Лист2!$E$1,'Залишки в регіоні'!$L1836,0)</f>
        <v>0</v>
      </c>
      <c r="F1836" s="1">
        <f>IF('Залишки в регіоні'!$B1836=Лист2!$F$1,'Залишки в регіоні'!$L1836,0)</f>
        <v>0</v>
      </c>
      <c r="G1836" s="1">
        <f>IF('Залишки в регіоні'!$B1836=Лист2!$G$1,'Залишки в регіоні'!$L1836,0)</f>
        <v>0</v>
      </c>
      <c r="H1836" s="1">
        <f>IF('Залишки в регіоні'!$B1836=Лист2!$H$1,'Залишки в регіоні'!$L1836,0)</f>
        <v>0</v>
      </c>
      <c r="I1836" s="1">
        <f>IF('Залишки в регіоні'!$B1836=Лист2!$I$1,'Залишки в регіоні'!$L1836,0)</f>
        <v>0</v>
      </c>
      <c r="J1836" s="1">
        <f>IF('Залишки в регіоні'!$B1836=Лист2!$J$1,'Залишки в регіоні'!$L1836,0)</f>
        <v>0</v>
      </c>
      <c r="K1836" s="1">
        <f>IF('[1]Залишки в регіоні'!$B1836=[1]Лист2!$K$1,'[1]Залишки в регіоні'!$L1836,0)</f>
        <v>0</v>
      </c>
      <c r="L1836" s="1">
        <f>IF('[1]Залишки в регіоні'!$B1836=[1]Лист2!$L$1,'[1]Залишки в регіоні'!$L1836,0)</f>
        <v>0</v>
      </c>
    </row>
    <row r="1837" spans="1:12" x14ac:dyDescent="0.2">
      <c r="A1837" s="1">
        <f>IF('Залишки в регіоні'!$B1837=Лист2!$A$1,'Залишки в регіоні'!$L1837,0)</f>
        <v>0</v>
      </c>
      <c r="B1837" s="1">
        <f>IF('Залишки в регіоні'!$B1837=Лист2!$B$1,'Залишки в регіоні'!$L1837,0)</f>
        <v>0</v>
      </c>
      <c r="C1837" s="1">
        <f>IF('Залишки в регіоні'!$B1837=Лист2!$C$1,'Залишки в регіоні'!$L1837,0)</f>
        <v>0</v>
      </c>
      <c r="D1837" s="1">
        <f>IF('Залишки в регіоні'!$B1837=Лист2!$D$1,'Залишки в регіоні'!$L1837,0)</f>
        <v>0</v>
      </c>
      <c r="E1837" s="1">
        <f>IF('Залишки в регіоні'!$B1837=Лист2!$E$1,'Залишки в регіоні'!$L1837,0)</f>
        <v>0</v>
      </c>
      <c r="F1837" s="1">
        <f>IF('Залишки в регіоні'!$B1837=Лист2!$F$1,'Залишки в регіоні'!$L1837,0)</f>
        <v>0</v>
      </c>
      <c r="G1837" s="1">
        <f>IF('Залишки в регіоні'!$B1837=Лист2!$G$1,'Залишки в регіоні'!$L1837,0)</f>
        <v>0</v>
      </c>
      <c r="H1837" s="1">
        <f>IF('Залишки в регіоні'!$B1837=Лист2!$H$1,'Залишки в регіоні'!$L1837,0)</f>
        <v>0</v>
      </c>
      <c r="I1837" s="1">
        <f>IF('Залишки в регіоні'!$B1837=Лист2!$I$1,'Залишки в регіоні'!$L1837,0)</f>
        <v>0</v>
      </c>
      <c r="J1837" s="1">
        <f>IF('Залишки в регіоні'!$B1837=Лист2!$J$1,'Залишки в регіоні'!$L1837,0)</f>
        <v>0</v>
      </c>
      <c r="K1837" s="1">
        <f>IF('[1]Залишки в регіоні'!$B1837=[1]Лист2!$K$1,'[1]Залишки в регіоні'!$L1837,0)</f>
        <v>0</v>
      </c>
      <c r="L1837" s="1">
        <f>IF('[1]Залишки в регіоні'!$B1837=[1]Лист2!$L$1,'[1]Залишки в регіоні'!$L1837,0)</f>
        <v>0</v>
      </c>
    </row>
    <row r="1838" spans="1:12" x14ac:dyDescent="0.2">
      <c r="A1838" s="1">
        <f>IF('Залишки в регіоні'!$B1838=Лист2!$A$1,'Залишки в регіоні'!$L1838,0)</f>
        <v>0</v>
      </c>
      <c r="B1838" s="1">
        <f>IF('Залишки в регіоні'!$B1838=Лист2!$B$1,'Залишки в регіоні'!$L1838,0)</f>
        <v>0</v>
      </c>
      <c r="C1838" s="1">
        <f>IF('Залишки в регіоні'!$B1838=Лист2!$C$1,'Залишки в регіоні'!$L1838,0)</f>
        <v>0</v>
      </c>
      <c r="D1838" s="1">
        <f>IF('Залишки в регіоні'!$B1838=Лист2!$D$1,'Залишки в регіоні'!$L1838,0)</f>
        <v>0</v>
      </c>
      <c r="E1838" s="1">
        <f>IF('Залишки в регіоні'!$B1838=Лист2!$E$1,'Залишки в регіоні'!$L1838,0)</f>
        <v>0</v>
      </c>
      <c r="F1838" s="1">
        <f>IF('Залишки в регіоні'!$B1838=Лист2!$F$1,'Залишки в регіоні'!$L1838,0)</f>
        <v>0</v>
      </c>
      <c r="G1838" s="1">
        <f>IF('Залишки в регіоні'!$B1838=Лист2!$G$1,'Залишки в регіоні'!$L1838,0)</f>
        <v>0</v>
      </c>
      <c r="H1838" s="1">
        <f>IF('Залишки в регіоні'!$B1838=Лист2!$H$1,'Залишки в регіоні'!$L1838,0)</f>
        <v>0</v>
      </c>
      <c r="I1838" s="1">
        <f>IF('Залишки в регіоні'!$B1838=Лист2!$I$1,'Залишки в регіоні'!$L1838,0)</f>
        <v>0</v>
      </c>
      <c r="J1838" s="1">
        <f>IF('Залишки в регіоні'!$B1838=Лист2!$J$1,'Залишки в регіоні'!$L1838,0)</f>
        <v>0</v>
      </c>
      <c r="K1838" s="1">
        <f>IF('[1]Залишки в регіоні'!$B1838=[1]Лист2!$K$1,'[1]Залишки в регіоні'!$L1838,0)</f>
        <v>0</v>
      </c>
      <c r="L1838" s="1">
        <f>IF('[1]Залишки в регіоні'!$B1838=[1]Лист2!$L$1,'[1]Залишки в регіоні'!$L1838,0)</f>
        <v>0</v>
      </c>
    </row>
    <row r="1839" spans="1:12" x14ac:dyDescent="0.2">
      <c r="A1839" s="1">
        <f>IF('Залишки в регіоні'!$B1839=Лист2!$A$1,'Залишки в регіоні'!$L1839,0)</f>
        <v>0</v>
      </c>
      <c r="B1839" s="1">
        <f>IF('Залишки в регіоні'!$B1839=Лист2!$B$1,'Залишки в регіоні'!$L1839,0)</f>
        <v>0</v>
      </c>
      <c r="C1839" s="1">
        <f>IF('Залишки в регіоні'!$B1839=Лист2!$C$1,'Залишки в регіоні'!$L1839,0)</f>
        <v>0</v>
      </c>
      <c r="D1839" s="1">
        <f>IF('Залишки в регіоні'!$B1839=Лист2!$D$1,'Залишки в регіоні'!$L1839,0)</f>
        <v>0</v>
      </c>
      <c r="E1839" s="1">
        <f>IF('Залишки в регіоні'!$B1839=Лист2!$E$1,'Залишки в регіоні'!$L1839,0)</f>
        <v>0</v>
      </c>
      <c r="F1839" s="1">
        <f>IF('Залишки в регіоні'!$B1839=Лист2!$F$1,'Залишки в регіоні'!$L1839,0)</f>
        <v>0</v>
      </c>
      <c r="G1839" s="1">
        <f>IF('Залишки в регіоні'!$B1839=Лист2!$G$1,'Залишки в регіоні'!$L1839,0)</f>
        <v>0</v>
      </c>
      <c r="H1839" s="1">
        <f>IF('Залишки в регіоні'!$B1839=Лист2!$H$1,'Залишки в регіоні'!$L1839,0)</f>
        <v>0</v>
      </c>
      <c r="I1839" s="1">
        <f>IF('Залишки в регіоні'!$B1839=Лист2!$I$1,'Залишки в регіоні'!$L1839,0)</f>
        <v>0</v>
      </c>
      <c r="J1839" s="1">
        <f>IF('Залишки в регіоні'!$B1839=Лист2!$J$1,'Залишки в регіоні'!$L1839,0)</f>
        <v>0</v>
      </c>
      <c r="K1839" s="1">
        <f>IF('[1]Залишки в регіоні'!$B1839=[1]Лист2!$K$1,'[1]Залишки в регіоні'!$L1839,0)</f>
        <v>0</v>
      </c>
      <c r="L1839" s="1">
        <f>IF('[1]Залишки в регіоні'!$B1839=[1]Лист2!$L$1,'[1]Залишки в регіоні'!$L1839,0)</f>
        <v>0</v>
      </c>
    </row>
    <row r="1840" spans="1:12" x14ac:dyDescent="0.2">
      <c r="A1840" s="1">
        <f>IF('Залишки в регіоні'!$B1840=Лист2!$A$1,'Залишки в регіоні'!$L1840,0)</f>
        <v>0</v>
      </c>
      <c r="B1840" s="1">
        <f>IF('Залишки в регіоні'!$B1840=Лист2!$B$1,'Залишки в регіоні'!$L1840,0)</f>
        <v>0</v>
      </c>
      <c r="C1840" s="1">
        <f>IF('Залишки в регіоні'!$B1840=Лист2!$C$1,'Залишки в регіоні'!$L1840,0)</f>
        <v>0</v>
      </c>
      <c r="D1840" s="1">
        <f>IF('Залишки в регіоні'!$B1840=Лист2!$D$1,'Залишки в регіоні'!$L1840,0)</f>
        <v>0</v>
      </c>
      <c r="E1840" s="1">
        <f>IF('Залишки в регіоні'!$B1840=Лист2!$E$1,'Залишки в регіоні'!$L1840,0)</f>
        <v>0</v>
      </c>
      <c r="F1840" s="1">
        <f>IF('Залишки в регіоні'!$B1840=Лист2!$F$1,'Залишки в регіоні'!$L1840,0)</f>
        <v>0</v>
      </c>
      <c r="G1840" s="1">
        <f>IF('Залишки в регіоні'!$B1840=Лист2!$G$1,'Залишки в регіоні'!$L1840,0)</f>
        <v>0</v>
      </c>
      <c r="H1840" s="1">
        <f>IF('Залишки в регіоні'!$B1840=Лист2!$H$1,'Залишки в регіоні'!$L1840,0)</f>
        <v>0</v>
      </c>
      <c r="I1840" s="1">
        <f>IF('Залишки в регіоні'!$B1840=Лист2!$I$1,'Залишки в регіоні'!$L1840,0)</f>
        <v>0</v>
      </c>
      <c r="J1840" s="1">
        <f>IF('Залишки в регіоні'!$B1840=Лист2!$J$1,'Залишки в регіоні'!$L1840,0)</f>
        <v>0</v>
      </c>
      <c r="K1840" s="1">
        <f>IF('[1]Залишки в регіоні'!$B1840=[1]Лист2!$K$1,'[1]Залишки в регіоні'!$L1840,0)</f>
        <v>0</v>
      </c>
      <c r="L1840" s="1">
        <f>IF('[1]Залишки в регіоні'!$B1840=[1]Лист2!$L$1,'[1]Залишки в регіоні'!$L1840,0)</f>
        <v>0</v>
      </c>
    </row>
    <row r="1841" spans="1:12" x14ac:dyDescent="0.2">
      <c r="A1841" s="1">
        <f>IF('Залишки в регіоні'!$B1841=Лист2!$A$1,'Залишки в регіоні'!$L1841,0)</f>
        <v>0</v>
      </c>
      <c r="B1841" s="1">
        <f>IF('Залишки в регіоні'!$B1841=Лист2!$B$1,'Залишки в регіоні'!$L1841,0)</f>
        <v>0</v>
      </c>
      <c r="C1841" s="1">
        <f>IF('Залишки в регіоні'!$B1841=Лист2!$C$1,'Залишки в регіоні'!$L1841,0)</f>
        <v>0</v>
      </c>
      <c r="D1841" s="1">
        <f>IF('Залишки в регіоні'!$B1841=Лист2!$D$1,'Залишки в регіоні'!$L1841,0)</f>
        <v>0</v>
      </c>
      <c r="E1841" s="1">
        <f>IF('Залишки в регіоні'!$B1841=Лист2!$E$1,'Залишки в регіоні'!$L1841,0)</f>
        <v>0</v>
      </c>
      <c r="F1841" s="1">
        <f>IF('Залишки в регіоні'!$B1841=Лист2!$F$1,'Залишки в регіоні'!$L1841,0)</f>
        <v>0</v>
      </c>
      <c r="G1841" s="1">
        <f>IF('Залишки в регіоні'!$B1841=Лист2!$G$1,'Залишки в регіоні'!$L1841,0)</f>
        <v>0</v>
      </c>
      <c r="H1841" s="1">
        <f>IF('Залишки в регіоні'!$B1841=Лист2!$H$1,'Залишки в регіоні'!$L1841,0)</f>
        <v>0</v>
      </c>
      <c r="I1841" s="1">
        <f>IF('Залишки в регіоні'!$B1841=Лист2!$I$1,'Залишки в регіоні'!$L1841,0)</f>
        <v>0</v>
      </c>
      <c r="J1841" s="1">
        <f>IF('Залишки в регіоні'!$B1841=Лист2!$J$1,'Залишки в регіоні'!$L1841,0)</f>
        <v>0</v>
      </c>
      <c r="K1841" s="1">
        <f>IF('[1]Залишки в регіоні'!$B1841=[1]Лист2!$K$1,'[1]Залишки в регіоні'!$L1841,0)</f>
        <v>0</v>
      </c>
      <c r="L1841" s="1">
        <f>IF('[1]Залишки в регіоні'!$B1841=[1]Лист2!$L$1,'[1]Залишки в регіоні'!$L1841,0)</f>
        <v>0</v>
      </c>
    </row>
    <row r="1842" spans="1:12" x14ac:dyDescent="0.2">
      <c r="A1842" s="1">
        <f>IF('Залишки в регіоні'!$B1842=Лист2!$A$1,'Залишки в регіоні'!$L1842,0)</f>
        <v>0</v>
      </c>
      <c r="B1842" s="1">
        <f>IF('Залишки в регіоні'!$B1842=Лист2!$B$1,'Залишки в регіоні'!$L1842,0)</f>
        <v>0</v>
      </c>
      <c r="C1842" s="1">
        <f>IF('Залишки в регіоні'!$B1842=Лист2!$C$1,'Залишки в регіоні'!$L1842,0)</f>
        <v>0</v>
      </c>
      <c r="D1842" s="1">
        <f>IF('Залишки в регіоні'!$B1842=Лист2!$D$1,'Залишки в регіоні'!$L1842,0)</f>
        <v>0</v>
      </c>
      <c r="E1842" s="1">
        <f>IF('Залишки в регіоні'!$B1842=Лист2!$E$1,'Залишки в регіоні'!$L1842,0)</f>
        <v>0</v>
      </c>
      <c r="F1842" s="1">
        <f>IF('Залишки в регіоні'!$B1842=Лист2!$F$1,'Залишки в регіоні'!$L1842,0)</f>
        <v>0</v>
      </c>
      <c r="G1842" s="1">
        <f>IF('Залишки в регіоні'!$B1842=Лист2!$G$1,'Залишки в регіоні'!$L1842,0)</f>
        <v>0</v>
      </c>
      <c r="H1842" s="1">
        <f>IF('Залишки в регіоні'!$B1842=Лист2!$H$1,'Залишки в регіоні'!$L1842,0)</f>
        <v>0</v>
      </c>
      <c r="I1842" s="1">
        <f>IF('Залишки в регіоні'!$B1842=Лист2!$I$1,'Залишки в регіоні'!$L1842,0)</f>
        <v>0</v>
      </c>
      <c r="J1842" s="1">
        <f>IF('Залишки в регіоні'!$B1842=Лист2!$J$1,'Залишки в регіоні'!$L1842,0)</f>
        <v>0</v>
      </c>
      <c r="K1842" s="1">
        <f>IF('[1]Залишки в регіоні'!$B1842=[1]Лист2!$K$1,'[1]Залишки в регіоні'!$L1842,0)</f>
        <v>0</v>
      </c>
      <c r="L1842" s="1">
        <f>IF('[1]Залишки в регіоні'!$B1842=[1]Лист2!$L$1,'[1]Залишки в регіоні'!$L1842,0)</f>
        <v>0</v>
      </c>
    </row>
    <row r="1843" spans="1:12" x14ac:dyDescent="0.2">
      <c r="A1843" s="1">
        <f>IF('Залишки в регіоні'!$B1843=Лист2!$A$1,'Залишки в регіоні'!$L1843,0)</f>
        <v>0</v>
      </c>
      <c r="B1843" s="1">
        <f>IF('Залишки в регіоні'!$B1843=Лист2!$B$1,'Залишки в регіоні'!$L1843,0)</f>
        <v>0</v>
      </c>
      <c r="C1843" s="1">
        <f>IF('Залишки в регіоні'!$B1843=Лист2!$C$1,'Залишки в регіоні'!$L1843,0)</f>
        <v>0</v>
      </c>
      <c r="D1843" s="1">
        <f>IF('Залишки в регіоні'!$B1843=Лист2!$D$1,'Залишки в регіоні'!$L1843,0)</f>
        <v>0</v>
      </c>
      <c r="E1843" s="1">
        <f>IF('Залишки в регіоні'!$B1843=Лист2!$E$1,'Залишки в регіоні'!$L1843,0)</f>
        <v>0</v>
      </c>
      <c r="F1843" s="1">
        <f>IF('Залишки в регіоні'!$B1843=Лист2!$F$1,'Залишки в регіоні'!$L1843,0)</f>
        <v>0</v>
      </c>
      <c r="G1843" s="1">
        <f>IF('Залишки в регіоні'!$B1843=Лист2!$G$1,'Залишки в регіоні'!$L1843,0)</f>
        <v>0</v>
      </c>
      <c r="H1843" s="1">
        <f>IF('Залишки в регіоні'!$B1843=Лист2!$H$1,'Залишки в регіоні'!$L1843,0)</f>
        <v>0</v>
      </c>
      <c r="I1843" s="1">
        <f>IF('Залишки в регіоні'!$B1843=Лист2!$I$1,'Залишки в регіоні'!$L1843,0)</f>
        <v>0</v>
      </c>
      <c r="J1843" s="1">
        <f>IF('Залишки в регіоні'!$B1843=Лист2!$J$1,'Залишки в регіоні'!$L1843,0)</f>
        <v>0</v>
      </c>
      <c r="K1843" s="1">
        <f>IF('[1]Залишки в регіоні'!$B1843=[1]Лист2!$K$1,'[1]Залишки в регіоні'!$L1843,0)</f>
        <v>0</v>
      </c>
      <c r="L1843" s="1">
        <f>IF('[1]Залишки в регіоні'!$B1843=[1]Лист2!$L$1,'[1]Залишки в регіоні'!$L1843,0)</f>
        <v>0</v>
      </c>
    </row>
    <row r="1844" spans="1:12" x14ac:dyDescent="0.2">
      <c r="A1844" s="1">
        <f>IF('Залишки в регіоні'!$B1844=Лист2!$A$1,'Залишки в регіоні'!$L1844,0)</f>
        <v>0</v>
      </c>
      <c r="B1844" s="1">
        <f>IF('Залишки в регіоні'!$B1844=Лист2!$B$1,'Залишки в регіоні'!$L1844,0)</f>
        <v>0</v>
      </c>
      <c r="C1844" s="1">
        <f>IF('Залишки в регіоні'!$B1844=Лист2!$C$1,'Залишки в регіоні'!$L1844,0)</f>
        <v>0</v>
      </c>
      <c r="D1844" s="1">
        <f>IF('Залишки в регіоні'!$B1844=Лист2!$D$1,'Залишки в регіоні'!$L1844,0)</f>
        <v>0</v>
      </c>
      <c r="E1844" s="1">
        <f>IF('Залишки в регіоні'!$B1844=Лист2!$E$1,'Залишки в регіоні'!$L1844,0)</f>
        <v>0</v>
      </c>
      <c r="F1844" s="1">
        <f>IF('Залишки в регіоні'!$B1844=Лист2!$F$1,'Залишки в регіоні'!$L1844,0)</f>
        <v>0</v>
      </c>
      <c r="G1844" s="1">
        <f>IF('Залишки в регіоні'!$B1844=Лист2!$G$1,'Залишки в регіоні'!$L1844,0)</f>
        <v>0</v>
      </c>
      <c r="H1844" s="1">
        <f>IF('Залишки в регіоні'!$B1844=Лист2!$H$1,'Залишки в регіоні'!$L1844,0)</f>
        <v>0</v>
      </c>
      <c r="I1844" s="1">
        <f>IF('Залишки в регіоні'!$B1844=Лист2!$I$1,'Залишки в регіоні'!$L1844,0)</f>
        <v>0</v>
      </c>
      <c r="J1844" s="1">
        <f>IF('Залишки в регіоні'!$B1844=Лист2!$J$1,'Залишки в регіоні'!$L1844,0)</f>
        <v>0</v>
      </c>
      <c r="K1844" s="1">
        <f>IF('[1]Залишки в регіоні'!$B1844=[1]Лист2!$K$1,'[1]Залишки в регіоні'!$L1844,0)</f>
        <v>0</v>
      </c>
      <c r="L1844" s="1">
        <f>IF('[1]Залишки в регіоні'!$B1844=[1]Лист2!$L$1,'[1]Залишки в регіоні'!$L1844,0)</f>
        <v>0</v>
      </c>
    </row>
    <row r="1845" spans="1:12" x14ac:dyDescent="0.2">
      <c r="A1845" s="1">
        <f>IF('Залишки в регіоні'!$B1845=Лист2!$A$1,'Залишки в регіоні'!$L1845,0)</f>
        <v>0</v>
      </c>
      <c r="B1845" s="1">
        <f>IF('Залишки в регіоні'!$B1845=Лист2!$B$1,'Залишки в регіоні'!$L1845,0)</f>
        <v>0</v>
      </c>
      <c r="C1845" s="1">
        <f>IF('Залишки в регіоні'!$B1845=Лист2!$C$1,'Залишки в регіоні'!$L1845,0)</f>
        <v>0</v>
      </c>
      <c r="D1845" s="1">
        <f>IF('Залишки в регіоні'!$B1845=Лист2!$D$1,'Залишки в регіоні'!$L1845,0)</f>
        <v>0</v>
      </c>
      <c r="E1845" s="1">
        <f>IF('Залишки в регіоні'!$B1845=Лист2!$E$1,'Залишки в регіоні'!$L1845,0)</f>
        <v>0</v>
      </c>
      <c r="F1845" s="1">
        <f>IF('Залишки в регіоні'!$B1845=Лист2!$F$1,'Залишки в регіоні'!$L1845,0)</f>
        <v>0</v>
      </c>
      <c r="G1845" s="1">
        <f>IF('Залишки в регіоні'!$B1845=Лист2!$G$1,'Залишки в регіоні'!$L1845,0)</f>
        <v>0</v>
      </c>
      <c r="H1845" s="1">
        <f>IF('Залишки в регіоні'!$B1845=Лист2!$H$1,'Залишки в регіоні'!$L1845,0)</f>
        <v>0</v>
      </c>
      <c r="I1845" s="1">
        <f>IF('Залишки в регіоні'!$B1845=Лист2!$I$1,'Залишки в регіоні'!$L1845,0)</f>
        <v>0</v>
      </c>
      <c r="J1845" s="1">
        <f>IF('Залишки в регіоні'!$B1845=Лист2!$J$1,'Залишки в регіоні'!$L1845,0)</f>
        <v>0</v>
      </c>
      <c r="K1845" s="1">
        <f>IF('[1]Залишки в регіоні'!$B1845=[1]Лист2!$K$1,'[1]Залишки в регіоні'!$L1845,0)</f>
        <v>0</v>
      </c>
      <c r="L1845" s="1">
        <f>IF('[1]Залишки в регіоні'!$B1845=[1]Лист2!$L$1,'[1]Залишки в регіоні'!$L1845,0)</f>
        <v>0</v>
      </c>
    </row>
    <row r="1846" spans="1:12" x14ac:dyDescent="0.2">
      <c r="A1846" s="1">
        <f>IF('Залишки в регіоні'!$B1846=Лист2!$A$1,'Залишки в регіоні'!$L1846,0)</f>
        <v>0</v>
      </c>
      <c r="B1846" s="1">
        <f>IF('Залишки в регіоні'!$B1846=Лист2!$B$1,'Залишки в регіоні'!$L1846,0)</f>
        <v>0</v>
      </c>
      <c r="C1846" s="1">
        <f>IF('Залишки в регіоні'!$B1846=Лист2!$C$1,'Залишки в регіоні'!$L1846,0)</f>
        <v>0</v>
      </c>
      <c r="D1846" s="1">
        <f>IF('Залишки в регіоні'!$B1846=Лист2!$D$1,'Залишки в регіоні'!$L1846,0)</f>
        <v>0</v>
      </c>
      <c r="E1846" s="1">
        <f>IF('Залишки в регіоні'!$B1846=Лист2!$E$1,'Залишки в регіоні'!$L1846,0)</f>
        <v>0</v>
      </c>
      <c r="F1846" s="1">
        <f>IF('Залишки в регіоні'!$B1846=Лист2!$F$1,'Залишки в регіоні'!$L1846,0)</f>
        <v>0</v>
      </c>
      <c r="G1846" s="1">
        <f>IF('Залишки в регіоні'!$B1846=Лист2!$G$1,'Залишки в регіоні'!$L1846,0)</f>
        <v>0</v>
      </c>
      <c r="H1846" s="1">
        <f>IF('Залишки в регіоні'!$B1846=Лист2!$H$1,'Залишки в регіоні'!$L1846,0)</f>
        <v>0</v>
      </c>
      <c r="I1846" s="1">
        <f>IF('Залишки в регіоні'!$B1846=Лист2!$I$1,'Залишки в регіоні'!$L1846,0)</f>
        <v>0</v>
      </c>
      <c r="J1846" s="1">
        <f>IF('Залишки в регіоні'!$B1846=Лист2!$J$1,'Залишки в регіоні'!$L1846,0)</f>
        <v>0</v>
      </c>
      <c r="K1846" s="1">
        <f>IF('[1]Залишки в регіоні'!$B1846=[1]Лист2!$K$1,'[1]Залишки в регіоні'!$L1846,0)</f>
        <v>0</v>
      </c>
      <c r="L1846" s="1">
        <f>IF('[1]Залишки в регіоні'!$B1846=[1]Лист2!$L$1,'[1]Залишки в регіоні'!$L1846,0)</f>
        <v>0</v>
      </c>
    </row>
    <row r="1847" spans="1:12" x14ac:dyDescent="0.2">
      <c r="A1847" s="1">
        <f>IF('Залишки в регіоні'!$B1847=Лист2!$A$1,'Залишки в регіоні'!$L1847,0)</f>
        <v>0</v>
      </c>
      <c r="B1847" s="1">
        <f>IF('Залишки в регіоні'!$B1847=Лист2!$B$1,'Залишки в регіоні'!$L1847,0)</f>
        <v>0</v>
      </c>
      <c r="C1847" s="1">
        <f>IF('Залишки в регіоні'!$B1847=Лист2!$C$1,'Залишки в регіоні'!$L1847,0)</f>
        <v>0</v>
      </c>
      <c r="D1847" s="1">
        <f>IF('Залишки в регіоні'!$B1847=Лист2!$D$1,'Залишки в регіоні'!$L1847,0)</f>
        <v>0</v>
      </c>
      <c r="E1847" s="1">
        <f>IF('Залишки в регіоні'!$B1847=Лист2!$E$1,'Залишки в регіоні'!$L1847,0)</f>
        <v>0</v>
      </c>
      <c r="F1847" s="1">
        <f>IF('Залишки в регіоні'!$B1847=Лист2!$F$1,'Залишки в регіоні'!$L1847,0)</f>
        <v>0</v>
      </c>
      <c r="G1847" s="1">
        <f>IF('Залишки в регіоні'!$B1847=Лист2!$G$1,'Залишки в регіоні'!$L1847,0)</f>
        <v>0</v>
      </c>
      <c r="H1847" s="1">
        <f>IF('Залишки в регіоні'!$B1847=Лист2!$H$1,'Залишки в регіоні'!$L1847,0)</f>
        <v>0</v>
      </c>
      <c r="I1847" s="1">
        <f>IF('Залишки в регіоні'!$B1847=Лист2!$I$1,'Залишки в регіоні'!$L1847,0)</f>
        <v>0</v>
      </c>
      <c r="J1847" s="1">
        <f>IF('Залишки в регіоні'!$B1847=Лист2!$J$1,'Залишки в регіоні'!$L1847,0)</f>
        <v>0</v>
      </c>
      <c r="K1847" s="1">
        <f>IF('[1]Залишки в регіоні'!$B1847=[1]Лист2!$K$1,'[1]Залишки в регіоні'!$L1847,0)</f>
        <v>0</v>
      </c>
      <c r="L1847" s="1">
        <f>IF('[1]Залишки в регіоні'!$B1847=[1]Лист2!$L$1,'[1]Залишки в регіоні'!$L1847,0)</f>
        <v>0</v>
      </c>
    </row>
    <row r="1848" spans="1:12" x14ac:dyDescent="0.2">
      <c r="A1848" s="1">
        <f>IF('Залишки в регіоні'!$B1848=Лист2!$A$1,'Залишки в регіоні'!$L1848,0)</f>
        <v>0</v>
      </c>
      <c r="B1848" s="1">
        <f>IF('Залишки в регіоні'!$B1848=Лист2!$B$1,'Залишки в регіоні'!$L1848,0)</f>
        <v>0</v>
      </c>
      <c r="C1848" s="1">
        <f>IF('Залишки в регіоні'!$B1848=Лист2!$C$1,'Залишки в регіоні'!$L1848,0)</f>
        <v>0</v>
      </c>
      <c r="D1848" s="1">
        <f>IF('Залишки в регіоні'!$B1848=Лист2!$D$1,'Залишки в регіоні'!$L1848,0)</f>
        <v>0</v>
      </c>
      <c r="E1848" s="1">
        <f>IF('Залишки в регіоні'!$B1848=Лист2!$E$1,'Залишки в регіоні'!$L1848,0)</f>
        <v>0</v>
      </c>
      <c r="F1848" s="1">
        <f>IF('Залишки в регіоні'!$B1848=Лист2!$F$1,'Залишки в регіоні'!$L1848,0)</f>
        <v>0</v>
      </c>
      <c r="G1848" s="1">
        <f>IF('Залишки в регіоні'!$B1848=Лист2!$G$1,'Залишки в регіоні'!$L1848,0)</f>
        <v>0</v>
      </c>
      <c r="H1848" s="1">
        <f>IF('Залишки в регіоні'!$B1848=Лист2!$H$1,'Залишки в регіоні'!$L1848,0)</f>
        <v>0</v>
      </c>
      <c r="I1848" s="1">
        <f>IF('Залишки в регіоні'!$B1848=Лист2!$I$1,'Залишки в регіоні'!$L1848,0)</f>
        <v>0</v>
      </c>
      <c r="J1848" s="1">
        <f>IF('Залишки в регіоні'!$B1848=Лист2!$J$1,'Залишки в регіоні'!$L1848,0)</f>
        <v>0</v>
      </c>
      <c r="K1848" s="1">
        <f>IF('[1]Залишки в регіоні'!$B1848=[1]Лист2!$K$1,'[1]Залишки в регіоні'!$L1848,0)</f>
        <v>0</v>
      </c>
      <c r="L1848" s="1">
        <f>IF('[1]Залишки в регіоні'!$B1848=[1]Лист2!$L$1,'[1]Залишки в регіоні'!$L1848,0)</f>
        <v>0</v>
      </c>
    </row>
    <row r="1849" spans="1:12" x14ac:dyDescent="0.2">
      <c r="A1849" s="1">
        <f>IF('Залишки в регіоні'!$B1849=Лист2!$A$1,'Залишки в регіоні'!$L1849,0)</f>
        <v>0</v>
      </c>
      <c r="B1849" s="1">
        <f>IF('Залишки в регіоні'!$B1849=Лист2!$B$1,'Залишки в регіоні'!$L1849,0)</f>
        <v>0</v>
      </c>
      <c r="C1849" s="1">
        <f>IF('Залишки в регіоні'!$B1849=Лист2!$C$1,'Залишки в регіоні'!$L1849,0)</f>
        <v>0</v>
      </c>
      <c r="D1849" s="1">
        <f>IF('Залишки в регіоні'!$B1849=Лист2!$D$1,'Залишки в регіоні'!$L1849,0)</f>
        <v>0</v>
      </c>
      <c r="E1849" s="1">
        <f>IF('Залишки в регіоні'!$B1849=Лист2!$E$1,'Залишки в регіоні'!$L1849,0)</f>
        <v>0</v>
      </c>
      <c r="F1849" s="1">
        <f>IF('Залишки в регіоні'!$B1849=Лист2!$F$1,'Залишки в регіоні'!$L1849,0)</f>
        <v>0</v>
      </c>
      <c r="G1849" s="1">
        <f>IF('Залишки в регіоні'!$B1849=Лист2!$G$1,'Залишки в регіоні'!$L1849,0)</f>
        <v>0</v>
      </c>
      <c r="H1849" s="1">
        <f>IF('Залишки в регіоні'!$B1849=Лист2!$H$1,'Залишки в регіоні'!$L1849,0)</f>
        <v>0</v>
      </c>
      <c r="I1849" s="1">
        <f>IF('Залишки в регіоні'!$B1849=Лист2!$I$1,'Залишки в регіоні'!$L1849,0)</f>
        <v>0</v>
      </c>
      <c r="J1849" s="1">
        <f>IF('Залишки в регіоні'!$B1849=Лист2!$J$1,'Залишки в регіоні'!$L1849,0)</f>
        <v>0</v>
      </c>
      <c r="K1849" s="1">
        <f>IF('[1]Залишки в регіоні'!$B1849=[1]Лист2!$K$1,'[1]Залишки в регіоні'!$L1849,0)</f>
        <v>0</v>
      </c>
      <c r="L1849" s="1">
        <f>IF('[1]Залишки в регіоні'!$B1849=[1]Лист2!$L$1,'[1]Залишки в регіоні'!$L1849,0)</f>
        <v>0</v>
      </c>
    </row>
    <row r="1850" spans="1:12" x14ac:dyDescent="0.2">
      <c r="A1850" s="1">
        <f>IF('Залишки в регіоні'!$B1850=Лист2!$A$1,'Залишки в регіоні'!$L1850,0)</f>
        <v>0</v>
      </c>
      <c r="B1850" s="1">
        <f>IF('Залишки в регіоні'!$B1850=Лист2!$B$1,'Залишки в регіоні'!$L1850,0)</f>
        <v>0</v>
      </c>
      <c r="C1850" s="1">
        <f>IF('Залишки в регіоні'!$B1850=Лист2!$C$1,'Залишки в регіоні'!$L1850,0)</f>
        <v>0</v>
      </c>
      <c r="D1850" s="1">
        <f>IF('Залишки в регіоні'!$B1850=Лист2!$D$1,'Залишки в регіоні'!$L1850,0)</f>
        <v>0</v>
      </c>
      <c r="E1850" s="1">
        <f>IF('Залишки в регіоні'!$B1850=Лист2!$E$1,'Залишки в регіоні'!$L1850,0)</f>
        <v>0</v>
      </c>
      <c r="F1850" s="1">
        <f>IF('Залишки в регіоні'!$B1850=Лист2!$F$1,'Залишки в регіоні'!$L1850,0)</f>
        <v>0</v>
      </c>
      <c r="G1850" s="1">
        <f>IF('Залишки в регіоні'!$B1850=Лист2!$G$1,'Залишки в регіоні'!$L1850,0)</f>
        <v>0</v>
      </c>
      <c r="H1850" s="1">
        <f>IF('Залишки в регіоні'!$B1850=Лист2!$H$1,'Залишки в регіоні'!$L1850,0)</f>
        <v>0</v>
      </c>
      <c r="I1850" s="1">
        <f>IF('Залишки в регіоні'!$B1850=Лист2!$I$1,'Залишки в регіоні'!$L1850,0)</f>
        <v>0</v>
      </c>
      <c r="J1850" s="1">
        <f>IF('Залишки в регіоні'!$B1850=Лист2!$J$1,'Залишки в регіоні'!$L1850,0)</f>
        <v>0</v>
      </c>
      <c r="K1850" s="1">
        <f>IF('[1]Залишки в регіоні'!$B1850=[1]Лист2!$K$1,'[1]Залишки в регіоні'!$L1850,0)</f>
        <v>0</v>
      </c>
      <c r="L1850" s="1">
        <f>IF('[1]Залишки в регіоні'!$B1850=[1]Лист2!$L$1,'[1]Залишки в регіоні'!$L1850,0)</f>
        <v>0</v>
      </c>
    </row>
    <row r="1851" spans="1:12" x14ac:dyDescent="0.2">
      <c r="A1851" s="1">
        <f>IF('Залишки в регіоні'!$B1851=Лист2!$A$1,'Залишки в регіоні'!$L1851,0)</f>
        <v>0</v>
      </c>
      <c r="B1851" s="1">
        <f>IF('Залишки в регіоні'!$B1851=Лист2!$B$1,'Залишки в регіоні'!$L1851,0)</f>
        <v>0</v>
      </c>
      <c r="C1851" s="1">
        <f>IF('Залишки в регіоні'!$B1851=Лист2!$C$1,'Залишки в регіоні'!$L1851,0)</f>
        <v>0</v>
      </c>
      <c r="D1851" s="1">
        <f>IF('Залишки в регіоні'!$B1851=Лист2!$D$1,'Залишки в регіоні'!$L1851,0)</f>
        <v>0</v>
      </c>
      <c r="E1851" s="1">
        <f>IF('Залишки в регіоні'!$B1851=Лист2!$E$1,'Залишки в регіоні'!$L1851,0)</f>
        <v>0</v>
      </c>
      <c r="F1851" s="1">
        <f>IF('Залишки в регіоні'!$B1851=Лист2!$F$1,'Залишки в регіоні'!$L1851,0)</f>
        <v>0</v>
      </c>
      <c r="G1851" s="1">
        <f>IF('Залишки в регіоні'!$B1851=Лист2!$G$1,'Залишки в регіоні'!$L1851,0)</f>
        <v>0</v>
      </c>
      <c r="H1851" s="1">
        <f>IF('Залишки в регіоні'!$B1851=Лист2!$H$1,'Залишки в регіоні'!$L1851,0)</f>
        <v>0</v>
      </c>
      <c r="I1851" s="1">
        <f>IF('Залишки в регіоні'!$B1851=Лист2!$I$1,'Залишки в регіоні'!$L1851,0)</f>
        <v>0</v>
      </c>
      <c r="J1851" s="1">
        <f>IF('Залишки в регіоні'!$B1851=Лист2!$J$1,'Залишки в регіоні'!$L1851,0)</f>
        <v>0</v>
      </c>
      <c r="K1851" s="1">
        <f>IF('[1]Залишки в регіоні'!$B1851=[1]Лист2!$K$1,'[1]Залишки в регіоні'!$L1851,0)</f>
        <v>0</v>
      </c>
      <c r="L1851" s="1">
        <f>IF('[1]Залишки в регіоні'!$B1851=[1]Лист2!$L$1,'[1]Залишки в регіоні'!$L1851,0)</f>
        <v>0</v>
      </c>
    </row>
    <row r="1852" spans="1:12" x14ac:dyDescent="0.2">
      <c r="A1852" s="1">
        <f>IF('Залишки в регіоні'!$B1852=Лист2!$A$1,'Залишки в регіоні'!$L1852,0)</f>
        <v>0</v>
      </c>
      <c r="B1852" s="1">
        <f>IF('Залишки в регіоні'!$B1852=Лист2!$B$1,'Залишки в регіоні'!$L1852,0)</f>
        <v>0</v>
      </c>
      <c r="C1852" s="1">
        <f>IF('Залишки в регіоні'!$B1852=Лист2!$C$1,'Залишки в регіоні'!$L1852,0)</f>
        <v>0</v>
      </c>
      <c r="D1852" s="1">
        <f>IF('Залишки в регіоні'!$B1852=Лист2!$D$1,'Залишки в регіоні'!$L1852,0)</f>
        <v>0</v>
      </c>
      <c r="E1852" s="1">
        <f>IF('Залишки в регіоні'!$B1852=Лист2!$E$1,'Залишки в регіоні'!$L1852,0)</f>
        <v>0</v>
      </c>
      <c r="F1852" s="1">
        <f>IF('Залишки в регіоні'!$B1852=Лист2!$F$1,'Залишки в регіоні'!$L1852,0)</f>
        <v>0</v>
      </c>
      <c r="G1852" s="1">
        <f>IF('Залишки в регіоні'!$B1852=Лист2!$G$1,'Залишки в регіоні'!$L1852,0)</f>
        <v>0</v>
      </c>
      <c r="H1852" s="1">
        <f>IF('Залишки в регіоні'!$B1852=Лист2!$H$1,'Залишки в регіоні'!$L1852,0)</f>
        <v>0</v>
      </c>
      <c r="I1852" s="1">
        <f>IF('Залишки в регіоні'!$B1852=Лист2!$I$1,'Залишки в регіоні'!$L1852,0)</f>
        <v>0</v>
      </c>
      <c r="J1852" s="1">
        <f>IF('Залишки в регіоні'!$B1852=Лист2!$J$1,'Залишки в регіоні'!$L1852,0)</f>
        <v>0</v>
      </c>
      <c r="K1852" s="1">
        <f>IF('[1]Залишки в регіоні'!$B1852=[1]Лист2!$K$1,'[1]Залишки в регіоні'!$L1852,0)</f>
        <v>0</v>
      </c>
      <c r="L1852" s="1">
        <f>IF('[1]Залишки в регіоні'!$B1852=[1]Лист2!$L$1,'[1]Залишки в регіоні'!$L1852,0)</f>
        <v>0</v>
      </c>
    </row>
    <row r="1853" spans="1:12" x14ac:dyDescent="0.2">
      <c r="A1853" s="1">
        <f>IF('Залишки в регіоні'!$B1853=Лист2!$A$1,'Залишки в регіоні'!$L1853,0)</f>
        <v>0</v>
      </c>
      <c r="B1853" s="1">
        <f>IF('Залишки в регіоні'!$B1853=Лист2!$B$1,'Залишки в регіоні'!$L1853,0)</f>
        <v>0</v>
      </c>
      <c r="C1853" s="1">
        <f>IF('Залишки в регіоні'!$B1853=Лист2!$C$1,'Залишки в регіоні'!$L1853,0)</f>
        <v>0</v>
      </c>
      <c r="D1853" s="1">
        <f>IF('Залишки в регіоні'!$B1853=Лист2!$D$1,'Залишки в регіоні'!$L1853,0)</f>
        <v>0</v>
      </c>
      <c r="E1853" s="1">
        <f>IF('Залишки в регіоні'!$B1853=Лист2!$E$1,'Залишки в регіоні'!$L1853,0)</f>
        <v>0</v>
      </c>
      <c r="F1853" s="1">
        <f>IF('Залишки в регіоні'!$B1853=Лист2!$F$1,'Залишки в регіоні'!$L1853,0)</f>
        <v>0</v>
      </c>
      <c r="G1853" s="1">
        <f>IF('Залишки в регіоні'!$B1853=Лист2!$G$1,'Залишки в регіоні'!$L1853,0)</f>
        <v>0</v>
      </c>
      <c r="H1853" s="1">
        <f>IF('Залишки в регіоні'!$B1853=Лист2!$H$1,'Залишки в регіоні'!$L1853,0)</f>
        <v>0</v>
      </c>
      <c r="I1853" s="1">
        <f>IF('Залишки в регіоні'!$B1853=Лист2!$I$1,'Залишки в регіоні'!$L1853,0)</f>
        <v>0</v>
      </c>
      <c r="J1853" s="1">
        <f>IF('Залишки в регіоні'!$B1853=Лист2!$J$1,'Залишки в регіоні'!$L1853,0)</f>
        <v>0</v>
      </c>
      <c r="K1853" s="1">
        <f>IF('[1]Залишки в регіоні'!$B1853=[1]Лист2!$K$1,'[1]Залишки в регіоні'!$L1853,0)</f>
        <v>0</v>
      </c>
      <c r="L1853" s="1">
        <f>IF('[1]Залишки в регіоні'!$B1853=[1]Лист2!$L$1,'[1]Залишки в регіоні'!$L1853,0)</f>
        <v>0</v>
      </c>
    </row>
    <row r="1854" spans="1:12" x14ac:dyDescent="0.2">
      <c r="A1854" s="1">
        <f>IF('Залишки в регіоні'!$B1854=Лист2!$A$1,'Залишки в регіоні'!$L1854,0)</f>
        <v>0</v>
      </c>
      <c r="B1854" s="1">
        <f>IF('Залишки в регіоні'!$B1854=Лист2!$B$1,'Залишки в регіоні'!$L1854,0)</f>
        <v>0</v>
      </c>
      <c r="C1854" s="1">
        <f>IF('Залишки в регіоні'!$B1854=Лист2!$C$1,'Залишки в регіоні'!$L1854,0)</f>
        <v>0</v>
      </c>
      <c r="D1854" s="1">
        <f>IF('Залишки в регіоні'!$B1854=Лист2!$D$1,'Залишки в регіоні'!$L1854,0)</f>
        <v>0</v>
      </c>
      <c r="E1854" s="1">
        <f>IF('Залишки в регіоні'!$B1854=Лист2!$E$1,'Залишки в регіоні'!$L1854,0)</f>
        <v>0</v>
      </c>
      <c r="F1854" s="1">
        <f>IF('Залишки в регіоні'!$B1854=Лист2!$F$1,'Залишки в регіоні'!$L1854,0)</f>
        <v>0</v>
      </c>
      <c r="G1854" s="1">
        <f>IF('Залишки в регіоні'!$B1854=Лист2!$G$1,'Залишки в регіоні'!$L1854,0)</f>
        <v>0</v>
      </c>
      <c r="H1854" s="1">
        <f>IF('Залишки в регіоні'!$B1854=Лист2!$H$1,'Залишки в регіоні'!$L1854,0)</f>
        <v>0</v>
      </c>
      <c r="I1854" s="1">
        <f>IF('Залишки в регіоні'!$B1854=Лист2!$I$1,'Залишки в регіоні'!$L1854,0)</f>
        <v>0</v>
      </c>
      <c r="J1854" s="1">
        <f>IF('Залишки в регіоні'!$B1854=Лист2!$J$1,'Залишки в регіоні'!$L1854,0)</f>
        <v>0</v>
      </c>
      <c r="K1854" s="1">
        <f>IF('[1]Залишки в регіоні'!$B1854=[1]Лист2!$K$1,'[1]Залишки в регіоні'!$L1854,0)</f>
        <v>0</v>
      </c>
      <c r="L1854" s="1">
        <f>IF('[1]Залишки в регіоні'!$B1854=[1]Лист2!$L$1,'[1]Залишки в регіоні'!$L1854,0)</f>
        <v>0</v>
      </c>
    </row>
    <row r="1855" spans="1:12" x14ac:dyDescent="0.2">
      <c r="A1855" s="1">
        <f>IF('Залишки в регіоні'!$B1855=Лист2!$A$1,'Залишки в регіоні'!$L1855,0)</f>
        <v>0</v>
      </c>
      <c r="B1855" s="1">
        <f>IF('Залишки в регіоні'!$B1855=Лист2!$B$1,'Залишки в регіоні'!$L1855,0)</f>
        <v>0</v>
      </c>
      <c r="C1855" s="1">
        <f>IF('Залишки в регіоні'!$B1855=Лист2!$C$1,'Залишки в регіоні'!$L1855,0)</f>
        <v>0</v>
      </c>
      <c r="D1855" s="1">
        <f>IF('Залишки в регіоні'!$B1855=Лист2!$D$1,'Залишки в регіоні'!$L1855,0)</f>
        <v>0</v>
      </c>
      <c r="E1855" s="1">
        <f>IF('Залишки в регіоні'!$B1855=Лист2!$E$1,'Залишки в регіоні'!$L1855,0)</f>
        <v>0</v>
      </c>
      <c r="F1855" s="1">
        <f>IF('Залишки в регіоні'!$B1855=Лист2!$F$1,'Залишки в регіоні'!$L1855,0)</f>
        <v>0</v>
      </c>
      <c r="G1855" s="1">
        <f>IF('Залишки в регіоні'!$B1855=Лист2!$G$1,'Залишки в регіоні'!$L1855,0)</f>
        <v>0</v>
      </c>
      <c r="H1855" s="1">
        <f>IF('Залишки в регіоні'!$B1855=Лист2!$H$1,'Залишки в регіоні'!$L1855,0)</f>
        <v>0</v>
      </c>
      <c r="I1855" s="1">
        <f>IF('Залишки в регіоні'!$B1855=Лист2!$I$1,'Залишки в регіоні'!$L1855,0)</f>
        <v>0</v>
      </c>
      <c r="J1855" s="1">
        <f>IF('Залишки в регіоні'!$B1855=Лист2!$J$1,'Залишки в регіоні'!$L1855,0)</f>
        <v>0</v>
      </c>
      <c r="K1855" s="1">
        <f>IF('[1]Залишки в регіоні'!$B1855=[1]Лист2!$K$1,'[1]Залишки в регіоні'!$L1855,0)</f>
        <v>0</v>
      </c>
      <c r="L1855" s="1">
        <f>IF('[1]Залишки в регіоні'!$B1855=[1]Лист2!$L$1,'[1]Залишки в регіоні'!$L1855,0)</f>
        <v>0</v>
      </c>
    </row>
    <row r="1856" spans="1:12" x14ac:dyDescent="0.2">
      <c r="A1856" s="1">
        <f>IF('Залишки в регіоні'!$B1856=Лист2!$A$1,'Залишки в регіоні'!$L1856,0)</f>
        <v>0</v>
      </c>
      <c r="B1856" s="1">
        <f>IF('Залишки в регіоні'!$B1856=Лист2!$B$1,'Залишки в регіоні'!$L1856,0)</f>
        <v>0</v>
      </c>
      <c r="C1856" s="1">
        <f>IF('Залишки в регіоні'!$B1856=Лист2!$C$1,'Залишки в регіоні'!$L1856,0)</f>
        <v>0</v>
      </c>
      <c r="D1856" s="1">
        <f>IF('Залишки в регіоні'!$B1856=Лист2!$D$1,'Залишки в регіоні'!$L1856,0)</f>
        <v>0</v>
      </c>
      <c r="E1856" s="1">
        <f>IF('Залишки в регіоні'!$B1856=Лист2!$E$1,'Залишки в регіоні'!$L1856,0)</f>
        <v>0</v>
      </c>
      <c r="F1856" s="1">
        <f>IF('Залишки в регіоні'!$B1856=Лист2!$F$1,'Залишки в регіоні'!$L1856,0)</f>
        <v>0</v>
      </c>
      <c r="G1856" s="1">
        <f>IF('Залишки в регіоні'!$B1856=Лист2!$G$1,'Залишки в регіоні'!$L1856,0)</f>
        <v>0</v>
      </c>
      <c r="H1856" s="1">
        <f>IF('Залишки в регіоні'!$B1856=Лист2!$H$1,'Залишки в регіоні'!$L1856,0)</f>
        <v>0</v>
      </c>
      <c r="I1856" s="1">
        <f>IF('Залишки в регіоні'!$B1856=Лист2!$I$1,'Залишки в регіоні'!$L1856,0)</f>
        <v>0</v>
      </c>
      <c r="J1856" s="1">
        <f>IF('Залишки в регіоні'!$B1856=Лист2!$J$1,'Залишки в регіоні'!$L1856,0)</f>
        <v>0</v>
      </c>
      <c r="K1856" s="1">
        <f>IF('[1]Залишки в регіоні'!$B1856=[1]Лист2!$K$1,'[1]Залишки в регіоні'!$L1856,0)</f>
        <v>0</v>
      </c>
      <c r="L1856" s="1">
        <f>IF('[1]Залишки в регіоні'!$B1856=[1]Лист2!$L$1,'[1]Залишки в регіоні'!$L1856,0)</f>
        <v>0</v>
      </c>
    </row>
    <row r="1857" spans="1:12" x14ac:dyDescent="0.2">
      <c r="A1857" s="1">
        <f>IF('Залишки в регіоні'!$B1857=Лист2!$A$1,'Залишки в регіоні'!$L1857,0)</f>
        <v>0</v>
      </c>
      <c r="B1857" s="1">
        <f>IF('Залишки в регіоні'!$B1857=Лист2!$B$1,'Залишки в регіоні'!$L1857,0)</f>
        <v>0</v>
      </c>
      <c r="C1857" s="1">
        <f>IF('Залишки в регіоні'!$B1857=Лист2!$C$1,'Залишки в регіоні'!$L1857,0)</f>
        <v>0</v>
      </c>
      <c r="D1857" s="1">
        <f>IF('Залишки в регіоні'!$B1857=Лист2!$D$1,'Залишки в регіоні'!$L1857,0)</f>
        <v>0</v>
      </c>
      <c r="E1857" s="1">
        <f>IF('Залишки в регіоні'!$B1857=Лист2!$E$1,'Залишки в регіоні'!$L1857,0)</f>
        <v>0</v>
      </c>
      <c r="F1857" s="1">
        <f>IF('Залишки в регіоні'!$B1857=Лист2!$F$1,'Залишки в регіоні'!$L1857,0)</f>
        <v>0</v>
      </c>
      <c r="G1857" s="1">
        <f>IF('Залишки в регіоні'!$B1857=Лист2!$G$1,'Залишки в регіоні'!$L1857,0)</f>
        <v>0</v>
      </c>
      <c r="H1857" s="1">
        <f>IF('Залишки в регіоні'!$B1857=Лист2!$H$1,'Залишки в регіоні'!$L1857,0)</f>
        <v>0</v>
      </c>
      <c r="I1857" s="1">
        <f>IF('Залишки в регіоні'!$B1857=Лист2!$I$1,'Залишки в регіоні'!$L1857,0)</f>
        <v>0</v>
      </c>
      <c r="J1857" s="1">
        <f>IF('Залишки в регіоні'!$B1857=Лист2!$J$1,'Залишки в регіоні'!$L1857,0)</f>
        <v>0</v>
      </c>
      <c r="K1857" s="1">
        <f>IF('[1]Залишки в регіоні'!$B1857=[1]Лист2!$K$1,'[1]Залишки в регіоні'!$L1857,0)</f>
        <v>0</v>
      </c>
      <c r="L1857" s="1">
        <f>IF('[1]Залишки в регіоні'!$B1857=[1]Лист2!$L$1,'[1]Залишки в регіоні'!$L1857,0)</f>
        <v>0</v>
      </c>
    </row>
    <row r="1858" spans="1:12" x14ac:dyDescent="0.2">
      <c r="A1858" s="1">
        <f>IF('Залишки в регіоні'!$B1858=Лист2!$A$1,'Залишки в регіоні'!$L1858,0)</f>
        <v>0</v>
      </c>
      <c r="B1858" s="1">
        <f>IF('Залишки в регіоні'!$B1858=Лист2!$B$1,'Залишки в регіоні'!$L1858,0)</f>
        <v>0</v>
      </c>
      <c r="C1858" s="1">
        <f>IF('Залишки в регіоні'!$B1858=Лист2!$C$1,'Залишки в регіоні'!$L1858,0)</f>
        <v>0</v>
      </c>
      <c r="D1858" s="1">
        <f>IF('Залишки в регіоні'!$B1858=Лист2!$D$1,'Залишки в регіоні'!$L1858,0)</f>
        <v>0</v>
      </c>
      <c r="E1858" s="1">
        <f>IF('Залишки в регіоні'!$B1858=Лист2!$E$1,'Залишки в регіоні'!$L1858,0)</f>
        <v>0</v>
      </c>
      <c r="F1858" s="1">
        <f>IF('Залишки в регіоні'!$B1858=Лист2!$F$1,'Залишки в регіоні'!$L1858,0)</f>
        <v>0</v>
      </c>
      <c r="G1858" s="1">
        <f>IF('Залишки в регіоні'!$B1858=Лист2!$G$1,'Залишки в регіоні'!$L1858,0)</f>
        <v>0</v>
      </c>
      <c r="H1858" s="1">
        <f>IF('Залишки в регіоні'!$B1858=Лист2!$H$1,'Залишки в регіоні'!$L1858,0)</f>
        <v>0</v>
      </c>
      <c r="I1858" s="1">
        <f>IF('Залишки в регіоні'!$B1858=Лист2!$I$1,'Залишки в регіоні'!$L1858,0)</f>
        <v>0</v>
      </c>
      <c r="J1858" s="1">
        <f>IF('Залишки в регіоні'!$B1858=Лист2!$J$1,'Залишки в регіоні'!$L1858,0)</f>
        <v>0</v>
      </c>
      <c r="K1858" s="1">
        <f>IF('[1]Залишки в регіоні'!$B1858=[1]Лист2!$K$1,'[1]Залишки в регіоні'!$L1858,0)</f>
        <v>0</v>
      </c>
      <c r="L1858" s="1">
        <f>IF('[1]Залишки в регіоні'!$B1858=[1]Лист2!$L$1,'[1]Залишки в регіоні'!$L1858,0)</f>
        <v>0</v>
      </c>
    </row>
    <row r="1859" spans="1:12" x14ac:dyDescent="0.2">
      <c r="A1859" s="1">
        <f>IF('Залишки в регіоні'!$B1859=Лист2!$A$1,'Залишки в регіоні'!$L1859,0)</f>
        <v>0</v>
      </c>
      <c r="B1859" s="1">
        <f>IF('Залишки в регіоні'!$B1859=Лист2!$B$1,'Залишки в регіоні'!$L1859,0)</f>
        <v>0</v>
      </c>
      <c r="C1859" s="1">
        <f>IF('Залишки в регіоні'!$B1859=Лист2!$C$1,'Залишки в регіоні'!$L1859,0)</f>
        <v>0</v>
      </c>
      <c r="D1859" s="1">
        <f>IF('Залишки в регіоні'!$B1859=Лист2!$D$1,'Залишки в регіоні'!$L1859,0)</f>
        <v>0</v>
      </c>
      <c r="E1859" s="1">
        <f>IF('Залишки в регіоні'!$B1859=Лист2!$E$1,'Залишки в регіоні'!$L1859,0)</f>
        <v>0</v>
      </c>
      <c r="F1859" s="1">
        <f>IF('Залишки в регіоні'!$B1859=Лист2!$F$1,'Залишки в регіоні'!$L1859,0)</f>
        <v>0</v>
      </c>
      <c r="G1859" s="1">
        <f>IF('Залишки в регіоні'!$B1859=Лист2!$G$1,'Залишки в регіоні'!$L1859,0)</f>
        <v>0</v>
      </c>
      <c r="H1859" s="1">
        <f>IF('Залишки в регіоні'!$B1859=Лист2!$H$1,'Залишки в регіоні'!$L1859,0)</f>
        <v>0</v>
      </c>
      <c r="I1859" s="1">
        <f>IF('Залишки в регіоні'!$B1859=Лист2!$I$1,'Залишки в регіоні'!$L1859,0)</f>
        <v>0</v>
      </c>
      <c r="J1859" s="1">
        <f>IF('Залишки в регіоні'!$B1859=Лист2!$J$1,'Залишки в регіоні'!$L1859,0)</f>
        <v>0</v>
      </c>
      <c r="K1859" s="1">
        <f>IF('[1]Залишки в регіоні'!$B1859=[1]Лист2!$K$1,'[1]Залишки в регіоні'!$L1859,0)</f>
        <v>0</v>
      </c>
      <c r="L1859" s="1">
        <f>IF('[1]Залишки в регіоні'!$B1859=[1]Лист2!$L$1,'[1]Залишки в регіоні'!$L1859,0)</f>
        <v>0</v>
      </c>
    </row>
    <row r="1860" spans="1:12" x14ac:dyDescent="0.2">
      <c r="A1860" s="1">
        <f>IF('Залишки в регіоні'!$B1860=Лист2!$A$1,'Залишки в регіоні'!$L1860,0)</f>
        <v>0</v>
      </c>
      <c r="B1860" s="1">
        <f>IF('Залишки в регіоні'!$B1860=Лист2!$B$1,'Залишки в регіоні'!$L1860,0)</f>
        <v>0</v>
      </c>
      <c r="C1860" s="1">
        <f>IF('Залишки в регіоні'!$B1860=Лист2!$C$1,'Залишки в регіоні'!$L1860,0)</f>
        <v>0</v>
      </c>
      <c r="D1860" s="1">
        <f>IF('Залишки в регіоні'!$B1860=Лист2!$D$1,'Залишки в регіоні'!$L1860,0)</f>
        <v>0</v>
      </c>
      <c r="E1860" s="1">
        <f>IF('Залишки в регіоні'!$B1860=Лист2!$E$1,'Залишки в регіоні'!$L1860,0)</f>
        <v>0</v>
      </c>
      <c r="F1860" s="1">
        <f>IF('Залишки в регіоні'!$B1860=Лист2!$F$1,'Залишки в регіоні'!$L1860,0)</f>
        <v>0</v>
      </c>
      <c r="G1860" s="1">
        <f>IF('Залишки в регіоні'!$B1860=Лист2!$G$1,'Залишки в регіоні'!$L1860,0)</f>
        <v>0</v>
      </c>
      <c r="H1860" s="1">
        <f>IF('Залишки в регіоні'!$B1860=Лист2!$H$1,'Залишки в регіоні'!$L1860,0)</f>
        <v>0</v>
      </c>
      <c r="I1860" s="1">
        <f>IF('Залишки в регіоні'!$B1860=Лист2!$I$1,'Залишки в регіоні'!$L1860,0)</f>
        <v>0</v>
      </c>
      <c r="J1860" s="1">
        <f>IF('Залишки в регіоні'!$B1860=Лист2!$J$1,'Залишки в регіоні'!$L1860,0)</f>
        <v>0</v>
      </c>
      <c r="K1860" s="1">
        <f>IF('[1]Залишки в регіоні'!$B1860=[1]Лист2!$K$1,'[1]Залишки в регіоні'!$L1860,0)</f>
        <v>0</v>
      </c>
      <c r="L1860" s="1">
        <f>IF('[1]Залишки в регіоні'!$B1860=[1]Лист2!$L$1,'[1]Залишки в регіоні'!$L1860,0)</f>
        <v>0</v>
      </c>
    </row>
    <row r="1861" spans="1:12" x14ac:dyDescent="0.2">
      <c r="A1861" s="1">
        <f>IF('Залишки в регіоні'!$B1861=Лист2!$A$1,'Залишки в регіоні'!$L1861,0)</f>
        <v>0</v>
      </c>
      <c r="B1861" s="1">
        <f>IF('Залишки в регіоні'!$B1861=Лист2!$B$1,'Залишки в регіоні'!$L1861,0)</f>
        <v>0</v>
      </c>
      <c r="C1861" s="1">
        <f>IF('Залишки в регіоні'!$B1861=Лист2!$C$1,'Залишки в регіоні'!$L1861,0)</f>
        <v>0</v>
      </c>
      <c r="D1861" s="1">
        <f>IF('Залишки в регіоні'!$B1861=Лист2!$D$1,'Залишки в регіоні'!$L1861,0)</f>
        <v>0</v>
      </c>
      <c r="E1861" s="1">
        <f>IF('Залишки в регіоні'!$B1861=Лист2!$E$1,'Залишки в регіоні'!$L1861,0)</f>
        <v>0</v>
      </c>
      <c r="F1861" s="1">
        <f>IF('Залишки в регіоні'!$B1861=Лист2!$F$1,'Залишки в регіоні'!$L1861,0)</f>
        <v>0</v>
      </c>
      <c r="G1861" s="1">
        <f>IF('Залишки в регіоні'!$B1861=Лист2!$G$1,'Залишки в регіоні'!$L1861,0)</f>
        <v>0</v>
      </c>
      <c r="H1861" s="1">
        <f>IF('Залишки в регіоні'!$B1861=Лист2!$H$1,'Залишки в регіоні'!$L1861,0)</f>
        <v>0</v>
      </c>
      <c r="I1861" s="1">
        <f>IF('Залишки в регіоні'!$B1861=Лист2!$I$1,'Залишки в регіоні'!$L1861,0)</f>
        <v>0</v>
      </c>
      <c r="J1861" s="1">
        <f>IF('Залишки в регіоні'!$B1861=Лист2!$J$1,'Залишки в регіоні'!$L1861,0)</f>
        <v>0</v>
      </c>
      <c r="K1861" s="1">
        <f>IF('[1]Залишки в регіоні'!$B1861=[1]Лист2!$K$1,'[1]Залишки в регіоні'!$L1861,0)</f>
        <v>0</v>
      </c>
      <c r="L1861" s="1">
        <f>IF('[1]Залишки в регіоні'!$B1861=[1]Лист2!$L$1,'[1]Залишки в регіоні'!$L1861,0)</f>
        <v>0</v>
      </c>
    </row>
    <row r="1862" spans="1:12" x14ac:dyDescent="0.2">
      <c r="A1862" s="1">
        <f>IF('Залишки в регіоні'!$B1862=Лист2!$A$1,'Залишки в регіоні'!$L1862,0)</f>
        <v>0</v>
      </c>
      <c r="B1862" s="1">
        <f>IF('Залишки в регіоні'!$B1862=Лист2!$B$1,'Залишки в регіоні'!$L1862,0)</f>
        <v>0</v>
      </c>
      <c r="C1862" s="1">
        <f>IF('Залишки в регіоні'!$B1862=Лист2!$C$1,'Залишки в регіоні'!$L1862,0)</f>
        <v>0</v>
      </c>
      <c r="D1862" s="1">
        <f>IF('Залишки в регіоні'!$B1862=Лист2!$D$1,'Залишки в регіоні'!$L1862,0)</f>
        <v>0</v>
      </c>
      <c r="E1862" s="1">
        <f>IF('Залишки в регіоні'!$B1862=Лист2!$E$1,'Залишки в регіоні'!$L1862,0)</f>
        <v>0</v>
      </c>
      <c r="F1862" s="1">
        <f>IF('Залишки в регіоні'!$B1862=Лист2!$F$1,'Залишки в регіоні'!$L1862,0)</f>
        <v>0</v>
      </c>
      <c r="G1862" s="1">
        <f>IF('Залишки в регіоні'!$B1862=Лист2!$G$1,'Залишки в регіоні'!$L1862,0)</f>
        <v>0</v>
      </c>
      <c r="H1862" s="1">
        <f>IF('Залишки в регіоні'!$B1862=Лист2!$H$1,'Залишки в регіоні'!$L1862,0)</f>
        <v>0</v>
      </c>
      <c r="I1862" s="1">
        <f>IF('Залишки в регіоні'!$B1862=Лист2!$I$1,'Залишки в регіоні'!$L1862,0)</f>
        <v>0</v>
      </c>
      <c r="J1862" s="1">
        <f>IF('Залишки в регіоні'!$B1862=Лист2!$J$1,'Залишки в регіоні'!$L1862,0)</f>
        <v>0</v>
      </c>
      <c r="K1862" s="1">
        <f>IF('[1]Залишки в регіоні'!$B1862=[1]Лист2!$K$1,'[1]Залишки в регіоні'!$L1862,0)</f>
        <v>0</v>
      </c>
      <c r="L1862" s="1">
        <f>IF('[1]Залишки в регіоні'!$B1862=[1]Лист2!$L$1,'[1]Залишки в регіоні'!$L1862,0)</f>
        <v>0</v>
      </c>
    </row>
    <row r="1863" spans="1:12" x14ac:dyDescent="0.2">
      <c r="A1863" s="1">
        <f>IF('Залишки в регіоні'!$B1863=Лист2!$A$1,'Залишки в регіоні'!$L1863,0)</f>
        <v>0</v>
      </c>
      <c r="B1863" s="1">
        <f>IF('Залишки в регіоні'!$B1863=Лист2!$B$1,'Залишки в регіоні'!$L1863,0)</f>
        <v>0</v>
      </c>
      <c r="C1863" s="1">
        <f>IF('Залишки в регіоні'!$B1863=Лист2!$C$1,'Залишки в регіоні'!$L1863,0)</f>
        <v>0</v>
      </c>
      <c r="D1863" s="1">
        <f>IF('Залишки в регіоні'!$B1863=Лист2!$D$1,'Залишки в регіоні'!$L1863,0)</f>
        <v>0</v>
      </c>
      <c r="E1863" s="1">
        <f>IF('Залишки в регіоні'!$B1863=Лист2!$E$1,'Залишки в регіоні'!$L1863,0)</f>
        <v>0</v>
      </c>
      <c r="F1863" s="1">
        <f>IF('Залишки в регіоні'!$B1863=Лист2!$F$1,'Залишки в регіоні'!$L1863,0)</f>
        <v>0</v>
      </c>
      <c r="G1863" s="1">
        <f>IF('Залишки в регіоні'!$B1863=Лист2!$G$1,'Залишки в регіоні'!$L1863,0)</f>
        <v>0</v>
      </c>
      <c r="H1863" s="1">
        <f>IF('Залишки в регіоні'!$B1863=Лист2!$H$1,'Залишки в регіоні'!$L1863,0)</f>
        <v>0</v>
      </c>
      <c r="I1863" s="1">
        <f>IF('Залишки в регіоні'!$B1863=Лист2!$I$1,'Залишки в регіоні'!$L1863,0)</f>
        <v>0</v>
      </c>
      <c r="J1863" s="1">
        <f>IF('Залишки в регіоні'!$B1863=Лист2!$J$1,'Залишки в регіоні'!$L1863,0)</f>
        <v>0</v>
      </c>
      <c r="K1863" s="1">
        <f>IF('[1]Залишки в регіоні'!$B1863=[1]Лист2!$K$1,'[1]Залишки в регіоні'!$L1863,0)</f>
        <v>0</v>
      </c>
      <c r="L1863" s="1">
        <f>IF('[1]Залишки в регіоні'!$B1863=[1]Лист2!$L$1,'[1]Залишки в регіоні'!$L1863,0)</f>
        <v>0</v>
      </c>
    </row>
    <row r="1864" spans="1:12" x14ac:dyDescent="0.2">
      <c r="A1864" s="1">
        <f>IF('Залишки в регіоні'!$B1864=Лист2!$A$1,'Залишки в регіоні'!$L1864,0)</f>
        <v>0</v>
      </c>
      <c r="B1864" s="1">
        <f>IF('Залишки в регіоні'!$B1864=Лист2!$B$1,'Залишки в регіоні'!$L1864,0)</f>
        <v>0</v>
      </c>
      <c r="C1864" s="1">
        <f>IF('Залишки в регіоні'!$B1864=Лист2!$C$1,'Залишки в регіоні'!$L1864,0)</f>
        <v>0</v>
      </c>
      <c r="D1864" s="1">
        <f>IF('Залишки в регіоні'!$B1864=Лист2!$D$1,'Залишки в регіоні'!$L1864,0)</f>
        <v>0</v>
      </c>
      <c r="E1864" s="1">
        <f>IF('Залишки в регіоні'!$B1864=Лист2!$E$1,'Залишки в регіоні'!$L1864,0)</f>
        <v>0</v>
      </c>
      <c r="F1864" s="1">
        <f>IF('Залишки в регіоні'!$B1864=Лист2!$F$1,'Залишки в регіоні'!$L1864,0)</f>
        <v>0</v>
      </c>
      <c r="G1864" s="1">
        <f>IF('Залишки в регіоні'!$B1864=Лист2!$G$1,'Залишки в регіоні'!$L1864,0)</f>
        <v>0</v>
      </c>
      <c r="H1864" s="1">
        <f>IF('Залишки в регіоні'!$B1864=Лист2!$H$1,'Залишки в регіоні'!$L1864,0)</f>
        <v>0</v>
      </c>
      <c r="I1864" s="1">
        <f>IF('Залишки в регіоні'!$B1864=Лист2!$I$1,'Залишки в регіоні'!$L1864,0)</f>
        <v>0</v>
      </c>
      <c r="J1864" s="1">
        <f>IF('Залишки в регіоні'!$B1864=Лист2!$J$1,'Залишки в регіоні'!$L1864,0)</f>
        <v>0</v>
      </c>
      <c r="K1864" s="1">
        <f>IF('[1]Залишки в регіоні'!$B1864=[1]Лист2!$K$1,'[1]Залишки в регіоні'!$L1864,0)</f>
        <v>0</v>
      </c>
      <c r="L1864" s="1">
        <f>IF('[1]Залишки в регіоні'!$B1864=[1]Лист2!$L$1,'[1]Залишки в регіоні'!$L1864,0)</f>
        <v>0</v>
      </c>
    </row>
    <row r="1865" spans="1:12" x14ac:dyDescent="0.2">
      <c r="A1865" s="1">
        <f>IF('Залишки в регіоні'!$B1865=Лист2!$A$1,'Залишки в регіоні'!$L1865,0)</f>
        <v>0</v>
      </c>
      <c r="B1865" s="1">
        <f>IF('Залишки в регіоні'!$B1865=Лист2!$B$1,'Залишки в регіоні'!$L1865,0)</f>
        <v>0</v>
      </c>
      <c r="C1865" s="1">
        <f>IF('Залишки в регіоні'!$B1865=Лист2!$C$1,'Залишки в регіоні'!$L1865,0)</f>
        <v>0</v>
      </c>
      <c r="D1865" s="1">
        <f>IF('Залишки в регіоні'!$B1865=Лист2!$D$1,'Залишки в регіоні'!$L1865,0)</f>
        <v>0</v>
      </c>
      <c r="E1865" s="1">
        <f>IF('Залишки в регіоні'!$B1865=Лист2!$E$1,'Залишки в регіоні'!$L1865,0)</f>
        <v>0</v>
      </c>
      <c r="F1865" s="1">
        <f>IF('Залишки в регіоні'!$B1865=Лист2!$F$1,'Залишки в регіоні'!$L1865,0)</f>
        <v>0</v>
      </c>
      <c r="G1865" s="1">
        <f>IF('Залишки в регіоні'!$B1865=Лист2!$G$1,'Залишки в регіоні'!$L1865,0)</f>
        <v>0</v>
      </c>
      <c r="H1865" s="1">
        <f>IF('Залишки в регіоні'!$B1865=Лист2!$H$1,'Залишки в регіоні'!$L1865,0)</f>
        <v>0</v>
      </c>
      <c r="I1865" s="1">
        <f>IF('Залишки в регіоні'!$B1865=Лист2!$I$1,'Залишки в регіоні'!$L1865,0)</f>
        <v>0</v>
      </c>
      <c r="J1865" s="1">
        <f>IF('Залишки в регіоні'!$B1865=Лист2!$J$1,'Залишки в регіоні'!$L1865,0)</f>
        <v>0</v>
      </c>
      <c r="K1865" s="1">
        <f>IF('[1]Залишки в регіоні'!$B1865=[1]Лист2!$K$1,'[1]Залишки в регіоні'!$L1865,0)</f>
        <v>0</v>
      </c>
      <c r="L1865" s="1">
        <f>IF('[1]Залишки в регіоні'!$B1865=[1]Лист2!$L$1,'[1]Залишки в регіоні'!$L1865,0)</f>
        <v>0</v>
      </c>
    </row>
    <row r="1866" spans="1:12" x14ac:dyDescent="0.2">
      <c r="A1866" s="1">
        <f>IF('Залишки в регіоні'!$B1866=Лист2!$A$1,'Залишки в регіоні'!$L1866,0)</f>
        <v>0</v>
      </c>
      <c r="B1866" s="1">
        <f>IF('Залишки в регіоні'!$B1866=Лист2!$B$1,'Залишки в регіоні'!$L1866,0)</f>
        <v>0</v>
      </c>
      <c r="C1866" s="1">
        <f>IF('Залишки в регіоні'!$B1866=Лист2!$C$1,'Залишки в регіоні'!$L1866,0)</f>
        <v>0</v>
      </c>
      <c r="D1866" s="1">
        <f>IF('Залишки в регіоні'!$B1866=Лист2!$D$1,'Залишки в регіоні'!$L1866,0)</f>
        <v>0</v>
      </c>
      <c r="E1866" s="1">
        <f>IF('Залишки в регіоні'!$B1866=Лист2!$E$1,'Залишки в регіоні'!$L1866,0)</f>
        <v>0</v>
      </c>
      <c r="F1866" s="1">
        <f>IF('Залишки в регіоні'!$B1866=Лист2!$F$1,'Залишки в регіоні'!$L1866,0)</f>
        <v>0</v>
      </c>
      <c r="G1866" s="1">
        <f>IF('Залишки в регіоні'!$B1866=Лист2!$G$1,'Залишки в регіоні'!$L1866,0)</f>
        <v>0</v>
      </c>
      <c r="H1866" s="1">
        <f>IF('Залишки в регіоні'!$B1866=Лист2!$H$1,'Залишки в регіоні'!$L1866,0)</f>
        <v>0</v>
      </c>
      <c r="I1866" s="1">
        <f>IF('Залишки в регіоні'!$B1866=Лист2!$I$1,'Залишки в регіоні'!$L1866,0)</f>
        <v>0</v>
      </c>
      <c r="J1866" s="1">
        <f>IF('Залишки в регіоні'!$B1866=Лист2!$J$1,'Залишки в регіоні'!$L1866,0)</f>
        <v>0</v>
      </c>
      <c r="K1866" s="1">
        <f>IF('[1]Залишки в регіоні'!$B1866=[1]Лист2!$K$1,'[1]Залишки в регіоні'!$L1866,0)</f>
        <v>0</v>
      </c>
      <c r="L1866" s="1">
        <f>IF('[1]Залишки в регіоні'!$B1866=[1]Лист2!$L$1,'[1]Залишки в регіоні'!$L1866,0)</f>
        <v>0</v>
      </c>
    </row>
    <row r="1867" spans="1:12" x14ac:dyDescent="0.2">
      <c r="A1867" s="1">
        <f>IF('Залишки в регіоні'!$B1867=Лист2!$A$1,'Залишки в регіоні'!$L1867,0)</f>
        <v>0</v>
      </c>
      <c r="B1867" s="1">
        <f>IF('Залишки в регіоні'!$B1867=Лист2!$B$1,'Залишки в регіоні'!$L1867,0)</f>
        <v>0</v>
      </c>
      <c r="C1867" s="1">
        <f>IF('Залишки в регіоні'!$B1867=Лист2!$C$1,'Залишки в регіоні'!$L1867,0)</f>
        <v>0</v>
      </c>
      <c r="D1867" s="1">
        <f>IF('Залишки в регіоні'!$B1867=Лист2!$D$1,'Залишки в регіоні'!$L1867,0)</f>
        <v>0</v>
      </c>
      <c r="E1867" s="1">
        <f>IF('Залишки в регіоні'!$B1867=Лист2!$E$1,'Залишки в регіоні'!$L1867,0)</f>
        <v>0</v>
      </c>
      <c r="F1867" s="1">
        <f>IF('Залишки в регіоні'!$B1867=Лист2!$F$1,'Залишки в регіоні'!$L1867,0)</f>
        <v>0</v>
      </c>
      <c r="G1867" s="1">
        <f>IF('Залишки в регіоні'!$B1867=Лист2!$G$1,'Залишки в регіоні'!$L1867,0)</f>
        <v>0</v>
      </c>
      <c r="H1867" s="1">
        <f>IF('Залишки в регіоні'!$B1867=Лист2!$H$1,'Залишки в регіоні'!$L1867,0)</f>
        <v>0</v>
      </c>
      <c r="I1867" s="1">
        <f>IF('Залишки в регіоні'!$B1867=Лист2!$I$1,'Залишки в регіоні'!$L1867,0)</f>
        <v>0</v>
      </c>
      <c r="J1867" s="1">
        <f>IF('Залишки в регіоні'!$B1867=Лист2!$J$1,'Залишки в регіоні'!$L1867,0)</f>
        <v>0</v>
      </c>
      <c r="K1867" s="1">
        <f>IF('[1]Залишки в регіоні'!$B1867=[1]Лист2!$K$1,'[1]Залишки в регіоні'!$L1867,0)</f>
        <v>0</v>
      </c>
      <c r="L1867" s="1">
        <f>IF('[1]Залишки в регіоні'!$B1867=[1]Лист2!$L$1,'[1]Залишки в регіоні'!$L1867,0)</f>
        <v>0</v>
      </c>
    </row>
    <row r="1868" spans="1:12" x14ac:dyDescent="0.2">
      <c r="A1868" s="1">
        <f>IF('Залишки в регіоні'!$B1868=Лист2!$A$1,'Залишки в регіоні'!$L1868,0)</f>
        <v>0</v>
      </c>
      <c r="B1868" s="1">
        <f>IF('Залишки в регіоні'!$B1868=Лист2!$B$1,'Залишки в регіоні'!$L1868,0)</f>
        <v>0</v>
      </c>
      <c r="C1868" s="1">
        <f>IF('Залишки в регіоні'!$B1868=Лист2!$C$1,'Залишки в регіоні'!$L1868,0)</f>
        <v>0</v>
      </c>
      <c r="D1868" s="1">
        <f>IF('Залишки в регіоні'!$B1868=Лист2!$D$1,'Залишки в регіоні'!$L1868,0)</f>
        <v>0</v>
      </c>
      <c r="E1868" s="1">
        <f>IF('Залишки в регіоні'!$B1868=Лист2!$E$1,'Залишки в регіоні'!$L1868,0)</f>
        <v>0</v>
      </c>
      <c r="F1868" s="1">
        <f>IF('Залишки в регіоні'!$B1868=Лист2!$F$1,'Залишки в регіоні'!$L1868,0)</f>
        <v>0</v>
      </c>
      <c r="G1868" s="1">
        <f>IF('Залишки в регіоні'!$B1868=Лист2!$G$1,'Залишки в регіоні'!$L1868,0)</f>
        <v>0</v>
      </c>
      <c r="H1868" s="1">
        <f>IF('Залишки в регіоні'!$B1868=Лист2!$H$1,'Залишки в регіоні'!$L1868,0)</f>
        <v>0</v>
      </c>
      <c r="I1868" s="1">
        <f>IF('Залишки в регіоні'!$B1868=Лист2!$I$1,'Залишки в регіоні'!$L1868,0)</f>
        <v>0</v>
      </c>
      <c r="J1868" s="1">
        <f>IF('Залишки в регіоні'!$B1868=Лист2!$J$1,'Залишки в регіоні'!$L1868,0)</f>
        <v>0</v>
      </c>
      <c r="K1868" s="1">
        <f>IF('[1]Залишки в регіоні'!$B1868=[1]Лист2!$K$1,'[1]Залишки в регіоні'!$L1868,0)</f>
        <v>0</v>
      </c>
      <c r="L1868" s="1">
        <f>IF('[1]Залишки в регіоні'!$B1868=[1]Лист2!$L$1,'[1]Залишки в регіоні'!$L1868,0)</f>
        <v>0</v>
      </c>
    </row>
    <row r="1869" spans="1:12" x14ac:dyDescent="0.2">
      <c r="A1869" s="1">
        <f>IF('Залишки в регіоні'!$B1869=Лист2!$A$1,'Залишки в регіоні'!$L1869,0)</f>
        <v>0</v>
      </c>
      <c r="B1869" s="1">
        <f>IF('Залишки в регіоні'!$B1869=Лист2!$B$1,'Залишки в регіоні'!$L1869,0)</f>
        <v>0</v>
      </c>
      <c r="C1869" s="1">
        <f>IF('Залишки в регіоні'!$B1869=Лист2!$C$1,'Залишки в регіоні'!$L1869,0)</f>
        <v>0</v>
      </c>
      <c r="D1869" s="1">
        <f>IF('Залишки в регіоні'!$B1869=Лист2!$D$1,'Залишки в регіоні'!$L1869,0)</f>
        <v>0</v>
      </c>
      <c r="E1869" s="1">
        <f>IF('Залишки в регіоні'!$B1869=Лист2!$E$1,'Залишки в регіоні'!$L1869,0)</f>
        <v>0</v>
      </c>
      <c r="F1869" s="1">
        <f>IF('Залишки в регіоні'!$B1869=Лист2!$F$1,'Залишки в регіоні'!$L1869,0)</f>
        <v>0</v>
      </c>
      <c r="G1869" s="1">
        <f>IF('Залишки в регіоні'!$B1869=Лист2!$G$1,'Залишки в регіоні'!$L1869,0)</f>
        <v>0</v>
      </c>
      <c r="H1869" s="1">
        <f>IF('Залишки в регіоні'!$B1869=Лист2!$H$1,'Залишки в регіоні'!$L1869,0)</f>
        <v>0</v>
      </c>
      <c r="I1869" s="1">
        <f>IF('Залишки в регіоні'!$B1869=Лист2!$I$1,'Залишки в регіоні'!$L1869,0)</f>
        <v>0</v>
      </c>
      <c r="J1869" s="1">
        <f>IF('Залишки в регіоні'!$B1869=Лист2!$J$1,'Залишки в регіоні'!$L1869,0)</f>
        <v>0</v>
      </c>
      <c r="K1869" s="1">
        <f>IF('[1]Залишки в регіоні'!$B1869=[1]Лист2!$K$1,'[1]Залишки в регіоні'!$L1869,0)</f>
        <v>0</v>
      </c>
      <c r="L1869" s="1">
        <f>IF('[1]Залишки в регіоні'!$B1869=[1]Лист2!$L$1,'[1]Залишки в регіоні'!$L1869,0)</f>
        <v>0</v>
      </c>
    </row>
    <row r="1870" spans="1:12" x14ac:dyDescent="0.2">
      <c r="A1870" s="1">
        <f>IF('Залишки в регіоні'!$B1870=Лист2!$A$1,'Залишки в регіоні'!$L1870,0)</f>
        <v>0</v>
      </c>
      <c r="B1870" s="1">
        <f>IF('Залишки в регіоні'!$B1870=Лист2!$B$1,'Залишки в регіоні'!$L1870,0)</f>
        <v>0</v>
      </c>
      <c r="C1870" s="1">
        <f>IF('Залишки в регіоні'!$B1870=Лист2!$C$1,'Залишки в регіоні'!$L1870,0)</f>
        <v>0</v>
      </c>
      <c r="D1870" s="1">
        <f>IF('Залишки в регіоні'!$B1870=Лист2!$D$1,'Залишки в регіоні'!$L1870,0)</f>
        <v>0</v>
      </c>
      <c r="E1870" s="1">
        <f>IF('Залишки в регіоні'!$B1870=Лист2!$E$1,'Залишки в регіоні'!$L1870,0)</f>
        <v>0</v>
      </c>
      <c r="F1870" s="1">
        <f>IF('Залишки в регіоні'!$B1870=Лист2!$F$1,'Залишки в регіоні'!$L1870,0)</f>
        <v>0</v>
      </c>
      <c r="G1870" s="1">
        <f>IF('Залишки в регіоні'!$B1870=Лист2!$G$1,'Залишки в регіоні'!$L1870,0)</f>
        <v>0</v>
      </c>
      <c r="H1870" s="1">
        <f>IF('Залишки в регіоні'!$B1870=Лист2!$H$1,'Залишки в регіоні'!$L1870,0)</f>
        <v>0</v>
      </c>
      <c r="I1870" s="1">
        <f>IF('Залишки в регіоні'!$B1870=Лист2!$I$1,'Залишки в регіоні'!$L1870,0)</f>
        <v>0</v>
      </c>
      <c r="J1870" s="1">
        <f>IF('Залишки в регіоні'!$B1870=Лист2!$J$1,'Залишки в регіоні'!$L1870,0)</f>
        <v>0</v>
      </c>
      <c r="K1870" s="1">
        <f>IF('[1]Залишки в регіоні'!$B1870=[1]Лист2!$K$1,'[1]Залишки в регіоні'!$L1870,0)</f>
        <v>0</v>
      </c>
      <c r="L1870" s="1">
        <f>IF('[1]Залишки в регіоні'!$B1870=[1]Лист2!$L$1,'[1]Залишки в регіоні'!$L1870,0)</f>
        <v>0</v>
      </c>
    </row>
    <row r="1871" spans="1:12" x14ac:dyDescent="0.2">
      <c r="A1871" s="1">
        <f>IF('Залишки в регіоні'!$B1871=Лист2!$A$1,'Залишки в регіоні'!$L1871,0)</f>
        <v>0</v>
      </c>
      <c r="B1871" s="1">
        <f>IF('Залишки в регіоні'!$B1871=Лист2!$B$1,'Залишки в регіоні'!$L1871,0)</f>
        <v>0</v>
      </c>
      <c r="C1871" s="1">
        <f>IF('Залишки в регіоні'!$B1871=Лист2!$C$1,'Залишки в регіоні'!$L1871,0)</f>
        <v>0</v>
      </c>
      <c r="D1871" s="1">
        <f>IF('Залишки в регіоні'!$B1871=Лист2!$D$1,'Залишки в регіоні'!$L1871,0)</f>
        <v>0</v>
      </c>
      <c r="E1871" s="1">
        <f>IF('Залишки в регіоні'!$B1871=Лист2!$E$1,'Залишки в регіоні'!$L1871,0)</f>
        <v>0</v>
      </c>
      <c r="F1871" s="1">
        <f>IF('Залишки в регіоні'!$B1871=Лист2!$F$1,'Залишки в регіоні'!$L1871,0)</f>
        <v>0</v>
      </c>
      <c r="G1871" s="1">
        <f>IF('Залишки в регіоні'!$B1871=Лист2!$G$1,'Залишки в регіоні'!$L1871,0)</f>
        <v>0</v>
      </c>
      <c r="H1871" s="1">
        <f>IF('Залишки в регіоні'!$B1871=Лист2!$H$1,'Залишки в регіоні'!$L1871,0)</f>
        <v>0</v>
      </c>
      <c r="I1871" s="1">
        <f>IF('Залишки в регіоні'!$B1871=Лист2!$I$1,'Залишки в регіоні'!$L1871,0)</f>
        <v>0</v>
      </c>
      <c r="J1871" s="1">
        <f>IF('Залишки в регіоні'!$B1871=Лист2!$J$1,'Залишки в регіоні'!$L1871,0)</f>
        <v>0</v>
      </c>
      <c r="K1871" s="1">
        <f>IF('[1]Залишки в регіоні'!$B1871=[1]Лист2!$K$1,'[1]Залишки в регіоні'!$L1871,0)</f>
        <v>0</v>
      </c>
      <c r="L1871" s="1">
        <f>IF('[1]Залишки в регіоні'!$B1871=[1]Лист2!$L$1,'[1]Залишки в регіоні'!$L1871,0)</f>
        <v>0</v>
      </c>
    </row>
    <row r="1872" spans="1:12" x14ac:dyDescent="0.2">
      <c r="A1872" s="1">
        <f>IF('Залишки в регіоні'!$B1872=Лист2!$A$1,'Залишки в регіоні'!$L1872,0)</f>
        <v>0</v>
      </c>
      <c r="B1872" s="1">
        <f>IF('Залишки в регіоні'!$B1872=Лист2!$B$1,'Залишки в регіоні'!$L1872,0)</f>
        <v>0</v>
      </c>
      <c r="C1872" s="1">
        <f>IF('Залишки в регіоні'!$B1872=Лист2!$C$1,'Залишки в регіоні'!$L1872,0)</f>
        <v>0</v>
      </c>
      <c r="D1872" s="1">
        <f>IF('Залишки в регіоні'!$B1872=Лист2!$D$1,'Залишки в регіоні'!$L1872,0)</f>
        <v>0</v>
      </c>
      <c r="E1872" s="1">
        <f>IF('Залишки в регіоні'!$B1872=Лист2!$E$1,'Залишки в регіоні'!$L1872,0)</f>
        <v>0</v>
      </c>
      <c r="F1872" s="1">
        <f>IF('Залишки в регіоні'!$B1872=Лист2!$F$1,'Залишки в регіоні'!$L1872,0)</f>
        <v>0</v>
      </c>
      <c r="G1872" s="1">
        <f>IF('Залишки в регіоні'!$B1872=Лист2!$G$1,'Залишки в регіоні'!$L1872,0)</f>
        <v>0</v>
      </c>
      <c r="H1872" s="1">
        <f>IF('Залишки в регіоні'!$B1872=Лист2!$H$1,'Залишки в регіоні'!$L1872,0)</f>
        <v>0</v>
      </c>
      <c r="I1872" s="1">
        <f>IF('Залишки в регіоні'!$B1872=Лист2!$I$1,'Залишки в регіоні'!$L1872,0)</f>
        <v>0</v>
      </c>
      <c r="J1872" s="1">
        <f>IF('Залишки в регіоні'!$B1872=Лист2!$J$1,'Залишки в регіоні'!$L1872,0)</f>
        <v>0</v>
      </c>
      <c r="K1872" s="1">
        <f>IF('[1]Залишки в регіоні'!$B1872=[1]Лист2!$K$1,'[1]Залишки в регіоні'!$L1872,0)</f>
        <v>0</v>
      </c>
      <c r="L1872" s="1">
        <f>IF('[1]Залишки в регіоні'!$B1872=[1]Лист2!$L$1,'[1]Залишки в регіоні'!$L1872,0)</f>
        <v>0</v>
      </c>
    </row>
    <row r="1873" spans="1:12" x14ac:dyDescent="0.2">
      <c r="A1873" s="1">
        <f>IF('Залишки в регіоні'!$B1873=Лист2!$A$1,'Залишки в регіоні'!$L1873,0)</f>
        <v>0</v>
      </c>
      <c r="B1873" s="1">
        <f>IF('Залишки в регіоні'!$B1873=Лист2!$B$1,'Залишки в регіоні'!$L1873,0)</f>
        <v>0</v>
      </c>
      <c r="C1873" s="1">
        <f>IF('Залишки в регіоні'!$B1873=Лист2!$C$1,'Залишки в регіоні'!$L1873,0)</f>
        <v>0</v>
      </c>
      <c r="D1873" s="1">
        <f>IF('Залишки в регіоні'!$B1873=Лист2!$D$1,'Залишки в регіоні'!$L1873,0)</f>
        <v>0</v>
      </c>
      <c r="E1873" s="1">
        <f>IF('Залишки в регіоні'!$B1873=Лист2!$E$1,'Залишки в регіоні'!$L1873,0)</f>
        <v>0</v>
      </c>
      <c r="F1873" s="1">
        <f>IF('Залишки в регіоні'!$B1873=Лист2!$F$1,'Залишки в регіоні'!$L1873,0)</f>
        <v>0</v>
      </c>
      <c r="G1873" s="1">
        <f>IF('Залишки в регіоні'!$B1873=Лист2!$G$1,'Залишки в регіоні'!$L1873,0)</f>
        <v>0</v>
      </c>
      <c r="H1873" s="1">
        <f>IF('Залишки в регіоні'!$B1873=Лист2!$H$1,'Залишки в регіоні'!$L1873,0)</f>
        <v>0</v>
      </c>
      <c r="I1873" s="1">
        <f>IF('Залишки в регіоні'!$B1873=Лист2!$I$1,'Залишки в регіоні'!$L1873,0)</f>
        <v>0</v>
      </c>
      <c r="J1873" s="1">
        <f>IF('Залишки в регіоні'!$B1873=Лист2!$J$1,'Залишки в регіоні'!$L1873,0)</f>
        <v>0</v>
      </c>
      <c r="K1873" s="1">
        <f>IF('[1]Залишки в регіоні'!$B1873=[1]Лист2!$K$1,'[1]Залишки в регіоні'!$L1873,0)</f>
        <v>0</v>
      </c>
      <c r="L1873" s="1">
        <f>IF('[1]Залишки в регіоні'!$B1873=[1]Лист2!$L$1,'[1]Залишки в регіоні'!$L1873,0)</f>
        <v>0</v>
      </c>
    </row>
    <row r="1874" spans="1:12" x14ac:dyDescent="0.2">
      <c r="A1874" s="1">
        <f>IF('Залишки в регіоні'!$B1874=Лист2!$A$1,'Залишки в регіоні'!$L1874,0)</f>
        <v>0</v>
      </c>
      <c r="B1874" s="1">
        <f>IF('Залишки в регіоні'!$B1874=Лист2!$B$1,'Залишки в регіоні'!$L1874,0)</f>
        <v>0</v>
      </c>
      <c r="C1874" s="1">
        <f>IF('Залишки в регіоні'!$B1874=Лист2!$C$1,'Залишки в регіоні'!$L1874,0)</f>
        <v>0</v>
      </c>
      <c r="D1874" s="1">
        <f>IF('Залишки в регіоні'!$B1874=Лист2!$D$1,'Залишки в регіоні'!$L1874,0)</f>
        <v>0</v>
      </c>
      <c r="E1874" s="1">
        <f>IF('Залишки в регіоні'!$B1874=Лист2!$E$1,'Залишки в регіоні'!$L1874,0)</f>
        <v>0</v>
      </c>
      <c r="F1874" s="1">
        <f>IF('Залишки в регіоні'!$B1874=Лист2!$F$1,'Залишки в регіоні'!$L1874,0)</f>
        <v>0</v>
      </c>
      <c r="G1874" s="1">
        <f>IF('Залишки в регіоні'!$B1874=Лист2!$G$1,'Залишки в регіоні'!$L1874,0)</f>
        <v>0</v>
      </c>
      <c r="H1874" s="1">
        <f>IF('Залишки в регіоні'!$B1874=Лист2!$H$1,'Залишки в регіоні'!$L1874,0)</f>
        <v>0</v>
      </c>
      <c r="I1874" s="1">
        <f>IF('Залишки в регіоні'!$B1874=Лист2!$I$1,'Залишки в регіоні'!$L1874,0)</f>
        <v>0</v>
      </c>
      <c r="J1874" s="1">
        <f>IF('Залишки в регіоні'!$B1874=Лист2!$J$1,'Залишки в регіоні'!$L1874,0)</f>
        <v>0</v>
      </c>
      <c r="K1874" s="1">
        <f>IF('[1]Залишки в регіоні'!$B1874=[1]Лист2!$K$1,'[1]Залишки в регіоні'!$L1874,0)</f>
        <v>0</v>
      </c>
      <c r="L1874" s="1">
        <f>IF('[1]Залишки в регіоні'!$B1874=[1]Лист2!$L$1,'[1]Залишки в регіоні'!$L1874,0)</f>
        <v>0</v>
      </c>
    </row>
    <row r="1875" spans="1:12" x14ac:dyDescent="0.2">
      <c r="A1875" s="1">
        <f>IF('Залишки в регіоні'!$B1875=Лист2!$A$1,'Залишки в регіоні'!$L1875,0)</f>
        <v>0</v>
      </c>
      <c r="B1875" s="1">
        <f>IF('Залишки в регіоні'!$B1875=Лист2!$B$1,'Залишки в регіоні'!$L1875,0)</f>
        <v>0</v>
      </c>
      <c r="C1875" s="1">
        <f>IF('Залишки в регіоні'!$B1875=Лист2!$C$1,'Залишки в регіоні'!$L1875,0)</f>
        <v>0</v>
      </c>
      <c r="D1875" s="1">
        <f>IF('Залишки в регіоні'!$B1875=Лист2!$D$1,'Залишки в регіоні'!$L1875,0)</f>
        <v>0</v>
      </c>
      <c r="E1875" s="1">
        <f>IF('Залишки в регіоні'!$B1875=Лист2!$E$1,'Залишки в регіоні'!$L1875,0)</f>
        <v>0</v>
      </c>
      <c r="F1875" s="1">
        <f>IF('Залишки в регіоні'!$B1875=Лист2!$F$1,'Залишки в регіоні'!$L1875,0)</f>
        <v>0</v>
      </c>
      <c r="G1875" s="1">
        <f>IF('Залишки в регіоні'!$B1875=Лист2!$G$1,'Залишки в регіоні'!$L1875,0)</f>
        <v>0</v>
      </c>
      <c r="H1875" s="1">
        <f>IF('Залишки в регіоні'!$B1875=Лист2!$H$1,'Залишки в регіоні'!$L1875,0)</f>
        <v>0</v>
      </c>
      <c r="I1875" s="1">
        <f>IF('Залишки в регіоні'!$B1875=Лист2!$I$1,'Залишки в регіоні'!$L1875,0)</f>
        <v>0</v>
      </c>
      <c r="J1875" s="1">
        <f>IF('Залишки в регіоні'!$B1875=Лист2!$J$1,'Залишки в регіоні'!$L1875,0)</f>
        <v>0</v>
      </c>
      <c r="K1875" s="1">
        <f>IF('[1]Залишки в регіоні'!$B1875=[1]Лист2!$K$1,'[1]Залишки в регіоні'!$L1875,0)</f>
        <v>0</v>
      </c>
      <c r="L1875" s="1">
        <f>IF('[1]Залишки в регіоні'!$B1875=[1]Лист2!$L$1,'[1]Залишки в регіоні'!$L1875,0)</f>
        <v>0</v>
      </c>
    </row>
    <row r="1876" spans="1:12" x14ac:dyDescent="0.2">
      <c r="A1876" s="1">
        <f>IF('Залишки в регіоні'!$B1876=Лист2!$A$1,'Залишки в регіоні'!$L1876,0)</f>
        <v>0</v>
      </c>
      <c r="B1876" s="1">
        <f>IF('Залишки в регіоні'!$B1876=Лист2!$B$1,'Залишки в регіоні'!$L1876,0)</f>
        <v>0</v>
      </c>
      <c r="C1876" s="1">
        <f>IF('Залишки в регіоні'!$B1876=Лист2!$C$1,'Залишки в регіоні'!$L1876,0)</f>
        <v>0</v>
      </c>
      <c r="D1876" s="1">
        <f>IF('Залишки в регіоні'!$B1876=Лист2!$D$1,'Залишки в регіоні'!$L1876,0)</f>
        <v>0</v>
      </c>
      <c r="E1876" s="1">
        <f>IF('Залишки в регіоні'!$B1876=Лист2!$E$1,'Залишки в регіоні'!$L1876,0)</f>
        <v>0</v>
      </c>
      <c r="F1876" s="1">
        <f>IF('Залишки в регіоні'!$B1876=Лист2!$F$1,'Залишки в регіоні'!$L1876,0)</f>
        <v>0</v>
      </c>
      <c r="G1876" s="1">
        <f>IF('Залишки в регіоні'!$B1876=Лист2!$G$1,'Залишки в регіоні'!$L1876,0)</f>
        <v>0</v>
      </c>
      <c r="H1876" s="1">
        <f>IF('Залишки в регіоні'!$B1876=Лист2!$H$1,'Залишки в регіоні'!$L1876,0)</f>
        <v>0</v>
      </c>
      <c r="I1876" s="1">
        <f>IF('Залишки в регіоні'!$B1876=Лист2!$I$1,'Залишки в регіоні'!$L1876,0)</f>
        <v>0</v>
      </c>
      <c r="J1876" s="1">
        <f>IF('Залишки в регіоні'!$B1876=Лист2!$J$1,'Залишки в регіоні'!$L1876,0)</f>
        <v>0</v>
      </c>
      <c r="K1876" s="1">
        <f>IF('[1]Залишки в регіоні'!$B1876=[1]Лист2!$K$1,'[1]Залишки в регіоні'!$L1876,0)</f>
        <v>0</v>
      </c>
      <c r="L1876" s="1">
        <f>IF('[1]Залишки в регіоні'!$B1876=[1]Лист2!$L$1,'[1]Залишки в регіоні'!$L1876,0)</f>
        <v>0</v>
      </c>
    </row>
    <row r="1877" spans="1:12" x14ac:dyDescent="0.2">
      <c r="A1877" s="1">
        <f>IF('Залишки в регіоні'!$B1877=Лист2!$A$1,'Залишки в регіоні'!$L1877,0)</f>
        <v>0</v>
      </c>
      <c r="B1877" s="1">
        <f>IF('Залишки в регіоні'!$B1877=Лист2!$B$1,'Залишки в регіоні'!$L1877,0)</f>
        <v>0</v>
      </c>
      <c r="C1877" s="1">
        <f>IF('Залишки в регіоні'!$B1877=Лист2!$C$1,'Залишки в регіоні'!$L1877,0)</f>
        <v>0</v>
      </c>
      <c r="D1877" s="1">
        <f>IF('Залишки в регіоні'!$B1877=Лист2!$D$1,'Залишки в регіоні'!$L1877,0)</f>
        <v>0</v>
      </c>
      <c r="E1877" s="1">
        <f>IF('Залишки в регіоні'!$B1877=Лист2!$E$1,'Залишки в регіоні'!$L1877,0)</f>
        <v>0</v>
      </c>
      <c r="F1877" s="1">
        <f>IF('Залишки в регіоні'!$B1877=Лист2!$F$1,'Залишки в регіоні'!$L1877,0)</f>
        <v>0</v>
      </c>
      <c r="G1877" s="1">
        <f>IF('Залишки в регіоні'!$B1877=Лист2!$G$1,'Залишки в регіоні'!$L1877,0)</f>
        <v>0</v>
      </c>
      <c r="H1877" s="1">
        <f>IF('Залишки в регіоні'!$B1877=Лист2!$H$1,'Залишки в регіоні'!$L1877,0)</f>
        <v>0</v>
      </c>
      <c r="I1877" s="1">
        <f>IF('Залишки в регіоні'!$B1877=Лист2!$I$1,'Залишки в регіоні'!$L1877,0)</f>
        <v>0</v>
      </c>
      <c r="J1877" s="1">
        <f>IF('Залишки в регіоні'!$B1877=Лист2!$J$1,'Залишки в регіоні'!$L1877,0)</f>
        <v>0</v>
      </c>
      <c r="K1877" s="1">
        <f>IF('[1]Залишки в регіоні'!$B1877=[1]Лист2!$K$1,'[1]Залишки в регіоні'!$L1877,0)</f>
        <v>0</v>
      </c>
      <c r="L1877" s="1">
        <f>IF('[1]Залишки в регіоні'!$B1877=[1]Лист2!$L$1,'[1]Залишки в регіоні'!$L1877,0)</f>
        <v>0</v>
      </c>
    </row>
    <row r="1878" spans="1:12" x14ac:dyDescent="0.2">
      <c r="A1878" s="1">
        <f>IF('Залишки в регіоні'!$B1878=Лист2!$A$1,'Залишки в регіоні'!$L1878,0)</f>
        <v>0</v>
      </c>
      <c r="B1878" s="1">
        <f>IF('Залишки в регіоні'!$B1878=Лист2!$B$1,'Залишки в регіоні'!$L1878,0)</f>
        <v>0</v>
      </c>
      <c r="C1878" s="1">
        <f>IF('Залишки в регіоні'!$B1878=Лист2!$C$1,'Залишки в регіоні'!$L1878,0)</f>
        <v>0</v>
      </c>
      <c r="D1878" s="1">
        <f>IF('Залишки в регіоні'!$B1878=Лист2!$D$1,'Залишки в регіоні'!$L1878,0)</f>
        <v>0</v>
      </c>
      <c r="E1878" s="1">
        <f>IF('Залишки в регіоні'!$B1878=Лист2!$E$1,'Залишки в регіоні'!$L1878,0)</f>
        <v>0</v>
      </c>
      <c r="F1878" s="1">
        <f>IF('Залишки в регіоні'!$B1878=Лист2!$F$1,'Залишки в регіоні'!$L1878,0)</f>
        <v>0</v>
      </c>
      <c r="G1878" s="1">
        <f>IF('Залишки в регіоні'!$B1878=Лист2!$G$1,'Залишки в регіоні'!$L1878,0)</f>
        <v>0</v>
      </c>
      <c r="H1878" s="1">
        <f>IF('Залишки в регіоні'!$B1878=Лист2!$H$1,'Залишки в регіоні'!$L1878,0)</f>
        <v>0</v>
      </c>
      <c r="I1878" s="1">
        <f>IF('Залишки в регіоні'!$B1878=Лист2!$I$1,'Залишки в регіоні'!$L1878,0)</f>
        <v>0</v>
      </c>
      <c r="J1878" s="1">
        <f>IF('Залишки в регіоні'!$B1878=Лист2!$J$1,'Залишки в регіоні'!$L1878,0)</f>
        <v>0</v>
      </c>
      <c r="K1878" s="1">
        <f>IF('[1]Залишки в регіоні'!$B1878=[1]Лист2!$K$1,'[1]Залишки в регіоні'!$L1878,0)</f>
        <v>0</v>
      </c>
      <c r="L1878" s="1">
        <f>IF('[1]Залишки в регіоні'!$B1878=[1]Лист2!$L$1,'[1]Залишки в регіоні'!$L1878,0)</f>
        <v>0</v>
      </c>
    </row>
    <row r="1879" spans="1:12" x14ac:dyDescent="0.2">
      <c r="A1879" s="1">
        <f>IF('Залишки в регіоні'!$B1879=Лист2!$A$1,'Залишки в регіоні'!$L1879,0)</f>
        <v>0</v>
      </c>
      <c r="B1879" s="1">
        <f>IF('Залишки в регіоні'!$B1879=Лист2!$B$1,'Залишки в регіоні'!$L1879,0)</f>
        <v>0</v>
      </c>
      <c r="C1879" s="1">
        <f>IF('Залишки в регіоні'!$B1879=Лист2!$C$1,'Залишки в регіоні'!$L1879,0)</f>
        <v>0</v>
      </c>
      <c r="D1879" s="1">
        <f>IF('Залишки в регіоні'!$B1879=Лист2!$D$1,'Залишки в регіоні'!$L1879,0)</f>
        <v>0</v>
      </c>
      <c r="E1879" s="1">
        <f>IF('Залишки в регіоні'!$B1879=Лист2!$E$1,'Залишки в регіоні'!$L1879,0)</f>
        <v>0</v>
      </c>
      <c r="F1879" s="1">
        <f>IF('Залишки в регіоні'!$B1879=Лист2!$F$1,'Залишки в регіоні'!$L1879,0)</f>
        <v>0</v>
      </c>
      <c r="G1879" s="1">
        <f>IF('Залишки в регіоні'!$B1879=Лист2!$G$1,'Залишки в регіоні'!$L1879,0)</f>
        <v>0</v>
      </c>
      <c r="H1879" s="1">
        <f>IF('Залишки в регіоні'!$B1879=Лист2!$H$1,'Залишки в регіоні'!$L1879,0)</f>
        <v>0</v>
      </c>
      <c r="I1879" s="1">
        <f>IF('Залишки в регіоні'!$B1879=Лист2!$I$1,'Залишки в регіоні'!$L1879,0)</f>
        <v>0</v>
      </c>
      <c r="J1879" s="1">
        <f>IF('Залишки в регіоні'!$B1879=Лист2!$J$1,'Залишки в регіоні'!$L1879,0)</f>
        <v>0</v>
      </c>
      <c r="K1879" s="1">
        <f>IF('[1]Залишки в регіоні'!$B1879=[1]Лист2!$K$1,'[1]Залишки в регіоні'!$L1879,0)</f>
        <v>0</v>
      </c>
      <c r="L1879" s="1">
        <f>IF('[1]Залишки в регіоні'!$B1879=[1]Лист2!$L$1,'[1]Залишки в регіоні'!$L1879,0)</f>
        <v>0</v>
      </c>
    </row>
    <row r="1880" spans="1:12" x14ac:dyDescent="0.2">
      <c r="A1880" s="1">
        <f>IF('Залишки в регіоні'!$B1880=Лист2!$A$1,'Залишки в регіоні'!$L1880,0)</f>
        <v>0</v>
      </c>
      <c r="B1880" s="1">
        <f>IF('Залишки в регіоні'!$B1880=Лист2!$B$1,'Залишки в регіоні'!$L1880,0)</f>
        <v>0</v>
      </c>
      <c r="C1880" s="1">
        <f>IF('Залишки в регіоні'!$B1880=Лист2!$C$1,'Залишки в регіоні'!$L1880,0)</f>
        <v>0</v>
      </c>
      <c r="D1880" s="1">
        <f>IF('Залишки в регіоні'!$B1880=Лист2!$D$1,'Залишки в регіоні'!$L1880,0)</f>
        <v>0</v>
      </c>
      <c r="E1880" s="1">
        <f>IF('Залишки в регіоні'!$B1880=Лист2!$E$1,'Залишки в регіоні'!$L1880,0)</f>
        <v>0</v>
      </c>
      <c r="F1880" s="1">
        <f>IF('Залишки в регіоні'!$B1880=Лист2!$F$1,'Залишки в регіоні'!$L1880,0)</f>
        <v>0</v>
      </c>
      <c r="G1880" s="1">
        <f>IF('Залишки в регіоні'!$B1880=Лист2!$G$1,'Залишки в регіоні'!$L1880,0)</f>
        <v>0</v>
      </c>
      <c r="H1880" s="1">
        <f>IF('Залишки в регіоні'!$B1880=Лист2!$H$1,'Залишки в регіоні'!$L1880,0)</f>
        <v>0</v>
      </c>
      <c r="I1880" s="1">
        <f>IF('Залишки в регіоні'!$B1880=Лист2!$I$1,'Залишки в регіоні'!$L1880,0)</f>
        <v>0</v>
      </c>
      <c r="J1880" s="1">
        <f>IF('Залишки в регіоні'!$B1880=Лист2!$J$1,'Залишки в регіоні'!$L1880,0)</f>
        <v>0</v>
      </c>
      <c r="K1880" s="1">
        <f>IF('[1]Залишки в регіоні'!$B1880=[1]Лист2!$K$1,'[1]Залишки в регіоні'!$L1880,0)</f>
        <v>0</v>
      </c>
      <c r="L1880" s="1">
        <f>IF('[1]Залишки в регіоні'!$B1880=[1]Лист2!$L$1,'[1]Залишки в регіоні'!$L1880,0)</f>
        <v>0</v>
      </c>
    </row>
    <row r="1881" spans="1:12" x14ac:dyDescent="0.2">
      <c r="A1881" s="1">
        <f>IF('Залишки в регіоні'!$B1881=Лист2!$A$1,'Залишки в регіоні'!$L1881,0)</f>
        <v>0</v>
      </c>
      <c r="B1881" s="1">
        <f>IF('Залишки в регіоні'!$B1881=Лист2!$B$1,'Залишки в регіоні'!$L1881,0)</f>
        <v>0</v>
      </c>
      <c r="C1881" s="1">
        <f>IF('Залишки в регіоні'!$B1881=Лист2!$C$1,'Залишки в регіоні'!$L1881,0)</f>
        <v>0</v>
      </c>
      <c r="D1881" s="1">
        <f>IF('Залишки в регіоні'!$B1881=Лист2!$D$1,'Залишки в регіоні'!$L1881,0)</f>
        <v>0</v>
      </c>
      <c r="E1881" s="1">
        <f>IF('Залишки в регіоні'!$B1881=Лист2!$E$1,'Залишки в регіоні'!$L1881,0)</f>
        <v>0</v>
      </c>
      <c r="F1881" s="1">
        <f>IF('Залишки в регіоні'!$B1881=Лист2!$F$1,'Залишки в регіоні'!$L1881,0)</f>
        <v>0</v>
      </c>
      <c r="G1881" s="1">
        <f>IF('Залишки в регіоні'!$B1881=Лист2!$G$1,'Залишки в регіоні'!$L1881,0)</f>
        <v>0</v>
      </c>
      <c r="H1881" s="1">
        <f>IF('Залишки в регіоні'!$B1881=Лист2!$H$1,'Залишки в регіоні'!$L1881,0)</f>
        <v>0</v>
      </c>
      <c r="I1881" s="1">
        <f>IF('Залишки в регіоні'!$B1881=Лист2!$I$1,'Залишки в регіоні'!$L1881,0)</f>
        <v>0</v>
      </c>
      <c r="J1881" s="1">
        <f>IF('Залишки в регіоні'!$B1881=Лист2!$J$1,'Залишки в регіоні'!$L1881,0)</f>
        <v>0</v>
      </c>
      <c r="K1881" s="1">
        <f>IF('[1]Залишки в регіоні'!$B1881=[1]Лист2!$K$1,'[1]Залишки в регіоні'!$L1881,0)</f>
        <v>0</v>
      </c>
      <c r="L1881" s="1">
        <f>IF('[1]Залишки в регіоні'!$B1881=[1]Лист2!$L$1,'[1]Залишки в регіоні'!$L1881,0)</f>
        <v>0</v>
      </c>
    </row>
    <row r="1882" spans="1:12" x14ac:dyDescent="0.2">
      <c r="A1882" s="1">
        <f>IF('Залишки в регіоні'!$B1882=Лист2!$A$1,'Залишки в регіоні'!$L1882,0)</f>
        <v>0</v>
      </c>
      <c r="B1882" s="1">
        <f>IF('Залишки в регіоні'!$B1882=Лист2!$B$1,'Залишки в регіоні'!$L1882,0)</f>
        <v>0</v>
      </c>
      <c r="C1882" s="1">
        <f>IF('Залишки в регіоні'!$B1882=Лист2!$C$1,'Залишки в регіоні'!$L1882,0)</f>
        <v>0</v>
      </c>
      <c r="D1882" s="1">
        <f>IF('Залишки в регіоні'!$B1882=Лист2!$D$1,'Залишки в регіоні'!$L1882,0)</f>
        <v>0</v>
      </c>
      <c r="E1882" s="1">
        <f>IF('Залишки в регіоні'!$B1882=Лист2!$E$1,'Залишки в регіоні'!$L1882,0)</f>
        <v>0</v>
      </c>
      <c r="F1882" s="1">
        <f>IF('Залишки в регіоні'!$B1882=Лист2!$F$1,'Залишки в регіоні'!$L1882,0)</f>
        <v>0</v>
      </c>
      <c r="G1882" s="1">
        <f>IF('Залишки в регіоні'!$B1882=Лист2!$G$1,'Залишки в регіоні'!$L1882,0)</f>
        <v>0</v>
      </c>
      <c r="H1882" s="1">
        <f>IF('Залишки в регіоні'!$B1882=Лист2!$H$1,'Залишки в регіоні'!$L1882,0)</f>
        <v>0</v>
      </c>
      <c r="I1882" s="1">
        <f>IF('Залишки в регіоні'!$B1882=Лист2!$I$1,'Залишки в регіоні'!$L1882,0)</f>
        <v>0</v>
      </c>
      <c r="J1882" s="1">
        <f>IF('Залишки в регіоні'!$B1882=Лист2!$J$1,'Залишки в регіоні'!$L1882,0)</f>
        <v>0</v>
      </c>
      <c r="K1882" s="1">
        <f>IF('[1]Залишки в регіоні'!$B1882=[1]Лист2!$K$1,'[1]Залишки в регіоні'!$L1882,0)</f>
        <v>0</v>
      </c>
      <c r="L1882" s="1">
        <f>IF('[1]Залишки в регіоні'!$B1882=[1]Лист2!$L$1,'[1]Залишки в регіоні'!$L1882,0)</f>
        <v>0</v>
      </c>
    </row>
    <row r="1883" spans="1:12" x14ac:dyDescent="0.2">
      <c r="A1883" s="1">
        <f>IF('Залишки в регіоні'!$B1883=Лист2!$A$1,'Залишки в регіоні'!$L1883,0)</f>
        <v>0</v>
      </c>
      <c r="B1883" s="1">
        <f>IF('Залишки в регіоні'!$B1883=Лист2!$B$1,'Залишки в регіоні'!$L1883,0)</f>
        <v>0</v>
      </c>
      <c r="C1883" s="1">
        <f>IF('Залишки в регіоні'!$B1883=Лист2!$C$1,'Залишки в регіоні'!$L1883,0)</f>
        <v>0</v>
      </c>
      <c r="D1883" s="1">
        <f>IF('Залишки в регіоні'!$B1883=Лист2!$D$1,'Залишки в регіоні'!$L1883,0)</f>
        <v>0</v>
      </c>
      <c r="E1883" s="1">
        <f>IF('Залишки в регіоні'!$B1883=Лист2!$E$1,'Залишки в регіоні'!$L1883,0)</f>
        <v>0</v>
      </c>
      <c r="F1883" s="1">
        <f>IF('Залишки в регіоні'!$B1883=Лист2!$F$1,'Залишки в регіоні'!$L1883,0)</f>
        <v>0</v>
      </c>
      <c r="G1883" s="1">
        <f>IF('Залишки в регіоні'!$B1883=Лист2!$G$1,'Залишки в регіоні'!$L1883,0)</f>
        <v>0</v>
      </c>
      <c r="H1883" s="1">
        <f>IF('Залишки в регіоні'!$B1883=Лист2!$H$1,'Залишки в регіоні'!$L1883,0)</f>
        <v>0</v>
      </c>
      <c r="I1883" s="1">
        <f>IF('Залишки в регіоні'!$B1883=Лист2!$I$1,'Залишки в регіоні'!$L1883,0)</f>
        <v>0</v>
      </c>
      <c r="J1883" s="1">
        <f>IF('Залишки в регіоні'!$B1883=Лист2!$J$1,'Залишки в регіоні'!$L1883,0)</f>
        <v>0</v>
      </c>
      <c r="K1883" s="1">
        <f>IF('[1]Залишки в регіоні'!$B1883=[1]Лист2!$K$1,'[1]Залишки в регіоні'!$L1883,0)</f>
        <v>0</v>
      </c>
      <c r="L1883" s="1">
        <f>IF('[1]Залишки в регіоні'!$B1883=[1]Лист2!$L$1,'[1]Залишки в регіоні'!$L1883,0)</f>
        <v>0</v>
      </c>
    </row>
    <row r="1884" spans="1:12" x14ac:dyDescent="0.2">
      <c r="A1884" s="1">
        <f>IF('Залишки в регіоні'!$B1884=Лист2!$A$1,'Залишки в регіоні'!$L1884,0)</f>
        <v>0</v>
      </c>
      <c r="B1884" s="1">
        <f>IF('Залишки в регіоні'!$B1884=Лист2!$B$1,'Залишки в регіоні'!$L1884,0)</f>
        <v>0</v>
      </c>
      <c r="C1884" s="1">
        <f>IF('Залишки в регіоні'!$B1884=Лист2!$C$1,'Залишки в регіоні'!$L1884,0)</f>
        <v>0</v>
      </c>
      <c r="D1884" s="1">
        <f>IF('Залишки в регіоні'!$B1884=Лист2!$D$1,'Залишки в регіоні'!$L1884,0)</f>
        <v>0</v>
      </c>
      <c r="E1884" s="1">
        <f>IF('Залишки в регіоні'!$B1884=Лист2!$E$1,'Залишки в регіоні'!$L1884,0)</f>
        <v>0</v>
      </c>
      <c r="F1884" s="1">
        <f>IF('Залишки в регіоні'!$B1884=Лист2!$F$1,'Залишки в регіоні'!$L1884,0)</f>
        <v>0</v>
      </c>
      <c r="G1884" s="1">
        <f>IF('Залишки в регіоні'!$B1884=Лист2!$G$1,'Залишки в регіоні'!$L1884,0)</f>
        <v>0</v>
      </c>
      <c r="H1884" s="1">
        <f>IF('Залишки в регіоні'!$B1884=Лист2!$H$1,'Залишки в регіоні'!$L1884,0)</f>
        <v>0</v>
      </c>
      <c r="I1884" s="1">
        <f>IF('Залишки в регіоні'!$B1884=Лист2!$I$1,'Залишки в регіоні'!$L1884,0)</f>
        <v>0</v>
      </c>
      <c r="J1884" s="1">
        <f>IF('Залишки в регіоні'!$B1884=Лист2!$J$1,'Залишки в регіоні'!$L1884,0)</f>
        <v>0</v>
      </c>
      <c r="K1884" s="1">
        <f>IF('[1]Залишки в регіоні'!$B1884=[1]Лист2!$K$1,'[1]Залишки в регіоні'!$L1884,0)</f>
        <v>0</v>
      </c>
      <c r="L1884" s="1">
        <f>IF('[1]Залишки в регіоні'!$B1884=[1]Лист2!$L$1,'[1]Залишки в регіоні'!$L1884,0)</f>
        <v>0</v>
      </c>
    </row>
    <row r="1885" spans="1:12" x14ac:dyDescent="0.2">
      <c r="A1885" s="1">
        <f>IF('Залишки в регіоні'!$B1885=Лист2!$A$1,'Залишки в регіоні'!$L1885,0)</f>
        <v>0</v>
      </c>
      <c r="B1885" s="1">
        <f>IF('Залишки в регіоні'!$B1885=Лист2!$B$1,'Залишки в регіоні'!$L1885,0)</f>
        <v>0</v>
      </c>
      <c r="C1885" s="1">
        <f>IF('Залишки в регіоні'!$B1885=Лист2!$C$1,'Залишки в регіоні'!$L1885,0)</f>
        <v>0</v>
      </c>
      <c r="D1885" s="1">
        <f>IF('Залишки в регіоні'!$B1885=Лист2!$D$1,'Залишки в регіоні'!$L1885,0)</f>
        <v>0</v>
      </c>
      <c r="E1885" s="1">
        <f>IF('Залишки в регіоні'!$B1885=Лист2!$E$1,'Залишки в регіоні'!$L1885,0)</f>
        <v>0</v>
      </c>
      <c r="F1885" s="1">
        <f>IF('Залишки в регіоні'!$B1885=Лист2!$F$1,'Залишки в регіоні'!$L1885,0)</f>
        <v>0</v>
      </c>
      <c r="G1885" s="1">
        <f>IF('Залишки в регіоні'!$B1885=Лист2!$G$1,'Залишки в регіоні'!$L1885,0)</f>
        <v>0</v>
      </c>
      <c r="H1885" s="1">
        <f>IF('Залишки в регіоні'!$B1885=Лист2!$H$1,'Залишки в регіоні'!$L1885,0)</f>
        <v>0</v>
      </c>
      <c r="I1885" s="1">
        <f>IF('Залишки в регіоні'!$B1885=Лист2!$I$1,'Залишки в регіоні'!$L1885,0)</f>
        <v>0</v>
      </c>
      <c r="J1885" s="1">
        <f>IF('Залишки в регіоні'!$B1885=Лист2!$J$1,'Залишки в регіоні'!$L1885,0)</f>
        <v>0</v>
      </c>
      <c r="K1885" s="1">
        <f>IF('[1]Залишки в регіоні'!$B1885=[1]Лист2!$K$1,'[1]Залишки в регіоні'!$L1885,0)</f>
        <v>0</v>
      </c>
      <c r="L1885" s="1">
        <f>IF('[1]Залишки в регіоні'!$B1885=[1]Лист2!$L$1,'[1]Залишки в регіоні'!$L1885,0)</f>
        <v>0</v>
      </c>
    </row>
    <row r="1886" spans="1:12" x14ac:dyDescent="0.2">
      <c r="A1886" s="1">
        <f>IF('Залишки в регіоні'!$B1886=Лист2!$A$1,'Залишки в регіоні'!$L1886,0)</f>
        <v>0</v>
      </c>
      <c r="B1886" s="1">
        <f>IF('Залишки в регіоні'!$B1886=Лист2!$B$1,'Залишки в регіоні'!$L1886,0)</f>
        <v>0</v>
      </c>
      <c r="C1886" s="1">
        <f>IF('Залишки в регіоні'!$B1886=Лист2!$C$1,'Залишки в регіоні'!$L1886,0)</f>
        <v>0</v>
      </c>
      <c r="D1886" s="1">
        <f>IF('Залишки в регіоні'!$B1886=Лист2!$D$1,'Залишки в регіоні'!$L1886,0)</f>
        <v>0</v>
      </c>
      <c r="E1886" s="1">
        <f>IF('Залишки в регіоні'!$B1886=Лист2!$E$1,'Залишки в регіоні'!$L1886,0)</f>
        <v>0</v>
      </c>
      <c r="F1886" s="1">
        <f>IF('Залишки в регіоні'!$B1886=Лист2!$F$1,'Залишки в регіоні'!$L1886,0)</f>
        <v>0</v>
      </c>
      <c r="G1886" s="1">
        <f>IF('Залишки в регіоні'!$B1886=Лист2!$G$1,'Залишки в регіоні'!$L1886,0)</f>
        <v>0</v>
      </c>
      <c r="H1886" s="1">
        <f>IF('Залишки в регіоні'!$B1886=Лист2!$H$1,'Залишки в регіоні'!$L1886,0)</f>
        <v>0</v>
      </c>
      <c r="I1886" s="1">
        <f>IF('Залишки в регіоні'!$B1886=Лист2!$I$1,'Залишки в регіоні'!$L1886,0)</f>
        <v>0</v>
      </c>
      <c r="J1886" s="1">
        <f>IF('Залишки в регіоні'!$B1886=Лист2!$J$1,'Залишки в регіоні'!$L1886,0)</f>
        <v>0</v>
      </c>
      <c r="K1886" s="1">
        <f>IF('[1]Залишки в регіоні'!$B1886=[1]Лист2!$K$1,'[1]Залишки в регіоні'!$L1886,0)</f>
        <v>0</v>
      </c>
      <c r="L1886" s="1">
        <f>IF('[1]Залишки в регіоні'!$B1886=[1]Лист2!$L$1,'[1]Залишки в регіоні'!$L1886,0)</f>
        <v>0</v>
      </c>
    </row>
    <row r="1887" spans="1:12" x14ac:dyDescent="0.2">
      <c r="A1887" s="1">
        <f>IF('Залишки в регіоні'!$B1887=Лист2!$A$1,'Залишки в регіоні'!$L1887,0)</f>
        <v>0</v>
      </c>
      <c r="B1887" s="1">
        <f>IF('Залишки в регіоні'!$B1887=Лист2!$B$1,'Залишки в регіоні'!$L1887,0)</f>
        <v>0</v>
      </c>
      <c r="C1887" s="1">
        <f>IF('Залишки в регіоні'!$B1887=Лист2!$C$1,'Залишки в регіоні'!$L1887,0)</f>
        <v>0</v>
      </c>
      <c r="D1887" s="1">
        <f>IF('Залишки в регіоні'!$B1887=Лист2!$D$1,'Залишки в регіоні'!$L1887,0)</f>
        <v>0</v>
      </c>
      <c r="E1887" s="1">
        <f>IF('Залишки в регіоні'!$B1887=Лист2!$E$1,'Залишки в регіоні'!$L1887,0)</f>
        <v>0</v>
      </c>
      <c r="F1887" s="1">
        <f>IF('Залишки в регіоні'!$B1887=Лист2!$F$1,'Залишки в регіоні'!$L1887,0)</f>
        <v>0</v>
      </c>
      <c r="G1887" s="1">
        <f>IF('Залишки в регіоні'!$B1887=Лист2!$G$1,'Залишки в регіоні'!$L1887,0)</f>
        <v>0</v>
      </c>
      <c r="H1887" s="1">
        <f>IF('Залишки в регіоні'!$B1887=Лист2!$H$1,'Залишки в регіоні'!$L1887,0)</f>
        <v>0</v>
      </c>
      <c r="I1887" s="1">
        <f>IF('Залишки в регіоні'!$B1887=Лист2!$I$1,'Залишки в регіоні'!$L1887,0)</f>
        <v>0</v>
      </c>
      <c r="J1887" s="1">
        <f>IF('Залишки в регіоні'!$B1887=Лист2!$J$1,'Залишки в регіоні'!$L1887,0)</f>
        <v>0</v>
      </c>
      <c r="K1887" s="1">
        <f>IF('[1]Залишки в регіоні'!$B1887=[1]Лист2!$K$1,'[1]Залишки в регіоні'!$L1887,0)</f>
        <v>0</v>
      </c>
      <c r="L1887" s="1">
        <f>IF('[1]Залишки в регіоні'!$B1887=[1]Лист2!$L$1,'[1]Залишки в регіоні'!$L1887,0)</f>
        <v>0</v>
      </c>
    </row>
    <row r="1888" spans="1:12" x14ac:dyDescent="0.2">
      <c r="A1888" s="1">
        <f>IF('Залишки в регіоні'!$B1888=Лист2!$A$1,'Залишки в регіоні'!$L1888,0)</f>
        <v>0</v>
      </c>
      <c r="B1888" s="1">
        <f>IF('Залишки в регіоні'!$B1888=Лист2!$B$1,'Залишки в регіоні'!$L1888,0)</f>
        <v>0</v>
      </c>
      <c r="C1888" s="1">
        <f>IF('Залишки в регіоні'!$B1888=Лист2!$C$1,'Залишки в регіоні'!$L1888,0)</f>
        <v>0</v>
      </c>
      <c r="D1888" s="1">
        <f>IF('Залишки в регіоні'!$B1888=Лист2!$D$1,'Залишки в регіоні'!$L1888,0)</f>
        <v>0</v>
      </c>
      <c r="E1888" s="1">
        <f>IF('Залишки в регіоні'!$B1888=Лист2!$E$1,'Залишки в регіоні'!$L1888,0)</f>
        <v>0</v>
      </c>
      <c r="F1888" s="1">
        <f>IF('Залишки в регіоні'!$B1888=Лист2!$F$1,'Залишки в регіоні'!$L1888,0)</f>
        <v>0</v>
      </c>
      <c r="G1888" s="1">
        <f>IF('Залишки в регіоні'!$B1888=Лист2!$G$1,'Залишки в регіоні'!$L1888,0)</f>
        <v>0</v>
      </c>
      <c r="H1888" s="1">
        <f>IF('Залишки в регіоні'!$B1888=Лист2!$H$1,'Залишки в регіоні'!$L1888,0)</f>
        <v>0</v>
      </c>
      <c r="I1888" s="1">
        <f>IF('Залишки в регіоні'!$B1888=Лист2!$I$1,'Залишки в регіоні'!$L1888,0)</f>
        <v>0</v>
      </c>
      <c r="J1888" s="1">
        <f>IF('Залишки в регіоні'!$B1888=Лист2!$J$1,'Залишки в регіоні'!$L1888,0)</f>
        <v>0</v>
      </c>
      <c r="K1888" s="1">
        <f>IF('[1]Залишки в регіоні'!$B1888=[1]Лист2!$K$1,'[1]Залишки в регіоні'!$L1888,0)</f>
        <v>0</v>
      </c>
      <c r="L1888" s="1">
        <f>IF('[1]Залишки в регіоні'!$B1888=[1]Лист2!$L$1,'[1]Залишки в регіоні'!$L1888,0)</f>
        <v>0</v>
      </c>
    </row>
    <row r="1889" spans="1:12" x14ac:dyDescent="0.2">
      <c r="A1889" s="1">
        <f>IF('Залишки в регіоні'!$B1889=Лист2!$A$1,'Залишки в регіоні'!$L1889,0)</f>
        <v>0</v>
      </c>
      <c r="B1889" s="1">
        <f>IF('Залишки в регіоні'!$B1889=Лист2!$B$1,'Залишки в регіоні'!$L1889,0)</f>
        <v>0</v>
      </c>
      <c r="C1889" s="1">
        <f>IF('Залишки в регіоні'!$B1889=Лист2!$C$1,'Залишки в регіоні'!$L1889,0)</f>
        <v>0</v>
      </c>
      <c r="D1889" s="1">
        <f>IF('Залишки в регіоні'!$B1889=Лист2!$D$1,'Залишки в регіоні'!$L1889,0)</f>
        <v>0</v>
      </c>
      <c r="E1889" s="1">
        <f>IF('Залишки в регіоні'!$B1889=Лист2!$E$1,'Залишки в регіоні'!$L1889,0)</f>
        <v>0</v>
      </c>
      <c r="F1889" s="1">
        <f>IF('Залишки в регіоні'!$B1889=Лист2!$F$1,'Залишки в регіоні'!$L1889,0)</f>
        <v>0</v>
      </c>
      <c r="G1889" s="1">
        <f>IF('Залишки в регіоні'!$B1889=Лист2!$G$1,'Залишки в регіоні'!$L1889,0)</f>
        <v>0</v>
      </c>
      <c r="H1889" s="1">
        <f>IF('Залишки в регіоні'!$B1889=Лист2!$H$1,'Залишки в регіоні'!$L1889,0)</f>
        <v>0</v>
      </c>
      <c r="I1889" s="1">
        <f>IF('Залишки в регіоні'!$B1889=Лист2!$I$1,'Залишки в регіоні'!$L1889,0)</f>
        <v>0</v>
      </c>
      <c r="J1889" s="1">
        <f>IF('Залишки в регіоні'!$B1889=Лист2!$J$1,'Залишки в регіоні'!$L1889,0)</f>
        <v>0</v>
      </c>
      <c r="K1889" s="1">
        <f>IF('[1]Залишки в регіоні'!$B1889=[1]Лист2!$K$1,'[1]Залишки в регіоні'!$L1889,0)</f>
        <v>0</v>
      </c>
      <c r="L1889" s="1">
        <f>IF('[1]Залишки в регіоні'!$B1889=[1]Лист2!$L$1,'[1]Залишки в регіоні'!$L1889,0)</f>
        <v>0</v>
      </c>
    </row>
    <row r="1890" spans="1:12" x14ac:dyDescent="0.2">
      <c r="A1890" s="1">
        <f>IF('Залишки в регіоні'!$B1890=Лист2!$A$1,'Залишки в регіоні'!$L1890,0)</f>
        <v>0</v>
      </c>
      <c r="B1890" s="1">
        <f>IF('Залишки в регіоні'!$B1890=Лист2!$B$1,'Залишки в регіоні'!$L1890,0)</f>
        <v>0</v>
      </c>
      <c r="C1890" s="1">
        <f>IF('Залишки в регіоні'!$B1890=Лист2!$C$1,'Залишки в регіоні'!$L1890,0)</f>
        <v>0</v>
      </c>
      <c r="D1890" s="1">
        <f>IF('Залишки в регіоні'!$B1890=Лист2!$D$1,'Залишки в регіоні'!$L1890,0)</f>
        <v>0</v>
      </c>
      <c r="E1890" s="1">
        <f>IF('Залишки в регіоні'!$B1890=Лист2!$E$1,'Залишки в регіоні'!$L1890,0)</f>
        <v>0</v>
      </c>
      <c r="F1890" s="1">
        <f>IF('Залишки в регіоні'!$B1890=Лист2!$F$1,'Залишки в регіоні'!$L1890,0)</f>
        <v>0</v>
      </c>
      <c r="G1890" s="1">
        <f>IF('Залишки в регіоні'!$B1890=Лист2!$G$1,'Залишки в регіоні'!$L1890,0)</f>
        <v>0</v>
      </c>
      <c r="H1890" s="1">
        <f>IF('Залишки в регіоні'!$B1890=Лист2!$H$1,'Залишки в регіоні'!$L1890,0)</f>
        <v>0</v>
      </c>
      <c r="I1890" s="1">
        <f>IF('Залишки в регіоні'!$B1890=Лист2!$I$1,'Залишки в регіоні'!$L1890,0)</f>
        <v>0</v>
      </c>
      <c r="J1890" s="1">
        <f>IF('Залишки в регіоні'!$B1890=Лист2!$J$1,'Залишки в регіоні'!$L1890,0)</f>
        <v>0</v>
      </c>
      <c r="K1890" s="1">
        <f>IF('[1]Залишки в регіоні'!$B1890=[1]Лист2!$K$1,'[1]Залишки в регіоні'!$L1890,0)</f>
        <v>0</v>
      </c>
      <c r="L1890" s="1">
        <f>IF('[1]Залишки в регіоні'!$B1890=[1]Лист2!$L$1,'[1]Залишки в регіоні'!$L1890,0)</f>
        <v>0</v>
      </c>
    </row>
    <row r="1891" spans="1:12" x14ac:dyDescent="0.2">
      <c r="A1891" s="1">
        <f>IF('Залишки в регіоні'!$B1891=Лист2!$A$1,'Залишки в регіоні'!$L1891,0)</f>
        <v>0</v>
      </c>
      <c r="B1891" s="1">
        <f>IF('Залишки в регіоні'!$B1891=Лист2!$B$1,'Залишки в регіоні'!$L1891,0)</f>
        <v>0</v>
      </c>
      <c r="C1891" s="1">
        <f>IF('Залишки в регіоні'!$B1891=Лист2!$C$1,'Залишки в регіоні'!$L1891,0)</f>
        <v>0</v>
      </c>
      <c r="D1891" s="1">
        <f>IF('Залишки в регіоні'!$B1891=Лист2!$D$1,'Залишки в регіоні'!$L1891,0)</f>
        <v>0</v>
      </c>
      <c r="E1891" s="1">
        <f>IF('Залишки в регіоні'!$B1891=Лист2!$E$1,'Залишки в регіоні'!$L1891,0)</f>
        <v>0</v>
      </c>
      <c r="F1891" s="1">
        <f>IF('Залишки в регіоні'!$B1891=Лист2!$F$1,'Залишки в регіоні'!$L1891,0)</f>
        <v>0</v>
      </c>
      <c r="G1891" s="1">
        <f>IF('Залишки в регіоні'!$B1891=Лист2!$G$1,'Залишки в регіоні'!$L1891,0)</f>
        <v>0</v>
      </c>
      <c r="H1891" s="1">
        <f>IF('Залишки в регіоні'!$B1891=Лист2!$H$1,'Залишки в регіоні'!$L1891,0)</f>
        <v>0</v>
      </c>
      <c r="I1891" s="1">
        <f>IF('Залишки в регіоні'!$B1891=Лист2!$I$1,'Залишки в регіоні'!$L1891,0)</f>
        <v>0</v>
      </c>
      <c r="J1891" s="1">
        <f>IF('Залишки в регіоні'!$B1891=Лист2!$J$1,'Залишки в регіоні'!$L1891,0)</f>
        <v>0</v>
      </c>
      <c r="K1891" s="1">
        <f>IF('[1]Залишки в регіоні'!$B1891=[1]Лист2!$K$1,'[1]Залишки в регіоні'!$L1891,0)</f>
        <v>0</v>
      </c>
      <c r="L1891" s="1">
        <f>IF('[1]Залишки в регіоні'!$B1891=[1]Лист2!$L$1,'[1]Залишки в регіоні'!$L1891,0)</f>
        <v>0</v>
      </c>
    </row>
    <row r="1892" spans="1:12" x14ac:dyDescent="0.2">
      <c r="A1892" s="1">
        <f>IF('Залишки в регіоні'!$B1892=Лист2!$A$1,'Залишки в регіоні'!$L1892,0)</f>
        <v>0</v>
      </c>
      <c r="B1892" s="1">
        <f>IF('Залишки в регіоні'!$B1892=Лист2!$B$1,'Залишки в регіоні'!$L1892,0)</f>
        <v>0</v>
      </c>
      <c r="C1892" s="1">
        <f>IF('Залишки в регіоні'!$B1892=Лист2!$C$1,'Залишки в регіоні'!$L1892,0)</f>
        <v>0</v>
      </c>
      <c r="D1892" s="1">
        <f>IF('Залишки в регіоні'!$B1892=Лист2!$D$1,'Залишки в регіоні'!$L1892,0)</f>
        <v>0</v>
      </c>
      <c r="E1892" s="1">
        <f>IF('Залишки в регіоні'!$B1892=Лист2!$E$1,'Залишки в регіоні'!$L1892,0)</f>
        <v>0</v>
      </c>
      <c r="F1892" s="1">
        <f>IF('Залишки в регіоні'!$B1892=Лист2!$F$1,'Залишки в регіоні'!$L1892,0)</f>
        <v>0</v>
      </c>
      <c r="G1892" s="1">
        <f>IF('Залишки в регіоні'!$B1892=Лист2!$G$1,'Залишки в регіоні'!$L1892,0)</f>
        <v>0</v>
      </c>
      <c r="H1892" s="1">
        <f>IF('Залишки в регіоні'!$B1892=Лист2!$H$1,'Залишки в регіоні'!$L1892,0)</f>
        <v>0</v>
      </c>
      <c r="I1892" s="1">
        <f>IF('Залишки в регіоні'!$B1892=Лист2!$I$1,'Залишки в регіоні'!$L1892,0)</f>
        <v>0</v>
      </c>
      <c r="J1892" s="1">
        <f>IF('Залишки в регіоні'!$B1892=Лист2!$J$1,'Залишки в регіоні'!$L1892,0)</f>
        <v>0</v>
      </c>
      <c r="K1892" s="1">
        <f>IF('[1]Залишки в регіоні'!$B1892=[1]Лист2!$K$1,'[1]Залишки в регіоні'!$L1892,0)</f>
        <v>0</v>
      </c>
      <c r="L1892" s="1">
        <f>IF('[1]Залишки в регіоні'!$B1892=[1]Лист2!$L$1,'[1]Залишки в регіоні'!$L1892,0)</f>
        <v>0</v>
      </c>
    </row>
    <row r="1893" spans="1:12" x14ac:dyDescent="0.2">
      <c r="A1893" s="1">
        <f>IF('Залишки в регіоні'!$B1893=Лист2!$A$1,'Залишки в регіоні'!$L1893,0)</f>
        <v>0</v>
      </c>
      <c r="B1893" s="1">
        <f>IF('Залишки в регіоні'!$B1893=Лист2!$B$1,'Залишки в регіоні'!$L1893,0)</f>
        <v>0</v>
      </c>
      <c r="C1893" s="1">
        <f>IF('Залишки в регіоні'!$B1893=Лист2!$C$1,'Залишки в регіоні'!$L1893,0)</f>
        <v>0</v>
      </c>
      <c r="D1893" s="1">
        <f>IF('Залишки в регіоні'!$B1893=Лист2!$D$1,'Залишки в регіоні'!$L1893,0)</f>
        <v>0</v>
      </c>
      <c r="E1893" s="1">
        <f>IF('Залишки в регіоні'!$B1893=Лист2!$E$1,'Залишки в регіоні'!$L1893,0)</f>
        <v>0</v>
      </c>
      <c r="F1893" s="1">
        <f>IF('Залишки в регіоні'!$B1893=Лист2!$F$1,'Залишки в регіоні'!$L1893,0)</f>
        <v>0</v>
      </c>
      <c r="G1893" s="1">
        <f>IF('Залишки в регіоні'!$B1893=Лист2!$G$1,'Залишки в регіоні'!$L1893,0)</f>
        <v>0</v>
      </c>
      <c r="H1893" s="1">
        <f>IF('Залишки в регіоні'!$B1893=Лист2!$H$1,'Залишки в регіоні'!$L1893,0)</f>
        <v>0</v>
      </c>
      <c r="I1893" s="1">
        <f>IF('Залишки в регіоні'!$B1893=Лист2!$I$1,'Залишки в регіоні'!$L1893,0)</f>
        <v>0</v>
      </c>
      <c r="J1893" s="1">
        <f>IF('Залишки в регіоні'!$B1893=Лист2!$J$1,'Залишки в регіоні'!$L1893,0)</f>
        <v>0</v>
      </c>
      <c r="K1893" s="1">
        <f>IF('[1]Залишки в регіоні'!$B1893=[1]Лист2!$K$1,'[1]Залишки в регіоні'!$L1893,0)</f>
        <v>0</v>
      </c>
      <c r="L1893" s="1">
        <f>IF('[1]Залишки в регіоні'!$B1893=[1]Лист2!$L$1,'[1]Залишки в регіоні'!$L1893,0)</f>
        <v>0</v>
      </c>
    </row>
    <row r="1894" spans="1:12" x14ac:dyDescent="0.2">
      <c r="A1894" s="1">
        <f>IF('Залишки в регіоні'!$B1894=Лист2!$A$1,'Залишки в регіоні'!$L1894,0)</f>
        <v>0</v>
      </c>
      <c r="B1894" s="1">
        <f>IF('Залишки в регіоні'!$B1894=Лист2!$B$1,'Залишки в регіоні'!$L1894,0)</f>
        <v>0</v>
      </c>
      <c r="C1894" s="1">
        <f>IF('Залишки в регіоні'!$B1894=Лист2!$C$1,'Залишки в регіоні'!$L1894,0)</f>
        <v>0</v>
      </c>
      <c r="D1894" s="1">
        <f>IF('Залишки в регіоні'!$B1894=Лист2!$D$1,'Залишки в регіоні'!$L1894,0)</f>
        <v>0</v>
      </c>
      <c r="E1894" s="1">
        <f>IF('Залишки в регіоні'!$B1894=Лист2!$E$1,'Залишки в регіоні'!$L1894,0)</f>
        <v>0</v>
      </c>
      <c r="F1894" s="1">
        <f>IF('Залишки в регіоні'!$B1894=Лист2!$F$1,'Залишки в регіоні'!$L1894,0)</f>
        <v>0</v>
      </c>
      <c r="G1894" s="1">
        <f>IF('Залишки в регіоні'!$B1894=Лист2!$G$1,'Залишки в регіоні'!$L1894,0)</f>
        <v>0</v>
      </c>
      <c r="H1894" s="1">
        <f>IF('Залишки в регіоні'!$B1894=Лист2!$H$1,'Залишки в регіоні'!$L1894,0)</f>
        <v>0</v>
      </c>
      <c r="I1894" s="1">
        <f>IF('Залишки в регіоні'!$B1894=Лист2!$I$1,'Залишки в регіоні'!$L1894,0)</f>
        <v>0</v>
      </c>
      <c r="J1894" s="1">
        <f>IF('Залишки в регіоні'!$B1894=Лист2!$J$1,'Залишки в регіоні'!$L1894,0)</f>
        <v>0</v>
      </c>
      <c r="K1894" s="1">
        <f>IF('[1]Залишки в регіоні'!$B1894=[1]Лист2!$K$1,'[1]Залишки в регіоні'!$L1894,0)</f>
        <v>0</v>
      </c>
      <c r="L1894" s="1">
        <f>IF('[1]Залишки в регіоні'!$B1894=[1]Лист2!$L$1,'[1]Залишки в регіоні'!$L1894,0)</f>
        <v>0</v>
      </c>
    </row>
    <row r="1895" spans="1:12" x14ac:dyDescent="0.2">
      <c r="A1895" s="1">
        <f>IF('Залишки в регіоні'!$B1895=Лист2!$A$1,'Залишки в регіоні'!$L1895,0)</f>
        <v>0</v>
      </c>
      <c r="B1895" s="1">
        <f>IF('Залишки в регіоні'!$B1895=Лист2!$B$1,'Залишки в регіоні'!$L1895,0)</f>
        <v>0</v>
      </c>
      <c r="C1895" s="1">
        <f>IF('Залишки в регіоні'!$B1895=Лист2!$C$1,'Залишки в регіоні'!$L1895,0)</f>
        <v>0</v>
      </c>
      <c r="D1895" s="1">
        <f>IF('Залишки в регіоні'!$B1895=Лист2!$D$1,'Залишки в регіоні'!$L1895,0)</f>
        <v>0</v>
      </c>
      <c r="E1895" s="1">
        <f>IF('Залишки в регіоні'!$B1895=Лист2!$E$1,'Залишки в регіоні'!$L1895,0)</f>
        <v>0</v>
      </c>
      <c r="F1895" s="1">
        <f>IF('Залишки в регіоні'!$B1895=Лист2!$F$1,'Залишки в регіоні'!$L1895,0)</f>
        <v>0</v>
      </c>
      <c r="G1895" s="1">
        <f>IF('Залишки в регіоні'!$B1895=Лист2!$G$1,'Залишки в регіоні'!$L1895,0)</f>
        <v>0</v>
      </c>
      <c r="H1895" s="1">
        <f>IF('Залишки в регіоні'!$B1895=Лист2!$H$1,'Залишки в регіоні'!$L1895,0)</f>
        <v>0</v>
      </c>
      <c r="I1895" s="1">
        <f>IF('Залишки в регіоні'!$B1895=Лист2!$I$1,'Залишки в регіоні'!$L1895,0)</f>
        <v>0</v>
      </c>
      <c r="J1895" s="1">
        <f>IF('Залишки в регіоні'!$B1895=Лист2!$J$1,'Залишки в регіоні'!$L1895,0)</f>
        <v>0</v>
      </c>
      <c r="K1895" s="1">
        <f>IF('[1]Залишки в регіоні'!$B1895=[1]Лист2!$K$1,'[1]Залишки в регіоні'!$L1895,0)</f>
        <v>0</v>
      </c>
      <c r="L1895" s="1">
        <f>IF('[1]Залишки в регіоні'!$B1895=[1]Лист2!$L$1,'[1]Залишки в регіоні'!$L1895,0)</f>
        <v>0</v>
      </c>
    </row>
    <row r="1896" spans="1:12" x14ac:dyDescent="0.2">
      <c r="A1896" s="1">
        <f>IF('Залишки в регіоні'!$B1896=Лист2!$A$1,'Залишки в регіоні'!$L1896,0)</f>
        <v>0</v>
      </c>
      <c r="B1896" s="1">
        <f>IF('Залишки в регіоні'!$B1896=Лист2!$B$1,'Залишки в регіоні'!$L1896,0)</f>
        <v>0</v>
      </c>
      <c r="C1896" s="1">
        <f>IF('Залишки в регіоні'!$B1896=Лист2!$C$1,'Залишки в регіоні'!$L1896,0)</f>
        <v>0</v>
      </c>
      <c r="D1896" s="1">
        <f>IF('Залишки в регіоні'!$B1896=Лист2!$D$1,'Залишки в регіоні'!$L1896,0)</f>
        <v>0</v>
      </c>
      <c r="E1896" s="1">
        <f>IF('Залишки в регіоні'!$B1896=Лист2!$E$1,'Залишки в регіоні'!$L1896,0)</f>
        <v>0</v>
      </c>
      <c r="F1896" s="1">
        <f>IF('Залишки в регіоні'!$B1896=Лист2!$F$1,'Залишки в регіоні'!$L1896,0)</f>
        <v>0</v>
      </c>
      <c r="G1896" s="1">
        <f>IF('Залишки в регіоні'!$B1896=Лист2!$G$1,'Залишки в регіоні'!$L1896,0)</f>
        <v>0</v>
      </c>
      <c r="H1896" s="1">
        <f>IF('Залишки в регіоні'!$B1896=Лист2!$H$1,'Залишки в регіоні'!$L1896,0)</f>
        <v>0</v>
      </c>
      <c r="I1896" s="1">
        <f>IF('Залишки в регіоні'!$B1896=Лист2!$I$1,'Залишки в регіоні'!$L1896,0)</f>
        <v>0</v>
      </c>
      <c r="J1896" s="1">
        <f>IF('Залишки в регіоні'!$B1896=Лист2!$J$1,'Залишки в регіоні'!$L1896,0)</f>
        <v>0</v>
      </c>
      <c r="K1896" s="1">
        <f>IF('[1]Залишки в регіоні'!$B1896=[1]Лист2!$K$1,'[1]Залишки в регіоні'!$L1896,0)</f>
        <v>0</v>
      </c>
      <c r="L1896" s="1">
        <f>IF('[1]Залишки в регіоні'!$B1896=[1]Лист2!$L$1,'[1]Залишки в регіоні'!$L1896,0)</f>
        <v>0</v>
      </c>
    </row>
    <row r="1897" spans="1:12" x14ac:dyDescent="0.2">
      <c r="A1897" s="1">
        <f>IF('Залишки в регіоні'!$B1897=Лист2!$A$1,'Залишки в регіоні'!$L1897,0)</f>
        <v>0</v>
      </c>
      <c r="B1897" s="1">
        <f>IF('Залишки в регіоні'!$B1897=Лист2!$B$1,'Залишки в регіоні'!$L1897,0)</f>
        <v>0</v>
      </c>
      <c r="C1897" s="1">
        <f>IF('Залишки в регіоні'!$B1897=Лист2!$C$1,'Залишки в регіоні'!$L1897,0)</f>
        <v>0</v>
      </c>
      <c r="D1897" s="1">
        <f>IF('Залишки в регіоні'!$B1897=Лист2!$D$1,'Залишки в регіоні'!$L1897,0)</f>
        <v>0</v>
      </c>
      <c r="E1897" s="1">
        <f>IF('Залишки в регіоні'!$B1897=Лист2!$E$1,'Залишки в регіоні'!$L1897,0)</f>
        <v>0</v>
      </c>
      <c r="F1897" s="1">
        <f>IF('Залишки в регіоні'!$B1897=Лист2!$F$1,'Залишки в регіоні'!$L1897,0)</f>
        <v>0</v>
      </c>
      <c r="G1897" s="1">
        <f>IF('Залишки в регіоні'!$B1897=Лист2!$G$1,'Залишки в регіоні'!$L1897,0)</f>
        <v>0</v>
      </c>
      <c r="H1897" s="1">
        <f>IF('Залишки в регіоні'!$B1897=Лист2!$H$1,'Залишки в регіоні'!$L1897,0)</f>
        <v>0</v>
      </c>
      <c r="I1897" s="1">
        <f>IF('Залишки в регіоні'!$B1897=Лист2!$I$1,'Залишки в регіоні'!$L1897,0)</f>
        <v>0</v>
      </c>
      <c r="J1897" s="1">
        <f>IF('Залишки в регіоні'!$B1897=Лист2!$J$1,'Залишки в регіоні'!$L1897,0)</f>
        <v>0</v>
      </c>
      <c r="K1897" s="1">
        <f>IF('[1]Залишки в регіоні'!$B1897=[1]Лист2!$K$1,'[1]Залишки в регіоні'!$L1897,0)</f>
        <v>0</v>
      </c>
      <c r="L1897" s="1">
        <f>IF('[1]Залишки в регіоні'!$B1897=[1]Лист2!$L$1,'[1]Залишки в регіоні'!$L1897,0)</f>
        <v>0</v>
      </c>
    </row>
    <row r="1898" spans="1:12" x14ac:dyDescent="0.2">
      <c r="A1898" s="1">
        <f>IF('Залишки в регіоні'!$B1898=Лист2!$A$1,'Залишки в регіоні'!$L1898,0)</f>
        <v>0</v>
      </c>
      <c r="B1898" s="1">
        <f>IF('Залишки в регіоні'!$B1898=Лист2!$B$1,'Залишки в регіоні'!$L1898,0)</f>
        <v>0</v>
      </c>
      <c r="C1898" s="1">
        <f>IF('Залишки в регіоні'!$B1898=Лист2!$C$1,'Залишки в регіоні'!$L1898,0)</f>
        <v>0</v>
      </c>
      <c r="D1898" s="1">
        <f>IF('Залишки в регіоні'!$B1898=Лист2!$D$1,'Залишки в регіоні'!$L1898,0)</f>
        <v>0</v>
      </c>
      <c r="E1898" s="1">
        <f>IF('Залишки в регіоні'!$B1898=Лист2!$E$1,'Залишки в регіоні'!$L1898,0)</f>
        <v>0</v>
      </c>
      <c r="F1898" s="1">
        <f>IF('Залишки в регіоні'!$B1898=Лист2!$F$1,'Залишки в регіоні'!$L1898,0)</f>
        <v>0</v>
      </c>
      <c r="G1898" s="1">
        <f>IF('Залишки в регіоні'!$B1898=Лист2!$G$1,'Залишки в регіоні'!$L1898,0)</f>
        <v>0</v>
      </c>
      <c r="H1898" s="1">
        <f>IF('Залишки в регіоні'!$B1898=Лист2!$H$1,'Залишки в регіоні'!$L1898,0)</f>
        <v>0</v>
      </c>
      <c r="I1898" s="1">
        <f>IF('Залишки в регіоні'!$B1898=Лист2!$I$1,'Залишки в регіоні'!$L1898,0)</f>
        <v>0</v>
      </c>
      <c r="J1898" s="1">
        <f>IF('Залишки в регіоні'!$B1898=Лист2!$J$1,'Залишки в регіоні'!$L1898,0)</f>
        <v>0</v>
      </c>
      <c r="K1898" s="1">
        <f>IF('[1]Залишки в регіоні'!$B1898=[1]Лист2!$K$1,'[1]Залишки в регіоні'!$L1898,0)</f>
        <v>0</v>
      </c>
      <c r="L1898" s="1">
        <f>IF('[1]Залишки в регіоні'!$B1898=[1]Лист2!$L$1,'[1]Залишки в регіоні'!$L1898,0)</f>
        <v>0</v>
      </c>
    </row>
    <row r="1899" spans="1:12" x14ac:dyDescent="0.2">
      <c r="A1899" s="1">
        <f>IF('Залишки в регіоні'!$B1899=Лист2!$A$1,'Залишки в регіоні'!$L1899,0)</f>
        <v>0</v>
      </c>
      <c r="B1899" s="1">
        <f>IF('Залишки в регіоні'!$B1899=Лист2!$B$1,'Залишки в регіоні'!$L1899,0)</f>
        <v>0</v>
      </c>
      <c r="C1899" s="1">
        <f>IF('Залишки в регіоні'!$B1899=Лист2!$C$1,'Залишки в регіоні'!$L1899,0)</f>
        <v>0</v>
      </c>
      <c r="D1899" s="1">
        <f>IF('Залишки в регіоні'!$B1899=Лист2!$D$1,'Залишки в регіоні'!$L1899,0)</f>
        <v>0</v>
      </c>
      <c r="E1899" s="1">
        <f>IF('Залишки в регіоні'!$B1899=Лист2!$E$1,'Залишки в регіоні'!$L1899,0)</f>
        <v>0</v>
      </c>
      <c r="F1899" s="1">
        <f>IF('Залишки в регіоні'!$B1899=Лист2!$F$1,'Залишки в регіоні'!$L1899,0)</f>
        <v>0</v>
      </c>
      <c r="G1899" s="1">
        <f>IF('Залишки в регіоні'!$B1899=Лист2!$G$1,'Залишки в регіоні'!$L1899,0)</f>
        <v>0</v>
      </c>
      <c r="H1899" s="1">
        <f>IF('Залишки в регіоні'!$B1899=Лист2!$H$1,'Залишки в регіоні'!$L1899,0)</f>
        <v>0</v>
      </c>
      <c r="I1899" s="1">
        <f>IF('Залишки в регіоні'!$B1899=Лист2!$I$1,'Залишки в регіоні'!$L1899,0)</f>
        <v>0</v>
      </c>
      <c r="J1899" s="1">
        <f>IF('Залишки в регіоні'!$B1899=Лист2!$J$1,'Залишки в регіоні'!$L1899,0)</f>
        <v>0</v>
      </c>
      <c r="K1899" s="1">
        <f>IF('[1]Залишки в регіоні'!$B1899=[1]Лист2!$K$1,'[1]Залишки в регіоні'!$L1899,0)</f>
        <v>0</v>
      </c>
      <c r="L1899" s="1">
        <f>IF('[1]Залишки в регіоні'!$B1899=[1]Лист2!$L$1,'[1]Залишки в регіоні'!$L1899,0)</f>
        <v>0</v>
      </c>
    </row>
    <row r="1900" spans="1:12" x14ac:dyDescent="0.2">
      <c r="A1900" s="1">
        <f>IF('Залишки в регіоні'!$B1900=Лист2!$A$1,'Залишки в регіоні'!$L1900,0)</f>
        <v>0</v>
      </c>
      <c r="B1900" s="1">
        <f>IF('Залишки в регіоні'!$B1900=Лист2!$B$1,'Залишки в регіоні'!$L1900,0)</f>
        <v>0</v>
      </c>
      <c r="C1900" s="1">
        <f>IF('Залишки в регіоні'!$B1900=Лист2!$C$1,'Залишки в регіоні'!$L1900,0)</f>
        <v>0</v>
      </c>
      <c r="D1900" s="1">
        <f>IF('Залишки в регіоні'!$B1900=Лист2!$D$1,'Залишки в регіоні'!$L1900,0)</f>
        <v>0</v>
      </c>
      <c r="E1900" s="1">
        <f>IF('Залишки в регіоні'!$B1900=Лист2!$E$1,'Залишки в регіоні'!$L1900,0)</f>
        <v>0</v>
      </c>
      <c r="F1900" s="1">
        <f>IF('Залишки в регіоні'!$B1900=Лист2!$F$1,'Залишки в регіоні'!$L1900,0)</f>
        <v>0</v>
      </c>
      <c r="G1900" s="1">
        <f>IF('Залишки в регіоні'!$B1900=Лист2!$G$1,'Залишки в регіоні'!$L1900,0)</f>
        <v>0</v>
      </c>
      <c r="H1900" s="1">
        <f>IF('Залишки в регіоні'!$B1900=Лист2!$H$1,'Залишки в регіоні'!$L1900,0)</f>
        <v>0</v>
      </c>
      <c r="I1900" s="1">
        <f>IF('Залишки в регіоні'!$B1900=Лист2!$I$1,'Залишки в регіоні'!$L1900,0)</f>
        <v>0</v>
      </c>
      <c r="J1900" s="1">
        <f>IF('Залишки в регіоні'!$B1900=Лист2!$J$1,'Залишки в регіоні'!$L1900,0)</f>
        <v>0</v>
      </c>
      <c r="K1900" s="1">
        <f>IF('[1]Залишки в регіоні'!$B1900=[1]Лист2!$K$1,'[1]Залишки в регіоні'!$L1900,0)</f>
        <v>0</v>
      </c>
      <c r="L1900" s="1">
        <f>IF('[1]Залишки в регіоні'!$B1900=[1]Лист2!$L$1,'[1]Залишки в регіоні'!$L1900,0)</f>
        <v>0</v>
      </c>
    </row>
    <row r="1901" spans="1:12" x14ac:dyDescent="0.2">
      <c r="A1901" s="1">
        <f>IF('Залишки в регіоні'!$B1901=Лист2!$A$1,'Залишки в регіоні'!$L1901,0)</f>
        <v>0</v>
      </c>
      <c r="B1901" s="1">
        <f>IF('Залишки в регіоні'!$B1901=Лист2!$B$1,'Залишки в регіоні'!$L1901,0)</f>
        <v>0</v>
      </c>
      <c r="C1901" s="1">
        <f>IF('Залишки в регіоні'!$B1901=Лист2!$C$1,'Залишки в регіоні'!$L1901,0)</f>
        <v>0</v>
      </c>
      <c r="D1901" s="1">
        <f>IF('Залишки в регіоні'!$B1901=Лист2!$D$1,'Залишки в регіоні'!$L1901,0)</f>
        <v>0</v>
      </c>
      <c r="E1901" s="1">
        <f>IF('Залишки в регіоні'!$B1901=Лист2!$E$1,'Залишки в регіоні'!$L1901,0)</f>
        <v>0</v>
      </c>
      <c r="F1901" s="1">
        <f>IF('Залишки в регіоні'!$B1901=Лист2!$F$1,'Залишки в регіоні'!$L1901,0)</f>
        <v>0</v>
      </c>
      <c r="G1901" s="1">
        <f>IF('Залишки в регіоні'!$B1901=Лист2!$G$1,'Залишки в регіоні'!$L1901,0)</f>
        <v>0</v>
      </c>
      <c r="H1901" s="1">
        <f>IF('Залишки в регіоні'!$B1901=Лист2!$H$1,'Залишки в регіоні'!$L1901,0)</f>
        <v>0</v>
      </c>
      <c r="I1901" s="1">
        <f>IF('Залишки в регіоні'!$B1901=Лист2!$I$1,'Залишки в регіоні'!$L1901,0)</f>
        <v>0</v>
      </c>
      <c r="J1901" s="1">
        <f>IF('Залишки в регіоні'!$B1901=Лист2!$J$1,'Залишки в регіоні'!$L1901,0)</f>
        <v>0</v>
      </c>
      <c r="K1901" s="1">
        <f>IF('[1]Залишки в регіоні'!$B1901=[1]Лист2!$K$1,'[1]Залишки в регіоні'!$L1901,0)</f>
        <v>0</v>
      </c>
      <c r="L1901" s="1">
        <f>IF('[1]Залишки в регіоні'!$B1901=[1]Лист2!$L$1,'[1]Залишки в регіоні'!$L1901,0)</f>
        <v>0</v>
      </c>
    </row>
    <row r="1902" spans="1:12" x14ac:dyDescent="0.2">
      <c r="A1902" s="1">
        <f>IF('Залишки в регіоні'!$B1902=Лист2!$A$1,'Залишки в регіоні'!$L1902,0)</f>
        <v>0</v>
      </c>
      <c r="B1902" s="1">
        <f>IF('Залишки в регіоні'!$B1902=Лист2!$B$1,'Залишки в регіоні'!$L1902,0)</f>
        <v>0</v>
      </c>
      <c r="C1902" s="1">
        <f>IF('Залишки в регіоні'!$B1902=Лист2!$C$1,'Залишки в регіоні'!$L1902,0)</f>
        <v>0</v>
      </c>
      <c r="D1902" s="1">
        <f>IF('Залишки в регіоні'!$B1902=Лист2!$D$1,'Залишки в регіоні'!$L1902,0)</f>
        <v>0</v>
      </c>
      <c r="E1902" s="1">
        <f>IF('Залишки в регіоні'!$B1902=Лист2!$E$1,'Залишки в регіоні'!$L1902,0)</f>
        <v>0</v>
      </c>
      <c r="F1902" s="1">
        <f>IF('Залишки в регіоні'!$B1902=Лист2!$F$1,'Залишки в регіоні'!$L1902,0)</f>
        <v>0</v>
      </c>
      <c r="G1902" s="1">
        <f>IF('Залишки в регіоні'!$B1902=Лист2!$G$1,'Залишки в регіоні'!$L1902,0)</f>
        <v>0</v>
      </c>
      <c r="H1902" s="1">
        <f>IF('Залишки в регіоні'!$B1902=Лист2!$H$1,'Залишки в регіоні'!$L1902,0)</f>
        <v>0</v>
      </c>
      <c r="I1902" s="1">
        <f>IF('Залишки в регіоні'!$B1902=Лист2!$I$1,'Залишки в регіоні'!$L1902,0)</f>
        <v>0</v>
      </c>
      <c r="J1902" s="1">
        <f>IF('Залишки в регіоні'!$B1902=Лист2!$J$1,'Залишки в регіоні'!$L1902,0)</f>
        <v>0</v>
      </c>
      <c r="K1902" s="1">
        <f>IF('[1]Залишки в регіоні'!$B1902=[1]Лист2!$K$1,'[1]Залишки в регіоні'!$L1902,0)</f>
        <v>0</v>
      </c>
      <c r="L1902" s="1">
        <f>IF('[1]Залишки в регіоні'!$B1902=[1]Лист2!$L$1,'[1]Залишки в регіоні'!$L1902,0)</f>
        <v>0</v>
      </c>
    </row>
    <row r="1903" spans="1:12" x14ac:dyDescent="0.2">
      <c r="A1903" s="1">
        <f>IF('Залишки в регіоні'!$B1903=Лист2!$A$1,'Залишки в регіоні'!$L1903,0)</f>
        <v>0</v>
      </c>
      <c r="B1903" s="1">
        <f>IF('Залишки в регіоні'!$B1903=Лист2!$B$1,'Залишки в регіоні'!$L1903,0)</f>
        <v>0</v>
      </c>
      <c r="C1903" s="1">
        <f>IF('Залишки в регіоні'!$B1903=Лист2!$C$1,'Залишки в регіоні'!$L1903,0)</f>
        <v>0</v>
      </c>
      <c r="D1903" s="1">
        <f>IF('Залишки в регіоні'!$B1903=Лист2!$D$1,'Залишки в регіоні'!$L1903,0)</f>
        <v>0</v>
      </c>
      <c r="E1903" s="1">
        <f>IF('Залишки в регіоні'!$B1903=Лист2!$E$1,'Залишки в регіоні'!$L1903,0)</f>
        <v>0</v>
      </c>
      <c r="F1903" s="1">
        <f>IF('Залишки в регіоні'!$B1903=Лист2!$F$1,'Залишки в регіоні'!$L1903,0)</f>
        <v>0</v>
      </c>
      <c r="G1903" s="1">
        <f>IF('Залишки в регіоні'!$B1903=Лист2!$G$1,'Залишки в регіоні'!$L1903,0)</f>
        <v>0</v>
      </c>
      <c r="H1903" s="1">
        <f>IF('Залишки в регіоні'!$B1903=Лист2!$H$1,'Залишки в регіоні'!$L1903,0)</f>
        <v>0</v>
      </c>
      <c r="I1903" s="1">
        <f>IF('Залишки в регіоні'!$B1903=Лист2!$I$1,'Залишки в регіоні'!$L1903,0)</f>
        <v>0</v>
      </c>
      <c r="J1903" s="1">
        <f>IF('Залишки в регіоні'!$B1903=Лист2!$J$1,'Залишки в регіоні'!$L1903,0)</f>
        <v>0</v>
      </c>
      <c r="K1903" s="1">
        <f>IF('[1]Залишки в регіоні'!$B1903=[1]Лист2!$K$1,'[1]Залишки в регіоні'!$L1903,0)</f>
        <v>0</v>
      </c>
      <c r="L1903" s="1">
        <f>IF('[1]Залишки в регіоні'!$B1903=[1]Лист2!$L$1,'[1]Залишки в регіоні'!$L1903,0)</f>
        <v>0</v>
      </c>
    </row>
    <row r="1904" spans="1:12" x14ac:dyDescent="0.2">
      <c r="A1904" s="1">
        <f>IF('Залишки в регіоні'!$B1904=Лист2!$A$1,'Залишки в регіоні'!$L1904,0)</f>
        <v>0</v>
      </c>
      <c r="B1904" s="1">
        <f>IF('Залишки в регіоні'!$B1904=Лист2!$B$1,'Залишки в регіоні'!$L1904,0)</f>
        <v>0</v>
      </c>
      <c r="C1904" s="1">
        <f>IF('Залишки в регіоні'!$B1904=Лист2!$C$1,'Залишки в регіоні'!$L1904,0)</f>
        <v>0</v>
      </c>
      <c r="D1904" s="1">
        <f>IF('Залишки в регіоні'!$B1904=Лист2!$D$1,'Залишки в регіоні'!$L1904,0)</f>
        <v>0</v>
      </c>
      <c r="E1904" s="1">
        <f>IF('Залишки в регіоні'!$B1904=Лист2!$E$1,'Залишки в регіоні'!$L1904,0)</f>
        <v>0</v>
      </c>
      <c r="F1904" s="1">
        <f>IF('Залишки в регіоні'!$B1904=Лист2!$F$1,'Залишки в регіоні'!$L1904,0)</f>
        <v>0</v>
      </c>
      <c r="G1904" s="1">
        <f>IF('Залишки в регіоні'!$B1904=Лист2!$G$1,'Залишки в регіоні'!$L1904,0)</f>
        <v>0</v>
      </c>
      <c r="H1904" s="1">
        <f>IF('Залишки в регіоні'!$B1904=Лист2!$H$1,'Залишки в регіоні'!$L1904,0)</f>
        <v>0</v>
      </c>
      <c r="I1904" s="1">
        <f>IF('Залишки в регіоні'!$B1904=Лист2!$I$1,'Залишки в регіоні'!$L1904,0)</f>
        <v>0</v>
      </c>
      <c r="J1904" s="1">
        <f>IF('Залишки в регіоні'!$B1904=Лист2!$J$1,'Залишки в регіоні'!$L1904,0)</f>
        <v>0</v>
      </c>
      <c r="K1904" s="1">
        <f>IF('[1]Залишки в регіоні'!$B1904=[1]Лист2!$K$1,'[1]Залишки в регіоні'!$L1904,0)</f>
        <v>0</v>
      </c>
      <c r="L1904" s="1">
        <f>IF('[1]Залишки в регіоні'!$B1904=[1]Лист2!$L$1,'[1]Залишки в регіоні'!$L1904,0)</f>
        <v>0</v>
      </c>
    </row>
    <row r="1905" spans="1:12" x14ac:dyDescent="0.2">
      <c r="A1905" s="1">
        <f>IF('Залишки в регіоні'!$B1905=Лист2!$A$1,'Залишки в регіоні'!$L1905,0)</f>
        <v>0</v>
      </c>
      <c r="B1905" s="1">
        <f>IF('Залишки в регіоні'!$B1905=Лист2!$B$1,'Залишки в регіоні'!$L1905,0)</f>
        <v>0</v>
      </c>
      <c r="C1905" s="1">
        <f>IF('Залишки в регіоні'!$B1905=Лист2!$C$1,'Залишки в регіоні'!$L1905,0)</f>
        <v>0</v>
      </c>
      <c r="D1905" s="1">
        <f>IF('Залишки в регіоні'!$B1905=Лист2!$D$1,'Залишки в регіоні'!$L1905,0)</f>
        <v>0</v>
      </c>
      <c r="E1905" s="1">
        <f>IF('Залишки в регіоні'!$B1905=Лист2!$E$1,'Залишки в регіоні'!$L1905,0)</f>
        <v>0</v>
      </c>
      <c r="F1905" s="1">
        <f>IF('Залишки в регіоні'!$B1905=Лист2!$F$1,'Залишки в регіоні'!$L1905,0)</f>
        <v>0</v>
      </c>
      <c r="G1905" s="1">
        <f>IF('Залишки в регіоні'!$B1905=Лист2!$G$1,'Залишки в регіоні'!$L1905,0)</f>
        <v>0</v>
      </c>
      <c r="H1905" s="1">
        <f>IF('Залишки в регіоні'!$B1905=Лист2!$H$1,'Залишки в регіоні'!$L1905,0)</f>
        <v>0</v>
      </c>
      <c r="I1905" s="1">
        <f>IF('Залишки в регіоні'!$B1905=Лист2!$I$1,'Залишки в регіоні'!$L1905,0)</f>
        <v>0</v>
      </c>
      <c r="J1905" s="1">
        <f>IF('Залишки в регіоні'!$B1905=Лист2!$J$1,'Залишки в регіоні'!$L1905,0)</f>
        <v>0</v>
      </c>
      <c r="K1905" s="1">
        <f>IF('[1]Залишки в регіоні'!$B1905=[1]Лист2!$K$1,'[1]Залишки в регіоні'!$L1905,0)</f>
        <v>0</v>
      </c>
      <c r="L1905" s="1">
        <f>IF('[1]Залишки в регіоні'!$B1905=[1]Лист2!$L$1,'[1]Залишки в регіоні'!$L1905,0)</f>
        <v>0</v>
      </c>
    </row>
    <row r="1906" spans="1:12" x14ac:dyDescent="0.2">
      <c r="A1906" s="1">
        <f>IF('Залишки в регіоні'!$B1906=Лист2!$A$1,'Залишки в регіоні'!$L1906,0)</f>
        <v>0</v>
      </c>
      <c r="B1906" s="1">
        <f>IF('Залишки в регіоні'!$B1906=Лист2!$B$1,'Залишки в регіоні'!$L1906,0)</f>
        <v>0</v>
      </c>
      <c r="C1906" s="1">
        <f>IF('Залишки в регіоні'!$B1906=Лист2!$C$1,'Залишки в регіоні'!$L1906,0)</f>
        <v>0</v>
      </c>
      <c r="D1906" s="1">
        <f>IF('Залишки в регіоні'!$B1906=Лист2!$D$1,'Залишки в регіоні'!$L1906,0)</f>
        <v>0</v>
      </c>
      <c r="E1906" s="1">
        <f>IF('Залишки в регіоні'!$B1906=Лист2!$E$1,'Залишки в регіоні'!$L1906,0)</f>
        <v>0</v>
      </c>
      <c r="F1906" s="1">
        <f>IF('Залишки в регіоні'!$B1906=Лист2!$F$1,'Залишки в регіоні'!$L1906,0)</f>
        <v>0</v>
      </c>
      <c r="G1906" s="1">
        <f>IF('Залишки в регіоні'!$B1906=Лист2!$G$1,'Залишки в регіоні'!$L1906,0)</f>
        <v>0</v>
      </c>
      <c r="H1906" s="1">
        <f>IF('Залишки в регіоні'!$B1906=Лист2!$H$1,'Залишки в регіоні'!$L1906,0)</f>
        <v>0</v>
      </c>
      <c r="I1906" s="1">
        <f>IF('Залишки в регіоні'!$B1906=Лист2!$I$1,'Залишки в регіоні'!$L1906,0)</f>
        <v>0</v>
      </c>
      <c r="J1906" s="1">
        <f>IF('Залишки в регіоні'!$B1906=Лист2!$J$1,'Залишки в регіоні'!$L1906,0)</f>
        <v>0</v>
      </c>
      <c r="K1906" s="1">
        <f>IF('[1]Залишки в регіоні'!$B1906=[1]Лист2!$K$1,'[1]Залишки в регіоні'!$L1906,0)</f>
        <v>0</v>
      </c>
      <c r="L1906" s="1">
        <f>IF('[1]Залишки в регіоні'!$B1906=[1]Лист2!$L$1,'[1]Залишки в регіоні'!$L1906,0)</f>
        <v>0</v>
      </c>
    </row>
    <row r="1907" spans="1:12" x14ac:dyDescent="0.2">
      <c r="A1907" s="1">
        <f>IF('Залишки в регіоні'!$B1907=Лист2!$A$1,'Залишки в регіоні'!$L1907,0)</f>
        <v>0</v>
      </c>
      <c r="B1907" s="1">
        <f>IF('Залишки в регіоні'!$B1907=Лист2!$B$1,'Залишки в регіоні'!$L1907,0)</f>
        <v>0</v>
      </c>
      <c r="C1907" s="1">
        <f>IF('Залишки в регіоні'!$B1907=Лист2!$C$1,'Залишки в регіоні'!$L1907,0)</f>
        <v>0</v>
      </c>
      <c r="D1907" s="1">
        <f>IF('Залишки в регіоні'!$B1907=Лист2!$D$1,'Залишки в регіоні'!$L1907,0)</f>
        <v>0</v>
      </c>
      <c r="E1907" s="1">
        <f>IF('Залишки в регіоні'!$B1907=Лист2!$E$1,'Залишки в регіоні'!$L1907,0)</f>
        <v>0</v>
      </c>
      <c r="F1907" s="1">
        <f>IF('Залишки в регіоні'!$B1907=Лист2!$F$1,'Залишки в регіоні'!$L1907,0)</f>
        <v>0</v>
      </c>
      <c r="G1907" s="1">
        <f>IF('Залишки в регіоні'!$B1907=Лист2!$G$1,'Залишки в регіоні'!$L1907,0)</f>
        <v>0</v>
      </c>
      <c r="H1907" s="1">
        <f>IF('Залишки в регіоні'!$B1907=Лист2!$H$1,'Залишки в регіоні'!$L1907,0)</f>
        <v>0</v>
      </c>
      <c r="I1907" s="1">
        <f>IF('Залишки в регіоні'!$B1907=Лист2!$I$1,'Залишки в регіоні'!$L1907,0)</f>
        <v>0</v>
      </c>
      <c r="J1907" s="1">
        <f>IF('Залишки в регіоні'!$B1907=Лист2!$J$1,'Залишки в регіоні'!$L1907,0)</f>
        <v>0</v>
      </c>
      <c r="K1907" s="1">
        <f>IF('[1]Залишки в регіоні'!$B1907=[1]Лист2!$K$1,'[1]Залишки в регіоні'!$L1907,0)</f>
        <v>0</v>
      </c>
      <c r="L1907" s="1">
        <f>IF('[1]Залишки в регіоні'!$B1907=[1]Лист2!$L$1,'[1]Залишки в регіоні'!$L1907,0)</f>
        <v>0</v>
      </c>
    </row>
    <row r="1908" spans="1:12" x14ac:dyDescent="0.2">
      <c r="A1908" s="1">
        <f>IF('Залишки в регіоні'!$B1908=Лист2!$A$1,'Залишки в регіоні'!$L1908,0)</f>
        <v>0</v>
      </c>
      <c r="B1908" s="1">
        <f>IF('Залишки в регіоні'!$B1908=Лист2!$B$1,'Залишки в регіоні'!$L1908,0)</f>
        <v>0</v>
      </c>
      <c r="C1908" s="1">
        <f>IF('Залишки в регіоні'!$B1908=Лист2!$C$1,'Залишки в регіоні'!$L1908,0)</f>
        <v>0</v>
      </c>
      <c r="D1908" s="1">
        <f>IF('Залишки в регіоні'!$B1908=Лист2!$D$1,'Залишки в регіоні'!$L1908,0)</f>
        <v>0</v>
      </c>
      <c r="E1908" s="1">
        <f>IF('Залишки в регіоні'!$B1908=Лист2!$E$1,'Залишки в регіоні'!$L1908,0)</f>
        <v>0</v>
      </c>
      <c r="F1908" s="1">
        <f>IF('Залишки в регіоні'!$B1908=Лист2!$F$1,'Залишки в регіоні'!$L1908,0)</f>
        <v>0</v>
      </c>
      <c r="G1908" s="1">
        <f>IF('Залишки в регіоні'!$B1908=Лист2!$G$1,'Залишки в регіоні'!$L1908,0)</f>
        <v>0</v>
      </c>
      <c r="H1908" s="1">
        <f>IF('Залишки в регіоні'!$B1908=Лист2!$H$1,'Залишки в регіоні'!$L1908,0)</f>
        <v>0</v>
      </c>
      <c r="I1908" s="1">
        <f>IF('Залишки в регіоні'!$B1908=Лист2!$I$1,'Залишки в регіоні'!$L1908,0)</f>
        <v>0</v>
      </c>
      <c r="J1908" s="1">
        <f>IF('Залишки в регіоні'!$B1908=Лист2!$J$1,'Залишки в регіоні'!$L1908,0)</f>
        <v>0</v>
      </c>
      <c r="K1908" s="1">
        <f>IF('[1]Залишки в регіоні'!$B1908=[1]Лист2!$K$1,'[1]Залишки в регіоні'!$L1908,0)</f>
        <v>0</v>
      </c>
      <c r="L1908" s="1">
        <f>IF('[1]Залишки в регіоні'!$B1908=[1]Лист2!$L$1,'[1]Залишки в регіоні'!$L1908,0)</f>
        <v>0</v>
      </c>
    </row>
    <row r="1909" spans="1:12" x14ac:dyDescent="0.2">
      <c r="A1909" s="1">
        <f>IF('Залишки в регіоні'!$B1909=Лист2!$A$1,'Залишки в регіоні'!$L1909,0)</f>
        <v>0</v>
      </c>
      <c r="B1909" s="1">
        <f>IF('Залишки в регіоні'!$B1909=Лист2!$B$1,'Залишки в регіоні'!$L1909,0)</f>
        <v>0</v>
      </c>
      <c r="C1909" s="1">
        <f>IF('Залишки в регіоні'!$B1909=Лист2!$C$1,'Залишки в регіоні'!$L1909,0)</f>
        <v>0</v>
      </c>
      <c r="D1909" s="1">
        <f>IF('Залишки в регіоні'!$B1909=Лист2!$D$1,'Залишки в регіоні'!$L1909,0)</f>
        <v>0</v>
      </c>
      <c r="E1909" s="1">
        <f>IF('Залишки в регіоні'!$B1909=Лист2!$E$1,'Залишки в регіоні'!$L1909,0)</f>
        <v>0</v>
      </c>
      <c r="F1909" s="1">
        <f>IF('Залишки в регіоні'!$B1909=Лист2!$F$1,'Залишки в регіоні'!$L1909,0)</f>
        <v>0</v>
      </c>
      <c r="G1909" s="1">
        <f>IF('Залишки в регіоні'!$B1909=Лист2!$G$1,'Залишки в регіоні'!$L1909,0)</f>
        <v>0</v>
      </c>
      <c r="H1909" s="1">
        <f>IF('Залишки в регіоні'!$B1909=Лист2!$H$1,'Залишки в регіоні'!$L1909,0)</f>
        <v>0</v>
      </c>
      <c r="I1909" s="1">
        <f>IF('Залишки в регіоні'!$B1909=Лист2!$I$1,'Залишки в регіоні'!$L1909,0)</f>
        <v>0</v>
      </c>
      <c r="J1909" s="1">
        <f>IF('Залишки в регіоні'!$B1909=Лист2!$J$1,'Залишки в регіоні'!$L1909,0)</f>
        <v>0</v>
      </c>
      <c r="K1909" s="1">
        <f>IF('[1]Залишки в регіоні'!$B1909=[1]Лист2!$K$1,'[1]Залишки в регіоні'!$L1909,0)</f>
        <v>0</v>
      </c>
      <c r="L1909" s="1">
        <f>IF('[1]Залишки в регіоні'!$B1909=[1]Лист2!$L$1,'[1]Залишки в регіоні'!$L1909,0)</f>
        <v>0</v>
      </c>
    </row>
    <row r="1910" spans="1:12" x14ac:dyDescent="0.2">
      <c r="A1910" s="1">
        <f>IF('Залишки в регіоні'!$B1910=Лист2!$A$1,'Залишки в регіоні'!$L1910,0)</f>
        <v>0</v>
      </c>
      <c r="B1910" s="1">
        <f>IF('Залишки в регіоні'!$B1910=Лист2!$B$1,'Залишки в регіоні'!$L1910,0)</f>
        <v>0</v>
      </c>
      <c r="C1910" s="1">
        <f>IF('Залишки в регіоні'!$B1910=Лист2!$C$1,'Залишки в регіоні'!$L1910,0)</f>
        <v>0</v>
      </c>
      <c r="D1910" s="1">
        <f>IF('Залишки в регіоні'!$B1910=Лист2!$D$1,'Залишки в регіоні'!$L1910,0)</f>
        <v>0</v>
      </c>
      <c r="E1910" s="1">
        <f>IF('Залишки в регіоні'!$B1910=Лист2!$E$1,'Залишки в регіоні'!$L1910,0)</f>
        <v>0</v>
      </c>
      <c r="F1910" s="1">
        <f>IF('Залишки в регіоні'!$B1910=Лист2!$F$1,'Залишки в регіоні'!$L1910,0)</f>
        <v>0</v>
      </c>
      <c r="G1910" s="1">
        <f>IF('Залишки в регіоні'!$B1910=Лист2!$G$1,'Залишки в регіоні'!$L1910,0)</f>
        <v>0</v>
      </c>
      <c r="H1910" s="1">
        <f>IF('Залишки в регіоні'!$B1910=Лист2!$H$1,'Залишки в регіоні'!$L1910,0)</f>
        <v>0</v>
      </c>
      <c r="I1910" s="1">
        <f>IF('Залишки в регіоні'!$B1910=Лист2!$I$1,'Залишки в регіоні'!$L1910,0)</f>
        <v>0</v>
      </c>
      <c r="J1910" s="1">
        <f>IF('Залишки в регіоні'!$B1910=Лист2!$J$1,'Залишки в регіоні'!$L1910,0)</f>
        <v>0</v>
      </c>
      <c r="K1910" s="1">
        <f>IF('[1]Залишки в регіоні'!$B1910=[1]Лист2!$K$1,'[1]Залишки в регіоні'!$L1910,0)</f>
        <v>0</v>
      </c>
      <c r="L1910" s="1">
        <f>IF('[1]Залишки в регіоні'!$B1910=[1]Лист2!$L$1,'[1]Залишки в регіоні'!$L1910,0)</f>
        <v>0</v>
      </c>
    </row>
    <row r="1911" spans="1:12" x14ac:dyDescent="0.2">
      <c r="A1911" s="1">
        <f>IF('Залишки в регіоні'!$B1911=Лист2!$A$1,'Залишки в регіоні'!$L1911,0)</f>
        <v>0</v>
      </c>
      <c r="B1911" s="1">
        <f>IF('Залишки в регіоні'!$B1911=Лист2!$B$1,'Залишки в регіоні'!$L1911,0)</f>
        <v>0</v>
      </c>
      <c r="C1911" s="1">
        <f>IF('Залишки в регіоні'!$B1911=Лист2!$C$1,'Залишки в регіоні'!$L1911,0)</f>
        <v>0</v>
      </c>
      <c r="D1911" s="1">
        <f>IF('Залишки в регіоні'!$B1911=Лист2!$D$1,'Залишки в регіоні'!$L1911,0)</f>
        <v>0</v>
      </c>
      <c r="E1911" s="1">
        <f>IF('Залишки в регіоні'!$B1911=Лист2!$E$1,'Залишки в регіоні'!$L1911,0)</f>
        <v>0</v>
      </c>
      <c r="F1911" s="1">
        <f>IF('Залишки в регіоні'!$B1911=Лист2!$F$1,'Залишки в регіоні'!$L1911,0)</f>
        <v>0</v>
      </c>
      <c r="G1911" s="1">
        <f>IF('Залишки в регіоні'!$B1911=Лист2!$G$1,'Залишки в регіоні'!$L1911,0)</f>
        <v>0</v>
      </c>
      <c r="H1911" s="1">
        <f>IF('Залишки в регіоні'!$B1911=Лист2!$H$1,'Залишки в регіоні'!$L1911,0)</f>
        <v>0</v>
      </c>
      <c r="I1911" s="1">
        <f>IF('Залишки в регіоні'!$B1911=Лист2!$I$1,'Залишки в регіоні'!$L1911,0)</f>
        <v>0</v>
      </c>
      <c r="J1911" s="1">
        <f>IF('Залишки в регіоні'!$B1911=Лист2!$J$1,'Залишки в регіоні'!$L1911,0)</f>
        <v>0</v>
      </c>
      <c r="K1911" s="1">
        <f>IF('[1]Залишки в регіоні'!$B1911=[1]Лист2!$K$1,'[1]Залишки в регіоні'!$L1911,0)</f>
        <v>0</v>
      </c>
      <c r="L1911" s="1">
        <f>IF('[1]Залишки в регіоні'!$B1911=[1]Лист2!$L$1,'[1]Залишки в регіоні'!$L1911,0)</f>
        <v>0</v>
      </c>
    </row>
    <row r="1912" spans="1:12" x14ac:dyDescent="0.2">
      <c r="A1912" s="1">
        <f>IF('Залишки в регіоні'!$B1912=Лист2!$A$1,'Залишки в регіоні'!$L1912,0)</f>
        <v>0</v>
      </c>
      <c r="B1912" s="1">
        <f>IF('Залишки в регіоні'!$B1912=Лист2!$B$1,'Залишки в регіоні'!$L1912,0)</f>
        <v>0</v>
      </c>
      <c r="C1912" s="1">
        <f>IF('Залишки в регіоні'!$B1912=Лист2!$C$1,'Залишки в регіоні'!$L1912,0)</f>
        <v>0</v>
      </c>
      <c r="D1912" s="1">
        <f>IF('Залишки в регіоні'!$B1912=Лист2!$D$1,'Залишки в регіоні'!$L1912,0)</f>
        <v>0</v>
      </c>
      <c r="E1912" s="1">
        <f>IF('Залишки в регіоні'!$B1912=Лист2!$E$1,'Залишки в регіоні'!$L1912,0)</f>
        <v>0</v>
      </c>
      <c r="F1912" s="1">
        <f>IF('Залишки в регіоні'!$B1912=Лист2!$F$1,'Залишки в регіоні'!$L1912,0)</f>
        <v>0</v>
      </c>
      <c r="G1912" s="1">
        <f>IF('Залишки в регіоні'!$B1912=Лист2!$G$1,'Залишки в регіоні'!$L1912,0)</f>
        <v>0</v>
      </c>
      <c r="H1912" s="1">
        <f>IF('Залишки в регіоні'!$B1912=Лист2!$H$1,'Залишки в регіоні'!$L1912,0)</f>
        <v>0</v>
      </c>
      <c r="I1912" s="1">
        <f>IF('Залишки в регіоні'!$B1912=Лист2!$I$1,'Залишки в регіоні'!$L1912,0)</f>
        <v>0</v>
      </c>
      <c r="J1912" s="1">
        <f>IF('Залишки в регіоні'!$B1912=Лист2!$J$1,'Залишки в регіоні'!$L1912,0)</f>
        <v>0</v>
      </c>
      <c r="K1912" s="1">
        <f>IF('[1]Залишки в регіоні'!$B1912=[1]Лист2!$K$1,'[1]Залишки в регіоні'!$L1912,0)</f>
        <v>0</v>
      </c>
      <c r="L1912" s="1">
        <f>IF('[1]Залишки в регіоні'!$B1912=[1]Лист2!$L$1,'[1]Залишки в регіоні'!$L1912,0)</f>
        <v>0</v>
      </c>
    </row>
    <row r="1913" spans="1:12" x14ac:dyDescent="0.2">
      <c r="A1913" s="1">
        <f>IF('Залишки в регіоні'!$B1913=Лист2!$A$1,'Залишки в регіоні'!$L1913,0)</f>
        <v>0</v>
      </c>
      <c r="B1913" s="1">
        <f>IF('Залишки в регіоні'!$B1913=Лист2!$B$1,'Залишки в регіоні'!$L1913,0)</f>
        <v>0</v>
      </c>
      <c r="C1913" s="1">
        <f>IF('Залишки в регіоні'!$B1913=Лист2!$C$1,'Залишки в регіоні'!$L1913,0)</f>
        <v>0</v>
      </c>
      <c r="D1913" s="1">
        <f>IF('Залишки в регіоні'!$B1913=Лист2!$D$1,'Залишки в регіоні'!$L1913,0)</f>
        <v>0</v>
      </c>
      <c r="E1913" s="1">
        <f>IF('Залишки в регіоні'!$B1913=Лист2!$E$1,'Залишки в регіоні'!$L1913,0)</f>
        <v>0</v>
      </c>
      <c r="F1913" s="1">
        <f>IF('Залишки в регіоні'!$B1913=Лист2!$F$1,'Залишки в регіоні'!$L1913,0)</f>
        <v>0</v>
      </c>
      <c r="G1913" s="1">
        <f>IF('Залишки в регіоні'!$B1913=Лист2!$G$1,'Залишки в регіоні'!$L1913,0)</f>
        <v>0</v>
      </c>
      <c r="H1913" s="1">
        <f>IF('Залишки в регіоні'!$B1913=Лист2!$H$1,'Залишки в регіоні'!$L1913,0)</f>
        <v>0</v>
      </c>
      <c r="I1913" s="1">
        <f>IF('Залишки в регіоні'!$B1913=Лист2!$I$1,'Залишки в регіоні'!$L1913,0)</f>
        <v>0</v>
      </c>
      <c r="J1913" s="1">
        <f>IF('Залишки в регіоні'!$B1913=Лист2!$J$1,'Залишки в регіоні'!$L1913,0)</f>
        <v>0</v>
      </c>
      <c r="K1913" s="1">
        <f>IF('[1]Залишки в регіоні'!$B1913=[1]Лист2!$K$1,'[1]Залишки в регіоні'!$L1913,0)</f>
        <v>0</v>
      </c>
      <c r="L1913" s="1">
        <f>IF('[1]Залишки в регіоні'!$B1913=[1]Лист2!$L$1,'[1]Залишки в регіоні'!$L1913,0)</f>
        <v>0</v>
      </c>
    </row>
    <row r="1914" spans="1:12" x14ac:dyDescent="0.2">
      <c r="A1914" s="1">
        <f>IF('Залишки в регіоні'!$B1914=Лист2!$A$1,'Залишки в регіоні'!$L1914,0)</f>
        <v>0</v>
      </c>
      <c r="B1914" s="1">
        <f>IF('Залишки в регіоні'!$B1914=Лист2!$B$1,'Залишки в регіоні'!$L1914,0)</f>
        <v>0</v>
      </c>
      <c r="C1914" s="1">
        <f>IF('Залишки в регіоні'!$B1914=Лист2!$C$1,'Залишки в регіоні'!$L1914,0)</f>
        <v>0</v>
      </c>
      <c r="D1914" s="1">
        <f>IF('Залишки в регіоні'!$B1914=Лист2!$D$1,'Залишки в регіоні'!$L1914,0)</f>
        <v>0</v>
      </c>
      <c r="E1914" s="1">
        <f>IF('Залишки в регіоні'!$B1914=Лист2!$E$1,'Залишки в регіоні'!$L1914,0)</f>
        <v>0</v>
      </c>
      <c r="F1914" s="1">
        <f>IF('Залишки в регіоні'!$B1914=Лист2!$F$1,'Залишки в регіоні'!$L1914,0)</f>
        <v>0</v>
      </c>
      <c r="G1914" s="1">
        <f>IF('Залишки в регіоні'!$B1914=Лист2!$G$1,'Залишки в регіоні'!$L1914,0)</f>
        <v>0</v>
      </c>
      <c r="H1914" s="1">
        <f>IF('Залишки в регіоні'!$B1914=Лист2!$H$1,'Залишки в регіоні'!$L1914,0)</f>
        <v>0</v>
      </c>
      <c r="I1914" s="1">
        <f>IF('Залишки в регіоні'!$B1914=Лист2!$I$1,'Залишки в регіоні'!$L1914,0)</f>
        <v>0</v>
      </c>
      <c r="J1914" s="1">
        <f>IF('Залишки в регіоні'!$B1914=Лист2!$J$1,'Залишки в регіоні'!$L1914,0)</f>
        <v>0</v>
      </c>
      <c r="K1914" s="1">
        <f>IF('[1]Залишки в регіоні'!$B1914=[1]Лист2!$K$1,'[1]Залишки в регіоні'!$L1914,0)</f>
        <v>0</v>
      </c>
      <c r="L1914" s="1">
        <f>IF('[1]Залишки в регіоні'!$B1914=[1]Лист2!$L$1,'[1]Залишки в регіоні'!$L1914,0)</f>
        <v>0</v>
      </c>
    </row>
    <row r="1915" spans="1:12" x14ac:dyDescent="0.2">
      <c r="A1915" s="1">
        <f>IF('Залишки в регіоні'!$B1915=Лист2!$A$1,'Залишки в регіоні'!$L1915,0)</f>
        <v>0</v>
      </c>
      <c r="B1915" s="1">
        <f>IF('Залишки в регіоні'!$B1915=Лист2!$B$1,'Залишки в регіоні'!$L1915,0)</f>
        <v>0</v>
      </c>
      <c r="C1915" s="1">
        <f>IF('Залишки в регіоні'!$B1915=Лист2!$C$1,'Залишки в регіоні'!$L1915,0)</f>
        <v>0</v>
      </c>
      <c r="D1915" s="1">
        <f>IF('Залишки в регіоні'!$B1915=Лист2!$D$1,'Залишки в регіоні'!$L1915,0)</f>
        <v>0</v>
      </c>
      <c r="E1915" s="1">
        <f>IF('Залишки в регіоні'!$B1915=Лист2!$E$1,'Залишки в регіоні'!$L1915,0)</f>
        <v>0</v>
      </c>
      <c r="F1915" s="1">
        <f>IF('Залишки в регіоні'!$B1915=Лист2!$F$1,'Залишки в регіоні'!$L1915,0)</f>
        <v>0</v>
      </c>
      <c r="G1915" s="1">
        <f>IF('Залишки в регіоні'!$B1915=Лист2!$G$1,'Залишки в регіоні'!$L1915,0)</f>
        <v>0</v>
      </c>
      <c r="H1915" s="1">
        <f>IF('Залишки в регіоні'!$B1915=Лист2!$H$1,'Залишки в регіоні'!$L1915,0)</f>
        <v>0</v>
      </c>
      <c r="I1915" s="1">
        <f>IF('Залишки в регіоні'!$B1915=Лист2!$I$1,'Залишки в регіоні'!$L1915,0)</f>
        <v>0</v>
      </c>
      <c r="J1915" s="1">
        <f>IF('Залишки в регіоні'!$B1915=Лист2!$J$1,'Залишки в регіоні'!$L1915,0)</f>
        <v>0</v>
      </c>
      <c r="K1915" s="1">
        <f>IF('[1]Залишки в регіоні'!$B1915=[1]Лист2!$K$1,'[1]Залишки в регіоні'!$L1915,0)</f>
        <v>0</v>
      </c>
      <c r="L1915" s="1">
        <f>IF('[1]Залишки в регіоні'!$B1915=[1]Лист2!$L$1,'[1]Залишки в регіоні'!$L1915,0)</f>
        <v>0</v>
      </c>
    </row>
    <row r="1916" spans="1:12" x14ac:dyDescent="0.2">
      <c r="A1916" s="1">
        <f>IF('Залишки в регіоні'!$B1916=Лист2!$A$1,'Залишки в регіоні'!$L1916,0)</f>
        <v>0</v>
      </c>
      <c r="B1916" s="1">
        <f>IF('Залишки в регіоні'!$B1916=Лист2!$B$1,'Залишки в регіоні'!$L1916,0)</f>
        <v>0</v>
      </c>
      <c r="C1916" s="1">
        <f>IF('Залишки в регіоні'!$B1916=Лист2!$C$1,'Залишки в регіоні'!$L1916,0)</f>
        <v>0</v>
      </c>
      <c r="D1916" s="1">
        <f>IF('Залишки в регіоні'!$B1916=Лист2!$D$1,'Залишки в регіоні'!$L1916,0)</f>
        <v>0</v>
      </c>
      <c r="E1916" s="1">
        <f>IF('Залишки в регіоні'!$B1916=Лист2!$E$1,'Залишки в регіоні'!$L1916,0)</f>
        <v>0</v>
      </c>
      <c r="F1916" s="1">
        <f>IF('Залишки в регіоні'!$B1916=Лист2!$F$1,'Залишки в регіоні'!$L1916,0)</f>
        <v>0</v>
      </c>
      <c r="G1916" s="1">
        <f>IF('Залишки в регіоні'!$B1916=Лист2!$G$1,'Залишки в регіоні'!$L1916,0)</f>
        <v>0</v>
      </c>
      <c r="H1916" s="1">
        <f>IF('Залишки в регіоні'!$B1916=Лист2!$H$1,'Залишки в регіоні'!$L1916,0)</f>
        <v>0</v>
      </c>
      <c r="I1916" s="1">
        <f>IF('Залишки в регіоні'!$B1916=Лист2!$I$1,'Залишки в регіоні'!$L1916,0)</f>
        <v>0</v>
      </c>
      <c r="J1916" s="1">
        <f>IF('Залишки в регіоні'!$B1916=Лист2!$J$1,'Залишки в регіоні'!$L1916,0)</f>
        <v>0</v>
      </c>
      <c r="K1916" s="1">
        <f>IF('[1]Залишки в регіоні'!$B1916=[1]Лист2!$K$1,'[1]Залишки в регіоні'!$L1916,0)</f>
        <v>0</v>
      </c>
      <c r="L1916" s="1">
        <f>IF('[1]Залишки в регіоні'!$B1916=[1]Лист2!$L$1,'[1]Залишки в регіоні'!$L1916,0)</f>
        <v>0</v>
      </c>
    </row>
    <row r="1917" spans="1:12" x14ac:dyDescent="0.2">
      <c r="A1917" s="1">
        <f>IF('Залишки в регіоні'!$B1917=Лист2!$A$1,'Залишки в регіоні'!$L1917,0)</f>
        <v>0</v>
      </c>
      <c r="B1917" s="1">
        <f>IF('Залишки в регіоні'!$B1917=Лист2!$B$1,'Залишки в регіоні'!$L1917,0)</f>
        <v>0</v>
      </c>
      <c r="C1917" s="1">
        <f>IF('Залишки в регіоні'!$B1917=Лист2!$C$1,'Залишки в регіоні'!$L1917,0)</f>
        <v>0</v>
      </c>
      <c r="D1917" s="1">
        <f>IF('Залишки в регіоні'!$B1917=Лист2!$D$1,'Залишки в регіоні'!$L1917,0)</f>
        <v>0</v>
      </c>
      <c r="E1917" s="1">
        <f>IF('Залишки в регіоні'!$B1917=Лист2!$E$1,'Залишки в регіоні'!$L1917,0)</f>
        <v>0</v>
      </c>
      <c r="F1917" s="1">
        <f>IF('Залишки в регіоні'!$B1917=Лист2!$F$1,'Залишки в регіоні'!$L1917,0)</f>
        <v>0</v>
      </c>
      <c r="G1917" s="1">
        <f>IF('Залишки в регіоні'!$B1917=Лист2!$G$1,'Залишки в регіоні'!$L1917,0)</f>
        <v>0</v>
      </c>
      <c r="H1917" s="1">
        <f>IF('Залишки в регіоні'!$B1917=Лист2!$H$1,'Залишки в регіоні'!$L1917,0)</f>
        <v>0</v>
      </c>
      <c r="I1917" s="1">
        <f>IF('Залишки в регіоні'!$B1917=Лист2!$I$1,'Залишки в регіоні'!$L1917,0)</f>
        <v>0</v>
      </c>
      <c r="J1917" s="1">
        <f>IF('Залишки в регіоні'!$B1917=Лист2!$J$1,'Залишки в регіоні'!$L1917,0)</f>
        <v>0</v>
      </c>
      <c r="K1917" s="1">
        <f>IF('[1]Залишки в регіоні'!$B1917=[1]Лист2!$K$1,'[1]Залишки в регіоні'!$L1917,0)</f>
        <v>0</v>
      </c>
      <c r="L1917" s="1">
        <f>IF('[1]Залишки в регіоні'!$B1917=[1]Лист2!$L$1,'[1]Залишки в регіоні'!$L1917,0)</f>
        <v>0</v>
      </c>
    </row>
    <row r="1918" spans="1:12" x14ac:dyDescent="0.2">
      <c r="A1918" s="1">
        <f>IF('Залишки в регіоні'!$B1918=Лист2!$A$1,'Залишки в регіоні'!$L1918,0)</f>
        <v>0</v>
      </c>
      <c r="B1918" s="1">
        <f>IF('Залишки в регіоні'!$B1918=Лист2!$B$1,'Залишки в регіоні'!$L1918,0)</f>
        <v>0</v>
      </c>
      <c r="C1918" s="1">
        <f>IF('Залишки в регіоні'!$B1918=Лист2!$C$1,'Залишки в регіоні'!$L1918,0)</f>
        <v>0</v>
      </c>
      <c r="D1918" s="1">
        <f>IF('Залишки в регіоні'!$B1918=Лист2!$D$1,'Залишки в регіоні'!$L1918,0)</f>
        <v>0</v>
      </c>
      <c r="E1918" s="1">
        <f>IF('Залишки в регіоні'!$B1918=Лист2!$E$1,'Залишки в регіоні'!$L1918,0)</f>
        <v>0</v>
      </c>
      <c r="F1918" s="1">
        <f>IF('Залишки в регіоні'!$B1918=Лист2!$F$1,'Залишки в регіоні'!$L1918,0)</f>
        <v>0</v>
      </c>
      <c r="G1918" s="1">
        <f>IF('Залишки в регіоні'!$B1918=Лист2!$G$1,'Залишки в регіоні'!$L1918,0)</f>
        <v>0</v>
      </c>
      <c r="H1918" s="1">
        <f>IF('Залишки в регіоні'!$B1918=Лист2!$H$1,'Залишки в регіоні'!$L1918,0)</f>
        <v>0</v>
      </c>
      <c r="I1918" s="1">
        <f>IF('Залишки в регіоні'!$B1918=Лист2!$I$1,'Залишки в регіоні'!$L1918,0)</f>
        <v>0</v>
      </c>
      <c r="J1918" s="1">
        <f>IF('Залишки в регіоні'!$B1918=Лист2!$J$1,'Залишки в регіоні'!$L1918,0)</f>
        <v>0</v>
      </c>
      <c r="K1918" s="1">
        <f>IF('[1]Залишки в регіоні'!$B1918=[1]Лист2!$K$1,'[1]Залишки в регіоні'!$L1918,0)</f>
        <v>0</v>
      </c>
      <c r="L1918" s="1">
        <f>IF('[1]Залишки в регіоні'!$B1918=[1]Лист2!$L$1,'[1]Залишки в регіоні'!$L1918,0)</f>
        <v>0</v>
      </c>
    </row>
    <row r="1919" spans="1:12" x14ac:dyDescent="0.2">
      <c r="A1919" s="1">
        <f>IF('Залишки в регіоні'!$B1919=Лист2!$A$1,'Залишки в регіоні'!$L1919,0)</f>
        <v>0</v>
      </c>
      <c r="B1919" s="1">
        <f>IF('Залишки в регіоні'!$B1919=Лист2!$B$1,'Залишки в регіоні'!$L1919,0)</f>
        <v>0</v>
      </c>
      <c r="C1919" s="1">
        <f>IF('Залишки в регіоні'!$B1919=Лист2!$C$1,'Залишки в регіоні'!$L1919,0)</f>
        <v>0</v>
      </c>
      <c r="D1919" s="1">
        <f>IF('Залишки в регіоні'!$B1919=Лист2!$D$1,'Залишки в регіоні'!$L1919,0)</f>
        <v>0</v>
      </c>
      <c r="E1919" s="1">
        <f>IF('Залишки в регіоні'!$B1919=Лист2!$E$1,'Залишки в регіоні'!$L1919,0)</f>
        <v>0</v>
      </c>
      <c r="F1919" s="1">
        <f>IF('Залишки в регіоні'!$B1919=Лист2!$F$1,'Залишки в регіоні'!$L1919,0)</f>
        <v>0</v>
      </c>
      <c r="G1919" s="1">
        <f>IF('Залишки в регіоні'!$B1919=Лист2!$G$1,'Залишки в регіоні'!$L1919,0)</f>
        <v>0</v>
      </c>
      <c r="H1919" s="1">
        <f>IF('Залишки в регіоні'!$B1919=Лист2!$H$1,'Залишки в регіоні'!$L1919,0)</f>
        <v>0</v>
      </c>
      <c r="I1919" s="1">
        <f>IF('Залишки в регіоні'!$B1919=Лист2!$I$1,'Залишки в регіоні'!$L1919,0)</f>
        <v>0</v>
      </c>
      <c r="J1919" s="1">
        <f>IF('Залишки в регіоні'!$B1919=Лист2!$J$1,'Залишки в регіоні'!$L1919,0)</f>
        <v>0</v>
      </c>
      <c r="K1919" s="1">
        <f>IF('[1]Залишки в регіоні'!$B1919=[1]Лист2!$K$1,'[1]Залишки в регіоні'!$L1919,0)</f>
        <v>0</v>
      </c>
      <c r="L1919" s="1">
        <f>IF('[1]Залишки в регіоні'!$B1919=[1]Лист2!$L$1,'[1]Залишки в регіоні'!$L1919,0)</f>
        <v>0</v>
      </c>
    </row>
    <row r="1920" spans="1:12" x14ac:dyDescent="0.2">
      <c r="A1920" s="1">
        <f>IF('Залишки в регіоні'!$B1920=Лист2!$A$1,'Залишки в регіоні'!$L1920,0)</f>
        <v>0</v>
      </c>
      <c r="B1920" s="1">
        <f>IF('Залишки в регіоні'!$B1920=Лист2!$B$1,'Залишки в регіоні'!$L1920,0)</f>
        <v>0</v>
      </c>
      <c r="C1920" s="1">
        <f>IF('Залишки в регіоні'!$B1920=Лист2!$C$1,'Залишки в регіоні'!$L1920,0)</f>
        <v>0</v>
      </c>
      <c r="D1920" s="1">
        <f>IF('Залишки в регіоні'!$B1920=Лист2!$D$1,'Залишки в регіоні'!$L1920,0)</f>
        <v>0</v>
      </c>
      <c r="E1920" s="1">
        <f>IF('Залишки в регіоні'!$B1920=Лист2!$E$1,'Залишки в регіоні'!$L1920,0)</f>
        <v>0</v>
      </c>
      <c r="F1920" s="1">
        <f>IF('Залишки в регіоні'!$B1920=Лист2!$F$1,'Залишки в регіоні'!$L1920,0)</f>
        <v>0</v>
      </c>
      <c r="G1920" s="1">
        <f>IF('Залишки в регіоні'!$B1920=Лист2!$G$1,'Залишки в регіоні'!$L1920,0)</f>
        <v>0</v>
      </c>
      <c r="H1920" s="1">
        <f>IF('Залишки в регіоні'!$B1920=Лист2!$H$1,'Залишки в регіоні'!$L1920,0)</f>
        <v>0</v>
      </c>
      <c r="I1920" s="1">
        <f>IF('Залишки в регіоні'!$B1920=Лист2!$I$1,'Залишки в регіоні'!$L1920,0)</f>
        <v>0</v>
      </c>
      <c r="J1920" s="1">
        <f>IF('Залишки в регіоні'!$B1920=Лист2!$J$1,'Залишки в регіоні'!$L1920,0)</f>
        <v>0</v>
      </c>
      <c r="K1920" s="1">
        <f>IF('[1]Залишки в регіоні'!$B1920=[1]Лист2!$K$1,'[1]Залишки в регіоні'!$L1920,0)</f>
        <v>0</v>
      </c>
      <c r="L1920" s="1">
        <f>IF('[1]Залишки в регіоні'!$B1920=[1]Лист2!$L$1,'[1]Залишки в регіоні'!$L1920,0)</f>
        <v>0</v>
      </c>
    </row>
    <row r="1921" spans="1:12" x14ac:dyDescent="0.2">
      <c r="A1921" s="1">
        <f>IF('Залишки в регіоні'!$B1921=Лист2!$A$1,'Залишки в регіоні'!$L1921,0)</f>
        <v>0</v>
      </c>
      <c r="B1921" s="1">
        <f>IF('Залишки в регіоні'!$B1921=Лист2!$B$1,'Залишки в регіоні'!$L1921,0)</f>
        <v>0</v>
      </c>
      <c r="C1921" s="1">
        <f>IF('Залишки в регіоні'!$B1921=Лист2!$C$1,'Залишки в регіоні'!$L1921,0)</f>
        <v>0</v>
      </c>
      <c r="D1921" s="1">
        <f>IF('Залишки в регіоні'!$B1921=Лист2!$D$1,'Залишки в регіоні'!$L1921,0)</f>
        <v>0</v>
      </c>
      <c r="E1921" s="1">
        <f>IF('Залишки в регіоні'!$B1921=Лист2!$E$1,'Залишки в регіоні'!$L1921,0)</f>
        <v>0</v>
      </c>
      <c r="F1921" s="1">
        <f>IF('Залишки в регіоні'!$B1921=Лист2!$F$1,'Залишки в регіоні'!$L1921,0)</f>
        <v>0</v>
      </c>
      <c r="G1921" s="1">
        <f>IF('Залишки в регіоні'!$B1921=Лист2!$G$1,'Залишки в регіоні'!$L1921,0)</f>
        <v>0</v>
      </c>
      <c r="H1921" s="1">
        <f>IF('Залишки в регіоні'!$B1921=Лист2!$H$1,'Залишки в регіоні'!$L1921,0)</f>
        <v>0</v>
      </c>
      <c r="I1921" s="1">
        <f>IF('Залишки в регіоні'!$B1921=Лист2!$I$1,'Залишки в регіоні'!$L1921,0)</f>
        <v>0</v>
      </c>
      <c r="J1921" s="1">
        <f>IF('Залишки в регіоні'!$B1921=Лист2!$J$1,'Залишки в регіоні'!$L1921,0)</f>
        <v>0</v>
      </c>
      <c r="K1921" s="1">
        <f>IF('[1]Залишки в регіоні'!$B1921=[1]Лист2!$K$1,'[1]Залишки в регіоні'!$L1921,0)</f>
        <v>0</v>
      </c>
      <c r="L1921" s="1">
        <f>IF('[1]Залишки в регіоні'!$B1921=[1]Лист2!$L$1,'[1]Залишки в регіоні'!$L1921,0)</f>
        <v>0</v>
      </c>
    </row>
    <row r="1922" spans="1:12" x14ac:dyDescent="0.2">
      <c r="A1922" s="1">
        <f>IF('Залишки в регіоні'!$B1922=Лист2!$A$1,'Залишки в регіоні'!$L1922,0)</f>
        <v>0</v>
      </c>
      <c r="B1922" s="1">
        <f>IF('Залишки в регіоні'!$B1922=Лист2!$B$1,'Залишки в регіоні'!$L1922,0)</f>
        <v>0</v>
      </c>
      <c r="C1922" s="1">
        <f>IF('Залишки в регіоні'!$B1922=Лист2!$C$1,'Залишки в регіоні'!$L1922,0)</f>
        <v>0</v>
      </c>
      <c r="D1922" s="1">
        <f>IF('Залишки в регіоні'!$B1922=Лист2!$D$1,'Залишки в регіоні'!$L1922,0)</f>
        <v>0</v>
      </c>
      <c r="E1922" s="1">
        <f>IF('Залишки в регіоні'!$B1922=Лист2!$E$1,'Залишки в регіоні'!$L1922,0)</f>
        <v>0</v>
      </c>
      <c r="F1922" s="1">
        <f>IF('Залишки в регіоні'!$B1922=Лист2!$F$1,'Залишки в регіоні'!$L1922,0)</f>
        <v>0</v>
      </c>
      <c r="G1922" s="1">
        <f>IF('Залишки в регіоні'!$B1922=Лист2!$G$1,'Залишки в регіоні'!$L1922,0)</f>
        <v>0</v>
      </c>
      <c r="H1922" s="1">
        <f>IF('Залишки в регіоні'!$B1922=Лист2!$H$1,'Залишки в регіоні'!$L1922,0)</f>
        <v>0</v>
      </c>
      <c r="I1922" s="1">
        <f>IF('Залишки в регіоні'!$B1922=Лист2!$I$1,'Залишки в регіоні'!$L1922,0)</f>
        <v>0</v>
      </c>
      <c r="J1922" s="1">
        <f>IF('Залишки в регіоні'!$B1922=Лист2!$J$1,'Залишки в регіоні'!$L1922,0)</f>
        <v>0</v>
      </c>
      <c r="K1922" s="1">
        <f>IF('[1]Залишки в регіоні'!$B1922=[1]Лист2!$K$1,'[1]Залишки в регіоні'!$L1922,0)</f>
        <v>0</v>
      </c>
      <c r="L1922" s="1">
        <f>IF('[1]Залишки в регіоні'!$B1922=[1]Лист2!$L$1,'[1]Залишки в регіоні'!$L1922,0)</f>
        <v>0</v>
      </c>
    </row>
    <row r="1923" spans="1:12" x14ac:dyDescent="0.2">
      <c r="A1923" s="1">
        <f>IF('Залишки в регіоні'!$B1923=Лист2!$A$1,'Залишки в регіоні'!$L1923,0)</f>
        <v>0</v>
      </c>
      <c r="B1923" s="1">
        <f>IF('Залишки в регіоні'!$B1923=Лист2!$B$1,'Залишки в регіоні'!$L1923,0)</f>
        <v>0</v>
      </c>
      <c r="C1923" s="1">
        <f>IF('Залишки в регіоні'!$B1923=Лист2!$C$1,'Залишки в регіоні'!$L1923,0)</f>
        <v>0</v>
      </c>
      <c r="D1923" s="1">
        <f>IF('Залишки в регіоні'!$B1923=Лист2!$D$1,'Залишки в регіоні'!$L1923,0)</f>
        <v>0</v>
      </c>
      <c r="E1923" s="1">
        <f>IF('Залишки в регіоні'!$B1923=Лист2!$E$1,'Залишки в регіоні'!$L1923,0)</f>
        <v>0</v>
      </c>
      <c r="F1923" s="1">
        <f>IF('Залишки в регіоні'!$B1923=Лист2!$F$1,'Залишки в регіоні'!$L1923,0)</f>
        <v>0</v>
      </c>
      <c r="G1923" s="1">
        <f>IF('Залишки в регіоні'!$B1923=Лист2!$G$1,'Залишки в регіоні'!$L1923,0)</f>
        <v>0</v>
      </c>
      <c r="H1923" s="1">
        <f>IF('Залишки в регіоні'!$B1923=Лист2!$H$1,'Залишки в регіоні'!$L1923,0)</f>
        <v>0</v>
      </c>
      <c r="I1923" s="1">
        <f>IF('Залишки в регіоні'!$B1923=Лист2!$I$1,'Залишки в регіоні'!$L1923,0)</f>
        <v>0</v>
      </c>
      <c r="J1923" s="1">
        <f>IF('Залишки в регіоні'!$B1923=Лист2!$J$1,'Залишки в регіоні'!$L1923,0)</f>
        <v>0</v>
      </c>
      <c r="K1923" s="1">
        <f>IF('[1]Залишки в регіоні'!$B1923=[1]Лист2!$K$1,'[1]Залишки в регіоні'!$L1923,0)</f>
        <v>0</v>
      </c>
      <c r="L1923" s="1">
        <f>IF('[1]Залишки в регіоні'!$B1923=[1]Лист2!$L$1,'[1]Залишки в регіоні'!$L1923,0)</f>
        <v>0</v>
      </c>
    </row>
    <row r="1924" spans="1:12" x14ac:dyDescent="0.2">
      <c r="A1924" s="1">
        <f>IF('Залишки в регіоні'!$B1924=Лист2!$A$1,'Залишки в регіоні'!$L1924,0)</f>
        <v>0</v>
      </c>
      <c r="B1924" s="1">
        <f>IF('Залишки в регіоні'!$B1924=Лист2!$B$1,'Залишки в регіоні'!$L1924,0)</f>
        <v>0</v>
      </c>
      <c r="C1924" s="1">
        <f>IF('Залишки в регіоні'!$B1924=Лист2!$C$1,'Залишки в регіоні'!$L1924,0)</f>
        <v>0</v>
      </c>
      <c r="D1924" s="1">
        <f>IF('Залишки в регіоні'!$B1924=Лист2!$D$1,'Залишки в регіоні'!$L1924,0)</f>
        <v>0</v>
      </c>
      <c r="E1924" s="1">
        <f>IF('Залишки в регіоні'!$B1924=Лист2!$E$1,'Залишки в регіоні'!$L1924,0)</f>
        <v>0</v>
      </c>
      <c r="F1924" s="1">
        <f>IF('Залишки в регіоні'!$B1924=Лист2!$F$1,'Залишки в регіоні'!$L1924,0)</f>
        <v>0</v>
      </c>
      <c r="G1924" s="1">
        <f>IF('Залишки в регіоні'!$B1924=Лист2!$G$1,'Залишки в регіоні'!$L1924,0)</f>
        <v>0</v>
      </c>
      <c r="H1924" s="1">
        <f>IF('Залишки в регіоні'!$B1924=Лист2!$H$1,'Залишки в регіоні'!$L1924,0)</f>
        <v>0</v>
      </c>
      <c r="I1924" s="1">
        <f>IF('Залишки в регіоні'!$B1924=Лист2!$I$1,'Залишки в регіоні'!$L1924,0)</f>
        <v>0</v>
      </c>
      <c r="J1924" s="1">
        <f>IF('Залишки в регіоні'!$B1924=Лист2!$J$1,'Залишки в регіоні'!$L1924,0)</f>
        <v>0</v>
      </c>
      <c r="K1924" s="1">
        <f>IF('[1]Залишки в регіоні'!$B1924=[1]Лист2!$K$1,'[1]Залишки в регіоні'!$L1924,0)</f>
        <v>0</v>
      </c>
      <c r="L1924" s="1">
        <f>IF('[1]Залишки в регіоні'!$B1924=[1]Лист2!$L$1,'[1]Залишки в регіоні'!$L1924,0)</f>
        <v>0</v>
      </c>
    </row>
    <row r="1925" spans="1:12" x14ac:dyDescent="0.2">
      <c r="A1925" s="1">
        <f>IF('Залишки в регіоні'!$B1925=Лист2!$A$1,'Залишки в регіоні'!$L1925,0)</f>
        <v>0</v>
      </c>
      <c r="B1925" s="1">
        <f>IF('Залишки в регіоні'!$B1925=Лист2!$B$1,'Залишки в регіоні'!$L1925,0)</f>
        <v>0</v>
      </c>
      <c r="C1925" s="1">
        <f>IF('Залишки в регіоні'!$B1925=Лист2!$C$1,'Залишки в регіоні'!$L1925,0)</f>
        <v>0</v>
      </c>
      <c r="D1925" s="1">
        <f>IF('Залишки в регіоні'!$B1925=Лист2!$D$1,'Залишки в регіоні'!$L1925,0)</f>
        <v>0</v>
      </c>
      <c r="E1925" s="1">
        <f>IF('Залишки в регіоні'!$B1925=Лист2!$E$1,'Залишки в регіоні'!$L1925,0)</f>
        <v>0</v>
      </c>
      <c r="F1925" s="1">
        <f>IF('Залишки в регіоні'!$B1925=Лист2!$F$1,'Залишки в регіоні'!$L1925,0)</f>
        <v>0</v>
      </c>
      <c r="G1925" s="1">
        <f>IF('Залишки в регіоні'!$B1925=Лист2!$G$1,'Залишки в регіоні'!$L1925,0)</f>
        <v>0</v>
      </c>
      <c r="H1925" s="1">
        <f>IF('Залишки в регіоні'!$B1925=Лист2!$H$1,'Залишки в регіоні'!$L1925,0)</f>
        <v>0</v>
      </c>
      <c r="I1925" s="1">
        <f>IF('Залишки в регіоні'!$B1925=Лист2!$I$1,'Залишки в регіоні'!$L1925,0)</f>
        <v>0</v>
      </c>
      <c r="J1925" s="1">
        <f>IF('Залишки в регіоні'!$B1925=Лист2!$J$1,'Залишки в регіоні'!$L1925,0)</f>
        <v>0</v>
      </c>
      <c r="K1925" s="1">
        <f>IF('[1]Залишки в регіоні'!$B1925=[1]Лист2!$K$1,'[1]Залишки в регіоні'!$L1925,0)</f>
        <v>0</v>
      </c>
      <c r="L1925" s="1">
        <f>IF('[1]Залишки в регіоні'!$B1925=[1]Лист2!$L$1,'[1]Залишки в регіоні'!$L1925,0)</f>
        <v>0</v>
      </c>
    </row>
    <row r="1926" spans="1:12" x14ac:dyDescent="0.2">
      <c r="A1926" s="1">
        <f>IF('Залишки в регіоні'!$B1926=Лист2!$A$1,'Залишки в регіоні'!$L1926,0)</f>
        <v>0</v>
      </c>
      <c r="B1926" s="1">
        <f>IF('Залишки в регіоні'!$B1926=Лист2!$B$1,'Залишки в регіоні'!$L1926,0)</f>
        <v>0</v>
      </c>
      <c r="C1926" s="1">
        <f>IF('Залишки в регіоні'!$B1926=Лист2!$C$1,'Залишки в регіоні'!$L1926,0)</f>
        <v>0</v>
      </c>
      <c r="D1926" s="1">
        <f>IF('Залишки в регіоні'!$B1926=Лист2!$D$1,'Залишки в регіоні'!$L1926,0)</f>
        <v>0</v>
      </c>
      <c r="E1926" s="1">
        <f>IF('Залишки в регіоні'!$B1926=Лист2!$E$1,'Залишки в регіоні'!$L1926,0)</f>
        <v>0</v>
      </c>
      <c r="F1926" s="1">
        <f>IF('Залишки в регіоні'!$B1926=Лист2!$F$1,'Залишки в регіоні'!$L1926,0)</f>
        <v>0</v>
      </c>
      <c r="G1926" s="1">
        <f>IF('Залишки в регіоні'!$B1926=Лист2!$G$1,'Залишки в регіоні'!$L1926,0)</f>
        <v>0</v>
      </c>
      <c r="H1926" s="1">
        <f>IF('Залишки в регіоні'!$B1926=Лист2!$H$1,'Залишки в регіоні'!$L1926,0)</f>
        <v>0</v>
      </c>
      <c r="I1926" s="1">
        <f>IF('Залишки в регіоні'!$B1926=Лист2!$I$1,'Залишки в регіоні'!$L1926,0)</f>
        <v>0</v>
      </c>
      <c r="J1926" s="1">
        <f>IF('Залишки в регіоні'!$B1926=Лист2!$J$1,'Залишки в регіоні'!$L1926,0)</f>
        <v>0</v>
      </c>
      <c r="K1926" s="1">
        <f>IF('[1]Залишки в регіоні'!$B1926=[1]Лист2!$K$1,'[1]Залишки в регіоні'!$L1926,0)</f>
        <v>0</v>
      </c>
      <c r="L1926" s="1">
        <f>IF('[1]Залишки в регіоні'!$B1926=[1]Лист2!$L$1,'[1]Залишки в регіоні'!$L1926,0)</f>
        <v>0</v>
      </c>
    </row>
    <row r="1927" spans="1:12" x14ac:dyDescent="0.2">
      <c r="A1927" s="1">
        <f>IF('Залишки в регіоні'!$B1927=Лист2!$A$1,'Залишки в регіоні'!$L1927,0)</f>
        <v>0</v>
      </c>
      <c r="B1927" s="1">
        <f>IF('Залишки в регіоні'!$B1927=Лист2!$B$1,'Залишки в регіоні'!$L1927,0)</f>
        <v>0</v>
      </c>
      <c r="C1927" s="1">
        <f>IF('Залишки в регіоні'!$B1927=Лист2!$C$1,'Залишки в регіоні'!$L1927,0)</f>
        <v>0</v>
      </c>
      <c r="D1927" s="1">
        <f>IF('Залишки в регіоні'!$B1927=Лист2!$D$1,'Залишки в регіоні'!$L1927,0)</f>
        <v>0</v>
      </c>
      <c r="E1927" s="1">
        <f>IF('Залишки в регіоні'!$B1927=Лист2!$E$1,'Залишки в регіоні'!$L1927,0)</f>
        <v>0</v>
      </c>
      <c r="F1927" s="1">
        <f>IF('Залишки в регіоні'!$B1927=Лист2!$F$1,'Залишки в регіоні'!$L1927,0)</f>
        <v>0</v>
      </c>
      <c r="G1927" s="1">
        <f>IF('Залишки в регіоні'!$B1927=Лист2!$G$1,'Залишки в регіоні'!$L1927,0)</f>
        <v>0</v>
      </c>
      <c r="H1927" s="1">
        <f>IF('Залишки в регіоні'!$B1927=Лист2!$H$1,'Залишки в регіоні'!$L1927,0)</f>
        <v>0</v>
      </c>
      <c r="I1927" s="1">
        <f>IF('Залишки в регіоні'!$B1927=Лист2!$I$1,'Залишки в регіоні'!$L1927,0)</f>
        <v>0</v>
      </c>
      <c r="J1927" s="1">
        <f>IF('Залишки в регіоні'!$B1927=Лист2!$J$1,'Залишки в регіоні'!$L1927,0)</f>
        <v>0</v>
      </c>
      <c r="K1927" s="1">
        <f>IF('[1]Залишки в регіоні'!$B1927=[1]Лист2!$K$1,'[1]Залишки в регіоні'!$L1927,0)</f>
        <v>0</v>
      </c>
      <c r="L1927" s="1">
        <f>IF('[1]Залишки в регіоні'!$B1927=[1]Лист2!$L$1,'[1]Залишки в регіоні'!$L1927,0)</f>
        <v>0</v>
      </c>
    </row>
    <row r="1928" spans="1:12" x14ac:dyDescent="0.2">
      <c r="A1928" s="1">
        <f>IF('Залишки в регіоні'!$B1928=Лист2!$A$1,'Залишки в регіоні'!$L1928,0)</f>
        <v>0</v>
      </c>
      <c r="B1928" s="1">
        <f>IF('Залишки в регіоні'!$B1928=Лист2!$B$1,'Залишки в регіоні'!$L1928,0)</f>
        <v>0</v>
      </c>
      <c r="C1928" s="1">
        <f>IF('Залишки в регіоні'!$B1928=Лист2!$C$1,'Залишки в регіоні'!$L1928,0)</f>
        <v>0</v>
      </c>
      <c r="D1928" s="1">
        <f>IF('Залишки в регіоні'!$B1928=Лист2!$D$1,'Залишки в регіоні'!$L1928,0)</f>
        <v>0</v>
      </c>
      <c r="E1928" s="1">
        <f>IF('Залишки в регіоні'!$B1928=Лист2!$E$1,'Залишки в регіоні'!$L1928,0)</f>
        <v>0</v>
      </c>
      <c r="F1928" s="1">
        <f>IF('Залишки в регіоні'!$B1928=Лист2!$F$1,'Залишки в регіоні'!$L1928,0)</f>
        <v>0</v>
      </c>
      <c r="G1928" s="1">
        <f>IF('Залишки в регіоні'!$B1928=Лист2!$G$1,'Залишки в регіоні'!$L1928,0)</f>
        <v>0</v>
      </c>
      <c r="H1928" s="1">
        <f>IF('Залишки в регіоні'!$B1928=Лист2!$H$1,'Залишки в регіоні'!$L1928,0)</f>
        <v>0</v>
      </c>
      <c r="I1928" s="1">
        <f>IF('Залишки в регіоні'!$B1928=Лист2!$I$1,'Залишки в регіоні'!$L1928,0)</f>
        <v>0</v>
      </c>
      <c r="J1928" s="1">
        <f>IF('Залишки в регіоні'!$B1928=Лист2!$J$1,'Залишки в регіоні'!$L1928,0)</f>
        <v>0</v>
      </c>
      <c r="K1928" s="1">
        <f>IF('[1]Залишки в регіоні'!$B1928=[1]Лист2!$K$1,'[1]Залишки в регіоні'!$L1928,0)</f>
        <v>0</v>
      </c>
      <c r="L1928" s="1">
        <f>IF('[1]Залишки в регіоні'!$B1928=[1]Лист2!$L$1,'[1]Залишки в регіоні'!$L1928,0)</f>
        <v>0</v>
      </c>
    </row>
    <row r="1929" spans="1:12" x14ac:dyDescent="0.2">
      <c r="A1929" s="1">
        <f>IF('Залишки в регіоні'!$B1929=Лист2!$A$1,'Залишки в регіоні'!$L1929,0)</f>
        <v>0</v>
      </c>
      <c r="B1929" s="1">
        <f>IF('Залишки в регіоні'!$B1929=Лист2!$B$1,'Залишки в регіоні'!$L1929,0)</f>
        <v>0</v>
      </c>
      <c r="C1929" s="1">
        <f>IF('Залишки в регіоні'!$B1929=Лист2!$C$1,'Залишки в регіоні'!$L1929,0)</f>
        <v>0</v>
      </c>
      <c r="D1929" s="1">
        <f>IF('Залишки в регіоні'!$B1929=Лист2!$D$1,'Залишки в регіоні'!$L1929,0)</f>
        <v>0</v>
      </c>
      <c r="E1929" s="1">
        <f>IF('Залишки в регіоні'!$B1929=Лист2!$E$1,'Залишки в регіоні'!$L1929,0)</f>
        <v>0</v>
      </c>
      <c r="F1929" s="1">
        <f>IF('Залишки в регіоні'!$B1929=Лист2!$F$1,'Залишки в регіоні'!$L1929,0)</f>
        <v>0</v>
      </c>
      <c r="G1929" s="1">
        <f>IF('Залишки в регіоні'!$B1929=Лист2!$G$1,'Залишки в регіоні'!$L1929,0)</f>
        <v>0</v>
      </c>
      <c r="H1929" s="1">
        <f>IF('Залишки в регіоні'!$B1929=Лист2!$H$1,'Залишки в регіоні'!$L1929,0)</f>
        <v>0</v>
      </c>
      <c r="I1929" s="1">
        <f>IF('Залишки в регіоні'!$B1929=Лист2!$I$1,'Залишки в регіоні'!$L1929,0)</f>
        <v>0</v>
      </c>
      <c r="J1929" s="1">
        <f>IF('Залишки в регіоні'!$B1929=Лист2!$J$1,'Залишки в регіоні'!$L1929,0)</f>
        <v>0</v>
      </c>
      <c r="K1929" s="1">
        <f>IF('[1]Залишки в регіоні'!$B1929=[1]Лист2!$K$1,'[1]Залишки в регіоні'!$L1929,0)</f>
        <v>0</v>
      </c>
      <c r="L1929" s="1">
        <f>IF('[1]Залишки в регіоні'!$B1929=[1]Лист2!$L$1,'[1]Залишки в регіоні'!$L1929,0)</f>
        <v>0</v>
      </c>
    </row>
    <row r="1930" spans="1:12" x14ac:dyDescent="0.2">
      <c r="A1930" s="1">
        <f>IF('Залишки в регіоні'!$B1930=Лист2!$A$1,'Залишки в регіоні'!$L1930,0)</f>
        <v>0</v>
      </c>
      <c r="B1930" s="1">
        <f>IF('Залишки в регіоні'!$B1930=Лист2!$B$1,'Залишки в регіоні'!$L1930,0)</f>
        <v>0</v>
      </c>
      <c r="C1930" s="1">
        <f>IF('Залишки в регіоні'!$B1930=Лист2!$C$1,'Залишки в регіоні'!$L1930,0)</f>
        <v>0</v>
      </c>
      <c r="D1930" s="1">
        <f>IF('Залишки в регіоні'!$B1930=Лист2!$D$1,'Залишки в регіоні'!$L1930,0)</f>
        <v>0</v>
      </c>
      <c r="E1930" s="1">
        <f>IF('Залишки в регіоні'!$B1930=Лист2!$E$1,'Залишки в регіоні'!$L1930,0)</f>
        <v>0</v>
      </c>
      <c r="F1930" s="1">
        <f>IF('Залишки в регіоні'!$B1930=Лист2!$F$1,'Залишки в регіоні'!$L1930,0)</f>
        <v>0</v>
      </c>
      <c r="G1930" s="1">
        <f>IF('Залишки в регіоні'!$B1930=Лист2!$G$1,'Залишки в регіоні'!$L1930,0)</f>
        <v>0</v>
      </c>
      <c r="H1930" s="1">
        <f>IF('Залишки в регіоні'!$B1930=Лист2!$H$1,'Залишки в регіоні'!$L1930,0)</f>
        <v>0</v>
      </c>
      <c r="I1930" s="1">
        <f>IF('Залишки в регіоні'!$B1930=Лист2!$I$1,'Залишки в регіоні'!$L1930,0)</f>
        <v>0</v>
      </c>
      <c r="J1930" s="1">
        <f>IF('Залишки в регіоні'!$B1930=Лист2!$J$1,'Залишки в регіоні'!$L1930,0)</f>
        <v>0</v>
      </c>
      <c r="K1930" s="1">
        <f>IF('[1]Залишки в регіоні'!$B1930=[1]Лист2!$K$1,'[1]Залишки в регіоні'!$L1930,0)</f>
        <v>0</v>
      </c>
      <c r="L1930" s="1">
        <f>IF('[1]Залишки в регіоні'!$B1930=[1]Лист2!$L$1,'[1]Залишки в регіоні'!$L1930,0)</f>
        <v>0</v>
      </c>
    </row>
    <row r="1931" spans="1:12" x14ac:dyDescent="0.2">
      <c r="A1931" s="1">
        <f>IF('Залишки в регіоні'!$B1931=Лист2!$A$1,'Залишки в регіоні'!$L1931,0)</f>
        <v>0</v>
      </c>
      <c r="B1931" s="1">
        <f>IF('Залишки в регіоні'!$B1931=Лист2!$B$1,'Залишки в регіоні'!$L1931,0)</f>
        <v>0</v>
      </c>
      <c r="C1931" s="1">
        <f>IF('Залишки в регіоні'!$B1931=Лист2!$C$1,'Залишки в регіоні'!$L1931,0)</f>
        <v>0</v>
      </c>
      <c r="D1931" s="1">
        <f>IF('Залишки в регіоні'!$B1931=Лист2!$D$1,'Залишки в регіоні'!$L1931,0)</f>
        <v>0</v>
      </c>
      <c r="E1931" s="1">
        <f>IF('Залишки в регіоні'!$B1931=Лист2!$E$1,'Залишки в регіоні'!$L1931,0)</f>
        <v>0</v>
      </c>
      <c r="F1931" s="1">
        <f>IF('Залишки в регіоні'!$B1931=Лист2!$F$1,'Залишки в регіоні'!$L1931,0)</f>
        <v>0</v>
      </c>
      <c r="G1931" s="1">
        <f>IF('Залишки в регіоні'!$B1931=Лист2!$G$1,'Залишки в регіоні'!$L1931,0)</f>
        <v>0</v>
      </c>
      <c r="H1931" s="1">
        <f>IF('Залишки в регіоні'!$B1931=Лист2!$H$1,'Залишки в регіоні'!$L1931,0)</f>
        <v>0</v>
      </c>
      <c r="I1931" s="1">
        <f>IF('Залишки в регіоні'!$B1931=Лист2!$I$1,'Залишки в регіоні'!$L1931,0)</f>
        <v>0</v>
      </c>
      <c r="J1931" s="1">
        <f>IF('Залишки в регіоні'!$B1931=Лист2!$J$1,'Залишки в регіоні'!$L1931,0)</f>
        <v>0</v>
      </c>
      <c r="K1931" s="1">
        <f>IF('[1]Залишки в регіоні'!$B1931=[1]Лист2!$K$1,'[1]Залишки в регіоні'!$L1931,0)</f>
        <v>0</v>
      </c>
      <c r="L1931" s="1">
        <f>IF('[1]Залишки в регіоні'!$B1931=[1]Лист2!$L$1,'[1]Залишки в регіоні'!$L1931,0)</f>
        <v>0</v>
      </c>
    </row>
    <row r="1932" spans="1:12" x14ac:dyDescent="0.2">
      <c r="A1932" s="1">
        <f>IF('Залишки в регіоні'!$B1932=Лист2!$A$1,'Залишки в регіоні'!$L1932,0)</f>
        <v>0</v>
      </c>
      <c r="B1932" s="1">
        <f>IF('Залишки в регіоні'!$B1932=Лист2!$B$1,'Залишки в регіоні'!$L1932,0)</f>
        <v>0</v>
      </c>
      <c r="C1932" s="1">
        <f>IF('Залишки в регіоні'!$B1932=Лист2!$C$1,'Залишки в регіоні'!$L1932,0)</f>
        <v>0</v>
      </c>
      <c r="D1932" s="1">
        <f>IF('Залишки в регіоні'!$B1932=Лист2!$D$1,'Залишки в регіоні'!$L1932,0)</f>
        <v>0</v>
      </c>
      <c r="E1932" s="1">
        <f>IF('Залишки в регіоні'!$B1932=Лист2!$E$1,'Залишки в регіоні'!$L1932,0)</f>
        <v>0</v>
      </c>
      <c r="F1932" s="1">
        <f>IF('Залишки в регіоні'!$B1932=Лист2!$F$1,'Залишки в регіоні'!$L1932,0)</f>
        <v>0</v>
      </c>
      <c r="G1932" s="1">
        <f>IF('Залишки в регіоні'!$B1932=Лист2!$G$1,'Залишки в регіоні'!$L1932,0)</f>
        <v>0</v>
      </c>
      <c r="H1932" s="1">
        <f>IF('Залишки в регіоні'!$B1932=Лист2!$H$1,'Залишки в регіоні'!$L1932,0)</f>
        <v>0</v>
      </c>
      <c r="I1932" s="1">
        <f>IF('Залишки в регіоні'!$B1932=Лист2!$I$1,'Залишки в регіоні'!$L1932,0)</f>
        <v>0</v>
      </c>
      <c r="J1932" s="1">
        <f>IF('Залишки в регіоні'!$B1932=Лист2!$J$1,'Залишки в регіоні'!$L1932,0)</f>
        <v>0</v>
      </c>
      <c r="K1932" s="1">
        <f>IF('[1]Залишки в регіоні'!$B1932=[1]Лист2!$K$1,'[1]Залишки в регіоні'!$L1932,0)</f>
        <v>0</v>
      </c>
      <c r="L1932" s="1">
        <f>IF('[1]Залишки в регіоні'!$B1932=[1]Лист2!$L$1,'[1]Залишки в регіоні'!$L1932,0)</f>
        <v>0</v>
      </c>
    </row>
    <row r="1933" spans="1:12" x14ac:dyDescent="0.2">
      <c r="A1933" s="1">
        <f>IF('Залишки в регіоні'!$B1933=Лист2!$A$1,'Залишки в регіоні'!$L1933,0)</f>
        <v>0</v>
      </c>
      <c r="B1933" s="1">
        <f>IF('Залишки в регіоні'!$B1933=Лист2!$B$1,'Залишки в регіоні'!$L1933,0)</f>
        <v>0</v>
      </c>
      <c r="C1933" s="1">
        <f>IF('Залишки в регіоні'!$B1933=Лист2!$C$1,'Залишки в регіоні'!$L1933,0)</f>
        <v>0</v>
      </c>
      <c r="D1933" s="1">
        <f>IF('Залишки в регіоні'!$B1933=Лист2!$D$1,'Залишки в регіоні'!$L1933,0)</f>
        <v>0</v>
      </c>
      <c r="E1933" s="1">
        <f>IF('Залишки в регіоні'!$B1933=Лист2!$E$1,'Залишки в регіоні'!$L1933,0)</f>
        <v>0</v>
      </c>
      <c r="F1933" s="1">
        <f>IF('Залишки в регіоні'!$B1933=Лист2!$F$1,'Залишки в регіоні'!$L1933,0)</f>
        <v>0</v>
      </c>
      <c r="G1933" s="1">
        <f>IF('Залишки в регіоні'!$B1933=Лист2!$G$1,'Залишки в регіоні'!$L1933,0)</f>
        <v>0</v>
      </c>
      <c r="H1933" s="1">
        <f>IF('Залишки в регіоні'!$B1933=Лист2!$H$1,'Залишки в регіоні'!$L1933,0)</f>
        <v>0</v>
      </c>
      <c r="I1933" s="1">
        <f>IF('Залишки в регіоні'!$B1933=Лист2!$I$1,'Залишки в регіоні'!$L1933,0)</f>
        <v>0</v>
      </c>
      <c r="J1933" s="1">
        <f>IF('Залишки в регіоні'!$B1933=Лист2!$J$1,'Залишки в регіоні'!$L1933,0)</f>
        <v>0</v>
      </c>
      <c r="K1933" s="1">
        <f>IF('[1]Залишки в регіоні'!$B1933=[1]Лист2!$K$1,'[1]Залишки в регіоні'!$L1933,0)</f>
        <v>0</v>
      </c>
      <c r="L1933" s="1">
        <f>IF('[1]Залишки в регіоні'!$B1933=[1]Лист2!$L$1,'[1]Залишки в регіоні'!$L1933,0)</f>
        <v>0</v>
      </c>
    </row>
    <row r="1934" spans="1:12" x14ac:dyDescent="0.2">
      <c r="A1934" s="1">
        <f>IF('Залишки в регіоні'!$B1934=Лист2!$A$1,'Залишки в регіоні'!$L1934,0)</f>
        <v>0</v>
      </c>
      <c r="B1934" s="1">
        <f>IF('Залишки в регіоні'!$B1934=Лист2!$B$1,'Залишки в регіоні'!$L1934,0)</f>
        <v>0</v>
      </c>
      <c r="C1934" s="1">
        <f>IF('Залишки в регіоні'!$B1934=Лист2!$C$1,'Залишки в регіоні'!$L1934,0)</f>
        <v>0</v>
      </c>
      <c r="D1934" s="1">
        <f>IF('Залишки в регіоні'!$B1934=Лист2!$D$1,'Залишки в регіоні'!$L1934,0)</f>
        <v>0</v>
      </c>
      <c r="E1934" s="1">
        <f>IF('Залишки в регіоні'!$B1934=Лист2!$E$1,'Залишки в регіоні'!$L1934,0)</f>
        <v>0</v>
      </c>
      <c r="F1934" s="1">
        <f>IF('Залишки в регіоні'!$B1934=Лист2!$F$1,'Залишки в регіоні'!$L1934,0)</f>
        <v>0</v>
      </c>
      <c r="G1934" s="1">
        <f>IF('Залишки в регіоні'!$B1934=Лист2!$G$1,'Залишки в регіоні'!$L1934,0)</f>
        <v>0</v>
      </c>
      <c r="H1934" s="1">
        <f>IF('Залишки в регіоні'!$B1934=Лист2!$H$1,'Залишки в регіоні'!$L1934,0)</f>
        <v>0</v>
      </c>
      <c r="I1934" s="1">
        <f>IF('Залишки в регіоні'!$B1934=Лист2!$I$1,'Залишки в регіоні'!$L1934,0)</f>
        <v>0</v>
      </c>
      <c r="J1934" s="1">
        <f>IF('Залишки в регіоні'!$B1934=Лист2!$J$1,'Залишки в регіоні'!$L1934,0)</f>
        <v>0</v>
      </c>
      <c r="K1934" s="1">
        <f>IF('[1]Залишки в регіоні'!$B1934=[1]Лист2!$K$1,'[1]Залишки в регіоні'!$L1934,0)</f>
        <v>0</v>
      </c>
      <c r="L1934" s="1">
        <f>IF('[1]Залишки в регіоні'!$B1934=[1]Лист2!$L$1,'[1]Залишки в регіоні'!$L1934,0)</f>
        <v>0</v>
      </c>
    </row>
    <row r="1935" spans="1:12" x14ac:dyDescent="0.2">
      <c r="A1935" s="1">
        <f>IF('Залишки в регіоні'!$B1935=Лист2!$A$1,'Залишки в регіоні'!$L1935,0)</f>
        <v>0</v>
      </c>
      <c r="B1935" s="1">
        <f>IF('Залишки в регіоні'!$B1935=Лист2!$B$1,'Залишки в регіоні'!$L1935,0)</f>
        <v>0</v>
      </c>
      <c r="C1935" s="1">
        <f>IF('Залишки в регіоні'!$B1935=Лист2!$C$1,'Залишки в регіоні'!$L1935,0)</f>
        <v>0</v>
      </c>
      <c r="D1935" s="1">
        <f>IF('Залишки в регіоні'!$B1935=Лист2!$D$1,'Залишки в регіоні'!$L1935,0)</f>
        <v>0</v>
      </c>
      <c r="E1935" s="1">
        <f>IF('Залишки в регіоні'!$B1935=Лист2!$E$1,'Залишки в регіоні'!$L1935,0)</f>
        <v>0</v>
      </c>
      <c r="F1935" s="1">
        <f>IF('Залишки в регіоні'!$B1935=Лист2!$F$1,'Залишки в регіоні'!$L1935,0)</f>
        <v>0</v>
      </c>
      <c r="G1935" s="1">
        <f>IF('Залишки в регіоні'!$B1935=Лист2!$G$1,'Залишки в регіоні'!$L1935,0)</f>
        <v>0</v>
      </c>
      <c r="H1935" s="1">
        <f>IF('Залишки в регіоні'!$B1935=Лист2!$H$1,'Залишки в регіоні'!$L1935,0)</f>
        <v>0</v>
      </c>
      <c r="I1935" s="1">
        <f>IF('Залишки в регіоні'!$B1935=Лист2!$I$1,'Залишки в регіоні'!$L1935,0)</f>
        <v>0</v>
      </c>
      <c r="J1935" s="1">
        <f>IF('Залишки в регіоні'!$B1935=Лист2!$J$1,'Залишки в регіоні'!$L1935,0)</f>
        <v>0</v>
      </c>
      <c r="K1935" s="1">
        <f>IF('[1]Залишки в регіоні'!$B1935=[1]Лист2!$K$1,'[1]Залишки в регіоні'!$L1935,0)</f>
        <v>0</v>
      </c>
      <c r="L1935" s="1">
        <f>IF('[1]Залишки в регіоні'!$B1935=[1]Лист2!$L$1,'[1]Залишки в регіоні'!$L1935,0)</f>
        <v>0</v>
      </c>
    </row>
    <row r="1936" spans="1:12" x14ac:dyDescent="0.2">
      <c r="A1936" s="1">
        <f>IF('Залишки в регіоні'!$B1936=Лист2!$A$1,'Залишки в регіоні'!$L1936,0)</f>
        <v>0</v>
      </c>
      <c r="B1936" s="1">
        <f>IF('Залишки в регіоні'!$B1936=Лист2!$B$1,'Залишки в регіоні'!$L1936,0)</f>
        <v>0</v>
      </c>
      <c r="C1936" s="1">
        <f>IF('Залишки в регіоні'!$B1936=Лист2!$C$1,'Залишки в регіоні'!$L1936,0)</f>
        <v>0</v>
      </c>
      <c r="D1936" s="1">
        <f>IF('Залишки в регіоні'!$B1936=Лист2!$D$1,'Залишки в регіоні'!$L1936,0)</f>
        <v>0</v>
      </c>
      <c r="E1936" s="1">
        <f>IF('Залишки в регіоні'!$B1936=Лист2!$E$1,'Залишки в регіоні'!$L1936,0)</f>
        <v>0</v>
      </c>
      <c r="F1936" s="1">
        <f>IF('Залишки в регіоні'!$B1936=Лист2!$F$1,'Залишки в регіоні'!$L1936,0)</f>
        <v>0</v>
      </c>
      <c r="G1936" s="1">
        <f>IF('Залишки в регіоні'!$B1936=Лист2!$G$1,'Залишки в регіоні'!$L1936,0)</f>
        <v>0</v>
      </c>
      <c r="H1936" s="1">
        <f>IF('Залишки в регіоні'!$B1936=Лист2!$H$1,'Залишки в регіоні'!$L1936,0)</f>
        <v>0</v>
      </c>
      <c r="I1936" s="1">
        <f>IF('Залишки в регіоні'!$B1936=Лист2!$I$1,'Залишки в регіоні'!$L1936,0)</f>
        <v>0</v>
      </c>
      <c r="J1936" s="1">
        <f>IF('Залишки в регіоні'!$B1936=Лист2!$J$1,'Залишки в регіоні'!$L1936,0)</f>
        <v>0</v>
      </c>
      <c r="K1936" s="1">
        <f>IF('[1]Залишки в регіоні'!$B1936=[1]Лист2!$K$1,'[1]Залишки в регіоні'!$L1936,0)</f>
        <v>0</v>
      </c>
      <c r="L1936" s="1">
        <f>IF('[1]Залишки в регіоні'!$B1936=[1]Лист2!$L$1,'[1]Залишки в регіоні'!$L1936,0)</f>
        <v>0</v>
      </c>
    </row>
    <row r="1937" spans="1:12" x14ac:dyDescent="0.2">
      <c r="A1937" s="1">
        <f>IF('Залишки в регіоні'!$B1937=Лист2!$A$1,'Залишки в регіоні'!$L1937,0)</f>
        <v>0</v>
      </c>
      <c r="B1937" s="1">
        <f>IF('Залишки в регіоні'!$B1937=Лист2!$B$1,'Залишки в регіоні'!$L1937,0)</f>
        <v>0</v>
      </c>
      <c r="C1937" s="1">
        <f>IF('Залишки в регіоні'!$B1937=Лист2!$C$1,'Залишки в регіоні'!$L1937,0)</f>
        <v>0</v>
      </c>
      <c r="D1937" s="1">
        <f>IF('Залишки в регіоні'!$B1937=Лист2!$D$1,'Залишки в регіоні'!$L1937,0)</f>
        <v>0</v>
      </c>
      <c r="E1937" s="1">
        <f>IF('Залишки в регіоні'!$B1937=Лист2!$E$1,'Залишки в регіоні'!$L1937,0)</f>
        <v>0</v>
      </c>
      <c r="F1937" s="1">
        <f>IF('Залишки в регіоні'!$B1937=Лист2!$F$1,'Залишки в регіоні'!$L1937,0)</f>
        <v>0</v>
      </c>
      <c r="G1937" s="1">
        <f>IF('Залишки в регіоні'!$B1937=Лист2!$G$1,'Залишки в регіоні'!$L1937,0)</f>
        <v>0</v>
      </c>
      <c r="H1937" s="1">
        <f>IF('Залишки в регіоні'!$B1937=Лист2!$H$1,'Залишки в регіоні'!$L1937,0)</f>
        <v>0</v>
      </c>
      <c r="I1937" s="1">
        <f>IF('Залишки в регіоні'!$B1937=Лист2!$I$1,'Залишки в регіоні'!$L1937,0)</f>
        <v>0</v>
      </c>
      <c r="J1937" s="1">
        <f>IF('Залишки в регіоні'!$B1937=Лист2!$J$1,'Залишки в регіоні'!$L1937,0)</f>
        <v>0</v>
      </c>
      <c r="K1937" s="1">
        <f>IF('[1]Залишки в регіоні'!$B1937=[1]Лист2!$K$1,'[1]Залишки в регіоні'!$L1937,0)</f>
        <v>0</v>
      </c>
      <c r="L1937" s="1">
        <f>IF('[1]Залишки в регіоні'!$B1937=[1]Лист2!$L$1,'[1]Залишки в регіоні'!$L1937,0)</f>
        <v>0</v>
      </c>
    </row>
    <row r="1938" spans="1:12" x14ac:dyDescent="0.2">
      <c r="A1938" s="1">
        <f>IF('Залишки в регіоні'!$B1938=Лист2!$A$1,'Залишки в регіоні'!$L1938,0)</f>
        <v>0</v>
      </c>
      <c r="B1938" s="1">
        <f>IF('Залишки в регіоні'!$B1938=Лист2!$B$1,'Залишки в регіоні'!$L1938,0)</f>
        <v>0</v>
      </c>
      <c r="C1938" s="1">
        <f>IF('Залишки в регіоні'!$B1938=Лист2!$C$1,'Залишки в регіоні'!$L1938,0)</f>
        <v>0</v>
      </c>
      <c r="D1938" s="1">
        <f>IF('Залишки в регіоні'!$B1938=Лист2!$D$1,'Залишки в регіоні'!$L1938,0)</f>
        <v>0</v>
      </c>
      <c r="E1938" s="1">
        <f>IF('Залишки в регіоні'!$B1938=Лист2!$E$1,'Залишки в регіоні'!$L1938,0)</f>
        <v>0</v>
      </c>
      <c r="F1938" s="1">
        <f>IF('Залишки в регіоні'!$B1938=Лист2!$F$1,'Залишки в регіоні'!$L1938,0)</f>
        <v>0</v>
      </c>
      <c r="G1938" s="1">
        <f>IF('Залишки в регіоні'!$B1938=Лист2!$G$1,'Залишки в регіоні'!$L1938,0)</f>
        <v>0</v>
      </c>
      <c r="H1938" s="1">
        <f>IF('Залишки в регіоні'!$B1938=Лист2!$H$1,'Залишки в регіоні'!$L1938,0)</f>
        <v>0</v>
      </c>
      <c r="I1938" s="1">
        <f>IF('Залишки в регіоні'!$B1938=Лист2!$I$1,'Залишки в регіоні'!$L1938,0)</f>
        <v>0</v>
      </c>
      <c r="J1938" s="1">
        <f>IF('Залишки в регіоні'!$B1938=Лист2!$J$1,'Залишки в регіоні'!$L1938,0)</f>
        <v>0</v>
      </c>
      <c r="K1938" s="1">
        <f>IF('[1]Залишки в регіоні'!$B1938=[1]Лист2!$K$1,'[1]Залишки в регіоні'!$L1938,0)</f>
        <v>0</v>
      </c>
      <c r="L1938" s="1">
        <f>IF('[1]Залишки в регіоні'!$B1938=[1]Лист2!$L$1,'[1]Залишки в регіоні'!$L1938,0)</f>
        <v>0</v>
      </c>
    </row>
    <row r="1939" spans="1:12" x14ac:dyDescent="0.2">
      <c r="A1939" s="1">
        <f>IF('Залишки в регіоні'!$B1939=Лист2!$A$1,'Залишки в регіоні'!$L1939,0)</f>
        <v>0</v>
      </c>
      <c r="B1939" s="1">
        <f>IF('Залишки в регіоні'!$B1939=Лист2!$B$1,'Залишки в регіоні'!$L1939,0)</f>
        <v>0</v>
      </c>
      <c r="C1939" s="1">
        <f>IF('Залишки в регіоні'!$B1939=Лист2!$C$1,'Залишки в регіоні'!$L1939,0)</f>
        <v>0</v>
      </c>
      <c r="D1939" s="1">
        <f>IF('Залишки в регіоні'!$B1939=Лист2!$D$1,'Залишки в регіоні'!$L1939,0)</f>
        <v>0</v>
      </c>
      <c r="E1939" s="1">
        <f>IF('Залишки в регіоні'!$B1939=Лист2!$E$1,'Залишки в регіоні'!$L1939,0)</f>
        <v>0</v>
      </c>
      <c r="F1939" s="1">
        <f>IF('Залишки в регіоні'!$B1939=Лист2!$F$1,'Залишки в регіоні'!$L1939,0)</f>
        <v>0</v>
      </c>
      <c r="G1939" s="1">
        <f>IF('Залишки в регіоні'!$B1939=Лист2!$G$1,'Залишки в регіоні'!$L1939,0)</f>
        <v>0</v>
      </c>
      <c r="H1939" s="1">
        <f>IF('Залишки в регіоні'!$B1939=Лист2!$H$1,'Залишки в регіоні'!$L1939,0)</f>
        <v>0</v>
      </c>
      <c r="I1939" s="1">
        <f>IF('Залишки в регіоні'!$B1939=Лист2!$I$1,'Залишки в регіоні'!$L1939,0)</f>
        <v>0</v>
      </c>
      <c r="J1939" s="1">
        <f>IF('Залишки в регіоні'!$B1939=Лист2!$J$1,'Залишки в регіоні'!$L1939,0)</f>
        <v>0</v>
      </c>
      <c r="K1939" s="1">
        <f>IF('[1]Залишки в регіоні'!$B1939=[1]Лист2!$K$1,'[1]Залишки в регіоні'!$L1939,0)</f>
        <v>0</v>
      </c>
      <c r="L1939" s="1">
        <f>IF('[1]Залишки в регіоні'!$B1939=[1]Лист2!$L$1,'[1]Залишки в регіоні'!$L1939,0)</f>
        <v>0</v>
      </c>
    </row>
    <row r="1940" spans="1:12" x14ac:dyDescent="0.2">
      <c r="A1940" s="1">
        <f>IF('Залишки в регіоні'!$B1940=Лист2!$A$1,'Залишки в регіоні'!$L1940,0)</f>
        <v>0</v>
      </c>
      <c r="B1940" s="1">
        <f>IF('Залишки в регіоні'!$B1940=Лист2!$B$1,'Залишки в регіоні'!$L1940,0)</f>
        <v>0</v>
      </c>
      <c r="C1940" s="1">
        <f>IF('Залишки в регіоні'!$B1940=Лист2!$C$1,'Залишки в регіоні'!$L1940,0)</f>
        <v>0</v>
      </c>
      <c r="D1940" s="1">
        <f>IF('Залишки в регіоні'!$B1940=Лист2!$D$1,'Залишки в регіоні'!$L1940,0)</f>
        <v>0</v>
      </c>
      <c r="E1940" s="1">
        <f>IF('Залишки в регіоні'!$B1940=Лист2!$E$1,'Залишки в регіоні'!$L1940,0)</f>
        <v>0</v>
      </c>
      <c r="F1940" s="1">
        <f>IF('Залишки в регіоні'!$B1940=Лист2!$F$1,'Залишки в регіоні'!$L1940,0)</f>
        <v>0</v>
      </c>
      <c r="G1940" s="1">
        <f>IF('Залишки в регіоні'!$B1940=Лист2!$G$1,'Залишки в регіоні'!$L1940,0)</f>
        <v>0</v>
      </c>
      <c r="H1940" s="1">
        <f>IF('Залишки в регіоні'!$B1940=Лист2!$H$1,'Залишки в регіоні'!$L1940,0)</f>
        <v>0</v>
      </c>
      <c r="I1940" s="1">
        <f>IF('Залишки в регіоні'!$B1940=Лист2!$I$1,'Залишки в регіоні'!$L1940,0)</f>
        <v>0</v>
      </c>
      <c r="J1940" s="1">
        <f>IF('Залишки в регіоні'!$B1940=Лист2!$J$1,'Залишки в регіоні'!$L1940,0)</f>
        <v>0</v>
      </c>
      <c r="K1940" s="1">
        <f>IF('[1]Залишки в регіоні'!$B1940=[1]Лист2!$K$1,'[1]Залишки в регіоні'!$L1940,0)</f>
        <v>0</v>
      </c>
      <c r="L1940" s="1">
        <f>IF('[1]Залишки в регіоні'!$B1940=[1]Лист2!$L$1,'[1]Залишки в регіоні'!$L1940,0)</f>
        <v>0</v>
      </c>
    </row>
    <row r="1941" spans="1:12" x14ac:dyDescent="0.2">
      <c r="A1941" s="1">
        <f>IF('Залишки в регіоні'!$B1941=Лист2!$A$1,'Залишки в регіоні'!$L1941,0)</f>
        <v>0</v>
      </c>
      <c r="B1941" s="1">
        <f>IF('Залишки в регіоні'!$B1941=Лист2!$B$1,'Залишки в регіоні'!$L1941,0)</f>
        <v>0</v>
      </c>
      <c r="C1941" s="1">
        <f>IF('Залишки в регіоні'!$B1941=Лист2!$C$1,'Залишки в регіоні'!$L1941,0)</f>
        <v>0</v>
      </c>
      <c r="D1941" s="1">
        <f>IF('Залишки в регіоні'!$B1941=Лист2!$D$1,'Залишки в регіоні'!$L1941,0)</f>
        <v>0</v>
      </c>
      <c r="E1941" s="1">
        <f>IF('Залишки в регіоні'!$B1941=Лист2!$E$1,'Залишки в регіоні'!$L1941,0)</f>
        <v>0</v>
      </c>
      <c r="F1941" s="1">
        <f>IF('Залишки в регіоні'!$B1941=Лист2!$F$1,'Залишки в регіоні'!$L1941,0)</f>
        <v>0</v>
      </c>
      <c r="G1941" s="1">
        <f>IF('Залишки в регіоні'!$B1941=Лист2!$G$1,'Залишки в регіоні'!$L1941,0)</f>
        <v>0</v>
      </c>
      <c r="H1941" s="1">
        <f>IF('Залишки в регіоні'!$B1941=Лист2!$H$1,'Залишки в регіоні'!$L1941,0)</f>
        <v>0</v>
      </c>
      <c r="I1941" s="1">
        <f>IF('Залишки в регіоні'!$B1941=Лист2!$I$1,'Залишки в регіоні'!$L1941,0)</f>
        <v>0</v>
      </c>
      <c r="J1941" s="1">
        <f>IF('Залишки в регіоні'!$B1941=Лист2!$J$1,'Залишки в регіоні'!$L1941,0)</f>
        <v>0</v>
      </c>
      <c r="K1941" s="1">
        <f>IF('[1]Залишки в регіоні'!$B1941=[1]Лист2!$K$1,'[1]Залишки в регіоні'!$L1941,0)</f>
        <v>0</v>
      </c>
      <c r="L1941" s="1">
        <f>IF('[1]Залишки в регіоні'!$B1941=[1]Лист2!$L$1,'[1]Залишки в регіоні'!$L1941,0)</f>
        <v>0</v>
      </c>
    </row>
    <row r="1942" spans="1:12" x14ac:dyDescent="0.2">
      <c r="A1942" s="1">
        <f>IF('Залишки в регіоні'!$B1942=Лист2!$A$1,'Залишки в регіоні'!$L1942,0)</f>
        <v>0</v>
      </c>
      <c r="B1942" s="1">
        <f>IF('Залишки в регіоні'!$B1942=Лист2!$B$1,'Залишки в регіоні'!$L1942,0)</f>
        <v>0</v>
      </c>
      <c r="C1942" s="1">
        <f>IF('Залишки в регіоні'!$B1942=Лист2!$C$1,'Залишки в регіоні'!$L1942,0)</f>
        <v>0</v>
      </c>
      <c r="D1942" s="1">
        <f>IF('Залишки в регіоні'!$B1942=Лист2!$D$1,'Залишки в регіоні'!$L1942,0)</f>
        <v>0</v>
      </c>
      <c r="E1942" s="1">
        <f>IF('Залишки в регіоні'!$B1942=Лист2!$E$1,'Залишки в регіоні'!$L1942,0)</f>
        <v>0</v>
      </c>
      <c r="F1942" s="1">
        <f>IF('Залишки в регіоні'!$B1942=Лист2!$F$1,'Залишки в регіоні'!$L1942,0)</f>
        <v>0</v>
      </c>
      <c r="G1942" s="1">
        <f>IF('Залишки в регіоні'!$B1942=Лист2!$G$1,'Залишки в регіоні'!$L1942,0)</f>
        <v>0</v>
      </c>
      <c r="H1942" s="1">
        <f>IF('Залишки в регіоні'!$B1942=Лист2!$H$1,'Залишки в регіоні'!$L1942,0)</f>
        <v>0</v>
      </c>
      <c r="I1942" s="1">
        <f>IF('Залишки в регіоні'!$B1942=Лист2!$I$1,'Залишки в регіоні'!$L1942,0)</f>
        <v>0</v>
      </c>
      <c r="J1942" s="1">
        <f>IF('Залишки в регіоні'!$B1942=Лист2!$J$1,'Залишки в регіоні'!$L1942,0)</f>
        <v>0</v>
      </c>
      <c r="K1942" s="1">
        <f>IF('[1]Залишки в регіоні'!$B1942=[1]Лист2!$K$1,'[1]Залишки в регіоні'!$L1942,0)</f>
        <v>0</v>
      </c>
      <c r="L1942" s="1">
        <f>IF('[1]Залишки в регіоні'!$B1942=[1]Лист2!$L$1,'[1]Залишки в регіоні'!$L1942,0)</f>
        <v>0</v>
      </c>
    </row>
    <row r="1943" spans="1:12" x14ac:dyDescent="0.2">
      <c r="A1943" s="1">
        <f>IF('Залишки в регіоні'!$B1943=Лист2!$A$1,'Залишки в регіоні'!$L1943,0)</f>
        <v>0</v>
      </c>
      <c r="B1943" s="1">
        <f>IF('Залишки в регіоні'!$B1943=Лист2!$B$1,'Залишки в регіоні'!$L1943,0)</f>
        <v>0</v>
      </c>
      <c r="C1943" s="1">
        <f>IF('Залишки в регіоні'!$B1943=Лист2!$C$1,'Залишки в регіоні'!$L1943,0)</f>
        <v>0</v>
      </c>
      <c r="D1943" s="1">
        <f>IF('Залишки в регіоні'!$B1943=Лист2!$D$1,'Залишки в регіоні'!$L1943,0)</f>
        <v>0</v>
      </c>
      <c r="E1943" s="1">
        <f>IF('Залишки в регіоні'!$B1943=Лист2!$E$1,'Залишки в регіоні'!$L1943,0)</f>
        <v>0</v>
      </c>
      <c r="F1943" s="1">
        <f>IF('Залишки в регіоні'!$B1943=Лист2!$F$1,'Залишки в регіоні'!$L1943,0)</f>
        <v>0</v>
      </c>
      <c r="G1943" s="1">
        <f>IF('Залишки в регіоні'!$B1943=Лист2!$G$1,'Залишки в регіоні'!$L1943,0)</f>
        <v>0</v>
      </c>
      <c r="H1943" s="1">
        <f>IF('Залишки в регіоні'!$B1943=Лист2!$H$1,'Залишки в регіоні'!$L1943,0)</f>
        <v>0</v>
      </c>
      <c r="I1943" s="1">
        <f>IF('Залишки в регіоні'!$B1943=Лист2!$I$1,'Залишки в регіоні'!$L1943,0)</f>
        <v>0</v>
      </c>
      <c r="J1943" s="1">
        <f>IF('Залишки в регіоні'!$B1943=Лист2!$J$1,'Залишки в регіоні'!$L1943,0)</f>
        <v>0</v>
      </c>
      <c r="K1943" s="1">
        <f>IF('[1]Залишки в регіоні'!$B1943=[1]Лист2!$K$1,'[1]Залишки в регіоні'!$L1943,0)</f>
        <v>0</v>
      </c>
      <c r="L1943" s="1">
        <f>IF('[1]Залишки в регіоні'!$B1943=[1]Лист2!$L$1,'[1]Залишки в регіоні'!$L1943,0)</f>
        <v>0</v>
      </c>
    </row>
    <row r="1944" spans="1:12" x14ac:dyDescent="0.2">
      <c r="A1944" s="1">
        <f>IF('Залишки в регіоні'!$B1944=Лист2!$A$1,'Залишки в регіоні'!$L1944,0)</f>
        <v>0</v>
      </c>
      <c r="B1944" s="1">
        <f>IF('Залишки в регіоні'!$B1944=Лист2!$B$1,'Залишки в регіоні'!$L1944,0)</f>
        <v>0</v>
      </c>
      <c r="C1944" s="1">
        <f>IF('Залишки в регіоні'!$B1944=Лист2!$C$1,'Залишки в регіоні'!$L1944,0)</f>
        <v>0</v>
      </c>
      <c r="D1944" s="1">
        <f>IF('Залишки в регіоні'!$B1944=Лист2!$D$1,'Залишки в регіоні'!$L1944,0)</f>
        <v>0</v>
      </c>
      <c r="E1944" s="1">
        <f>IF('Залишки в регіоні'!$B1944=Лист2!$E$1,'Залишки в регіоні'!$L1944,0)</f>
        <v>0</v>
      </c>
      <c r="F1944" s="1">
        <f>IF('Залишки в регіоні'!$B1944=Лист2!$F$1,'Залишки в регіоні'!$L1944,0)</f>
        <v>0</v>
      </c>
      <c r="G1944" s="1">
        <f>IF('Залишки в регіоні'!$B1944=Лист2!$G$1,'Залишки в регіоні'!$L1944,0)</f>
        <v>0</v>
      </c>
      <c r="H1944" s="1">
        <f>IF('Залишки в регіоні'!$B1944=Лист2!$H$1,'Залишки в регіоні'!$L1944,0)</f>
        <v>0</v>
      </c>
      <c r="I1944" s="1">
        <f>IF('Залишки в регіоні'!$B1944=Лист2!$I$1,'Залишки в регіоні'!$L1944,0)</f>
        <v>0</v>
      </c>
      <c r="J1944" s="1">
        <f>IF('Залишки в регіоні'!$B1944=Лист2!$J$1,'Залишки в регіоні'!$L1944,0)</f>
        <v>0</v>
      </c>
      <c r="K1944" s="1">
        <f>IF('[1]Залишки в регіоні'!$B1944=[1]Лист2!$K$1,'[1]Залишки в регіоні'!$L1944,0)</f>
        <v>0</v>
      </c>
      <c r="L1944" s="1">
        <f>IF('[1]Залишки в регіоні'!$B1944=[1]Лист2!$L$1,'[1]Залишки в регіоні'!$L1944,0)</f>
        <v>0</v>
      </c>
    </row>
    <row r="1945" spans="1:12" x14ac:dyDescent="0.2">
      <c r="A1945" s="1">
        <f>IF('Залишки в регіоні'!$B1945=Лист2!$A$1,'Залишки в регіоні'!$L1945,0)</f>
        <v>0</v>
      </c>
      <c r="B1945" s="1">
        <f>IF('Залишки в регіоні'!$B1945=Лист2!$B$1,'Залишки в регіоні'!$L1945,0)</f>
        <v>0</v>
      </c>
      <c r="C1945" s="1">
        <f>IF('Залишки в регіоні'!$B1945=Лист2!$C$1,'Залишки в регіоні'!$L1945,0)</f>
        <v>0</v>
      </c>
      <c r="D1945" s="1">
        <f>IF('Залишки в регіоні'!$B1945=Лист2!$D$1,'Залишки в регіоні'!$L1945,0)</f>
        <v>0</v>
      </c>
      <c r="E1945" s="1">
        <f>IF('Залишки в регіоні'!$B1945=Лист2!$E$1,'Залишки в регіоні'!$L1945,0)</f>
        <v>0</v>
      </c>
      <c r="F1945" s="1">
        <f>IF('Залишки в регіоні'!$B1945=Лист2!$F$1,'Залишки в регіоні'!$L1945,0)</f>
        <v>0</v>
      </c>
      <c r="G1945" s="1">
        <f>IF('Залишки в регіоні'!$B1945=Лист2!$G$1,'Залишки в регіоні'!$L1945,0)</f>
        <v>0</v>
      </c>
      <c r="H1945" s="1">
        <f>IF('Залишки в регіоні'!$B1945=Лист2!$H$1,'Залишки в регіоні'!$L1945,0)</f>
        <v>0</v>
      </c>
      <c r="I1945" s="1">
        <f>IF('Залишки в регіоні'!$B1945=Лист2!$I$1,'Залишки в регіоні'!$L1945,0)</f>
        <v>0</v>
      </c>
      <c r="J1945" s="1">
        <f>IF('Залишки в регіоні'!$B1945=Лист2!$J$1,'Залишки в регіоні'!$L1945,0)</f>
        <v>0</v>
      </c>
      <c r="K1945" s="1">
        <f>IF('[1]Залишки в регіоні'!$B1945=[1]Лист2!$K$1,'[1]Залишки в регіоні'!$L1945,0)</f>
        <v>0</v>
      </c>
      <c r="L1945" s="1">
        <f>IF('[1]Залишки в регіоні'!$B1945=[1]Лист2!$L$1,'[1]Залишки в регіоні'!$L1945,0)</f>
        <v>0</v>
      </c>
    </row>
    <row r="1946" spans="1:12" x14ac:dyDescent="0.2">
      <c r="A1946" s="1">
        <f>IF('Залишки в регіоні'!$B1946=Лист2!$A$1,'Залишки в регіоні'!$L1946,0)</f>
        <v>0</v>
      </c>
      <c r="B1946" s="1">
        <f>IF('Залишки в регіоні'!$B1946=Лист2!$B$1,'Залишки в регіоні'!$L1946,0)</f>
        <v>0</v>
      </c>
      <c r="C1946" s="1">
        <f>IF('Залишки в регіоні'!$B1946=Лист2!$C$1,'Залишки в регіоні'!$L1946,0)</f>
        <v>0</v>
      </c>
      <c r="D1946" s="1">
        <f>IF('Залишки в регіоні'!$B1946=Лист2!$D$1,'Залишки в регіоні'!$L1946,0)</f>
        <v>0</v>
      </c>
      <c r="E1946" s="1">
        <f>IF('Залишки в регіоні'!$B1946=Лист2!$E$1,'Залишки в регіоні'!$L1946,0)</f>
        <v>0</v>
      </c>
      <c r="F1946" s="1">
        <f>IF('Залишки в регіоні'!$B1946=Лист2!$F$1,'Залишки в регіоні'!$L1946,0)</f>
        <v>0</v>
      </c>
      <c r="G1946" s="1">
        <f>IF('Залишки в регіоні'!$B1946=Лист2!$G$1,'Залишки в регіоні'!$L1946,0)</f>
        <v>0</v>
      </c>
      <c r="H1946" s="1">
        <f>IF('Залишки в регіоні'!$B1946=Лист2!$H$1,'Залишки в регіоні'!$L1946,0)</f>
        <v>0</v>
      </c>
      <c r="I1946" s="1">
        <f>IF('Залишки в регіоні'!$B1946=Лист2!$I$1,'Залишки в регіоні'!$L1946,0)</f>
        <v>0</v>
      </c>
      <c r="J1946" s="1">
        <f>IF('Залишки в регіоні'!$B1946=Лист2!$J$1,'Залишки в регіоні'!$L1946,0)</f>
        <v>0</v>
      </c>
      <c r="K1946" s="1">
        <f>IF('[1]Залишки в регіоні'!$B1946=[1]Лист2!$K$1,'[1]Залишки в регіоні'!$L1946,0)</f>
        <v>0</v>
      </c>
      <c r="L1946" s="1">
        <f>IF('[1]Залишки в регіоні'!$B1946=[1]Лист2!$L$1,'[1]Залишки в регіоні'!$L1946,0)</f>
        <v>0</v>
      </c>
    </row>
    <row r="1947" spans="1:12" x14ac:dyDescent="0.2">
      <c r="A1947" s="1">
        <f>IF('Залишки в регіоні'!$B1947=Лист2!$A$1,'Залишки в регіоні'!$L1947,0)</f>
        <v>0</v>
      </c>
      <c r="B1947" s="1">
        <f>IF('Залишки в регіоні'!$B1947=Лист2!$B$1,'Залишки в регіоні'!$L1947,0)</f>
        <v>0</v>
      </c>
      <c r="C1947" s="1">
        <f>IF('Залишки в регіоні'!$B1947=Лист2!$C$1,'Залишки в регіоні'!$L1947,0)</f>
        <v>0</v>
      </c>
      <c r="D1947" s="1">
        <f>IF('Залишки в регіоні'!$B1947=Лист2!$D$1,'Залишки в регіоні'!$L1947,0)</f>
        <v>0</v>
      </c>
      <c r="E1947" s="1">
        <f>IF('Залишки в регіоні'!$B1947=Лист2!$E$1,'Залишки в регіоні'!$L1947,0)</f>
        <v>0</v>
      </c>
      <c r="F1947" s="1">
        <f>IF('Залишки в регіоні'!$B1947=Лист2!$F$1,'Залишки в регіоні'!$L1947,0)</f>
        <v>0</v>
      </c>
      <c r="G1947" s="1">
        <f>IF('Залишки в регіоні'!$B1947=Лист2!$G$1,'Залишки в регіоні'!$L1947,0)</f>
        <v>0</v>
      </c>
      <c r="H1947" s="1">
        <f>IF('Залишки в регіоні'!$B1947=Лист2!$H$1,'Залишки в регіоні'!$L1947,0)</f>
        <v>0</v>
      </c>
      <c r="I1947" s="1">
        <f>IF('Залишки в регіоні'!$B1947=Лист2!$I$1,'Залишки в регіоні'!$L1947,0)</f>
        <v>0</v>
      </c>
      <c r="J1947" s="1">
        <f>IF('Залишки в регіоні'!$B1947=Лист2!$J$1,'Залишки в регіоні'!$L1947,0)</f>
        <v>0</v>
      </c>
      <c r="K1947" s="1">
        <f>IF('[1]Залишки в регіоні'!$B1947=[1]Лист2!$K$1,'[1]Залишки в регіоні'!$L1947,0)</f>
        <v>0</v>
      </c>
      <c r="L1947" s="1">
        <f>IF('[1]Залишки в регіоні'!$B1947=[1]Лист2!$L$1,'[1]Залишки в регіоні'!$L1947,0)</f>
        <v>0</v>
      </c>
    </row>
    <row r="1948" spans="1:12" x14ac:dyDescent="0.2">
      <c r="A1948" s="1">
        <f>IF('Залишки в регіоні'!$B1948=Лист2!$A$1,'Залишки в регіоні'!$L1948,0)</f>
        <v>0</v>
      </c>
      <c r="B1948" s="1">
        <f>IF('Залишки в регіоні'!$B1948=Лист2!$B$1,'Залишки в регіоні'!$L1948,0)</f>
        <v>0</v>
      </c>
      <c r="C1948" s="1">
        <f>IF('Залишки в регіоні'!$B1948=Лист2!$C$1,'Залишки в регіоні'!$L1948,0)</f>
        <v>0</v>
      </c>
      <c r="D1948" s="1">
        <f>IF('Залишки в регіоні'!$B1948=Лист2!$D$1,'Залишки в регіоні'!$L1948,0)</f>
        <v>0</v>
      </c>
      <c r="E1948" s="1">
        <f>IF('Залишки в регіоні'!$B1948=Лист2!$E$1,'Залишки в регіоні'!$L1948,0)</f>
        <v>0</v>
      </c>
      <c r="F1948" s="1">
        <f>IF('Залишки в регіоні'!$B1948=Лист2!$F$1,'Залишки в регіоні'!$L1948,0)</f>
        <v>0</v>
      </c>
      <c r="G1948" s="1">
        <f>IF('Залишки в регіоні'!$B1948=Лист2!$G$1,'Залишки в регіоні'!$L1948,0)</f>
        <v>0</v>
      </c>
      <c r="H1948" s="1">
        <f>IF('Залишки в регіоні'!$B1948=Лист2!$H$1,'Залишки в регіоні'!$L1948,0)</f>
        <v>0</v>
      </c>
      <c r="I1948" s="1">
        <f>IF('Залишки в регіоні'!$B1948=Лист2!$I$1,'Залишки в регіоні'!$L1948,0)</f>
        <v>0</v>
      </c>
      <c r="J1948" s="1">
        <f>IF('Залишки в регіоні'!$B1948=Лист2!$J$1,'Залишки в регіоні'!$L1948,0)</f>
        <v>0</v>
      </c>
      <c r="K1948" s="1">
        <f>IF('[1]Залишки в регіоні'!$B1948=[1]Лист2!$K$1,'[1]Залишки в регіоні'!$L1948,0)</f>
        <v>0</v>
      </c>
      <c r="L1948" s="1">
        <f>IF('[1]Залишки в регіоні'!$B1948=[1]Лист2!$L$1,'[1]Залишки в регіоні'!$L1948,0)</f>
        <v>0</v>
      </c>
    </row>
    <row r="1949" spans="1:12" x14ac:dyDescent="0.2">
      <c r="A1949" s="1">
        <f>IF('Залишки в регіоні'!$B1949=Лист2!$A$1,'Залишки в регіоні'!$L1949,0)</f>
        <v>0</v>
      </c>
      <c r="B1949" s="1">
        <f>IF('Залишки в регіоні'!$B1949=Лист2!$B$1,'Залишки в регіоні'!$L1949,0)</f>
        <v>0</v>
      </c>
      <c r="C1949" s="1">
        <f>IF('Залишки в регіоні'!$B1949=Лист2!$C$1,'Залишки в регіоні'!$L1949,0)</f>
        <v>0</v>
      </c>
      <c r="D1949" s="1">
        <f>IF('Залишки в регіоні'!$B1949=Лист2!$D$1,'Залишки в регіоні'!$L1949,0)</f>
        <v>0</v>
      </c>
      <c r="E1949" s="1">
        <f>IF('Залишки в регіоні'!$B1949=Лист2!$E$1,'Залишки в регіоні'!$L1949,0)</f>
        <v>0</v>
      </c>
      <c r="F1949" s="1">
        <f>IF('Залишки в регіоні'!$B1949=Лист2!$F$1,'Залишки в регіоні'!$L1949,0)</f>
        <v>0</v>
      </c>
      <c r="G1949" s="1">
        <f>IF('Залишки в регіоні'!$B1949=Лист2!$G$1,'Залишки в регіоні'!$L1949,0)</f>
        <v>0</v>
      </c>
      <c r="H1949" s="1">
        <f>IF('Залишки в регіоні'!$B1949=Лист2!$H$1,'Залишки в регіоні'!$L1949,0)</f>
        <v>0</v>
      </c>
      <c r="I1949" s="1">
        <f>IF('Залишки в регіоні'!$B1949=Лист2!$I$1,'Залишки в регіоні'!$L1949,0)</f>
        <v>0</v>
      </c>
      <c r="J1949" s="1">
        <f>IF('Залишки в регіоні'!$B1949=Лист2!$J$1,'Залишки в регіоні'!$L1949,0)</f>
        <v>0</v>
      </c>
      <c r="K1949" s="1">
        <f>IF('[1]Залишки в регіоні'!$B1949=[1]Лист2!$K$1,'[1]Залишки в регіоні'!$L1949,0)</f>
        <v>0</v>
      </c>
      <c r="L1949" s="1">
        <f>IF('[1]Залишки в регіоні'!$B1949=[1]Лист2!$L$1,'[1]Залишки в регіоні'!$L1949,0)</f>
        <v>0</v>
      </c>
    </row>
    <row r="1950" spans="1:12" x14ac:dyDescent="0.2">
      <c r="A1950" s="1">
        <f>IF('Залишки в регіоні'!$B1950=Лист2!$A$1,'Залишки в регіоні'!$L1950,0)</f>
        <v>0</v>
      </c>
      <c r="B1950" s="1">
        <f>IF('Залишки в регіоні'!$B1950=Лист2!$B$1,'Залишки в регіоні'!$L1950,0)</f>
        <v>0</v>
      </c>
      <c r="C1950" s="1">
        <f>IF('Залишки в регіоні'!$B1950=Лист2!$C$1,'Залишки в регіоні'!$L1950,0)</f>
        <v>0</v>
      </c>
      <c r="D1950" s="1">
        <f>IF('Залишки в регіоні'!$B1950=Лист2!$D$1,'Залишки в регіоні'!$L1950,0)</f>
        <v>0</v>
      </c>
      <c r="E1950" s="1">
        <f>IF('Залишки в регіоні'!$B1950=Лист2!$E$1,'Залишки в регіоні'!$L1950,0)</f>
        <v>0</v>
      </c>
      <c r="F1950" s="1">
        <f>IF('Залишки в регіоні'!$B1950=Лист2!$F$1,'Залишки в регіоні'!$L1950,0)</f>
        <v>0</v>
      </c>
      <c r="G1950" s="1">
        <f>IF('Залишки в регіоні'!$B1950=Лист2!$G$1,'Залишки в регіоні'!$L1950,0)</f>
        <v>0</v>
      </c>
      <c r="H1950" s="1">
        <f>IF('Залишки в регіоні'!$B1950=Лист2!$H$1,'Залишки в регіоні'!$L1950,0)</f>
        <v>0</v>
      </c>
      <c r="I1950" s="1">
        <f>IF('Залишки в регіоні'!$B1950=Лист2!$I$1,'Залишки в регіоні'!$L1950,0)</f>
        <v>0</v>
      </c>
      <c r="J1950" s="1">
        <f>IF('Залишки в регіоні'!$B1950=Лист2!$J$1,'Залишки в регіоні'!$L1950,0)</f>
        <v>0</v>
      </c>
      <c r="K1950" s="1">
        <f>IF('[1]Залишки в регіоні'!$B1950=[1]Лист2!$K$1,'[1]Залишки в регіоні'!$L1950,0)</f>
        <v>0</v>
      </c>
      <c r="L1950" s="1">
        <f>IF('[1]Залишки в регіоні'!$B1950=[1]Лист2!$L$1,'[1]Залишки в регіоні'!$L1950,0)</f>
        <v>0</v>
      </c>
    </row>
    <row r="1951" spans="1:12" x14ac:dyDescent="0.2">
      <c r="A1951" s="1">
        <f>IF('Залишки в регіоні'!$B1951=Лист2!$A$1,'Залишки в регіоні'!$L1951,0)</f>
        <v>0</v>
      </c>
      <c r="B1951" s="1">
        <f>IF('Залишки в регіоні'!$B1951=Лист2!$B$1,'Залишки в регіоні'!$L1951,0)</f>
        <v>0</v>
      </c>
      <c r="C1951" s="1">
        <f>IF('Залишки в регіоні'!$B1951=Лист2!$C$1,'Залишки в регіоні'!$L1951,0)</f>
        <v>0</v>
      </c>
      <c r="D1951" s="1">
        <f>IF('Залишки в регіоні'!$B1951=Лист2!$D$1,'Залишки в регіоні'!$L1951,0)</f>
        <v>0</v>
      </c>
      <c r="E1951" s="1">
        <f>IF('Залишки в регіоні'!$B1951=Лист2!$E$1,'Залишки в регіоні'!$L1951,0)</f>
        <v>0</v>
      </c>
      <c r="F1951" s="1">
        <f>IF('Залишки в регіоні'!$B1951=Лист2!$F$1,'Залишки в регіоні'!$L1951,0)</f>
        <v>0</v>
      </c>
      <c r="G1951" s="1">
        <f>IF('Залишки в регіоні'!$B1951=Лист2!$G$1,'Залишки в регіоні'!$L1951,0)</f>
        <v>0</v>
      </c>
      <c r="H1951" s="1">
        <f>IF('Залишки в регіоні'!$B1951=Лист2!$H$1,'Залишки в регіоні'!$L1951,0)</f>
        <v>0</v>
      </c>
      <c r="I1951" s="1">
        <f>IF('Залишки в регіоні'!$B1951=Лист2!$I$1,'Залишки в регіоні'!$L1951,0)</f>
        <v>0</v>
      </c>
      <c r="J1951" s="1">
        <f>IF('Залишки в регіоні'!$B1951=Лист2!$J$1,'Залишки в регіоні'!$L1951,0)</f>
        <v>0</v>
      </c>
      <c r="K1951" s="1">
        <f>IF('[1]Залишки в регіоні'!$B1951=[1]Лист2!$K$1,'[1]Залишки в регіоні'!$L1951,0)</f>
        <v>0</v>
      </c>
      <c r="L1951" s="1">
        <f>IF('[1]Залишки в регіоні'!$B1951=[1]Лист2!$L$1,'[1]Залишки в регіоні'!$L1951,0)</f>
        <v>0</v>
      </c>
    </row>
    <row r="1952" spans="1:12" x14ac:dyDescent="0.2">
      <c r="A1952" s="1">
        <f>IF('Залишки в регіоні'!$B1952=Лист2!$A$1,'Залишки в регіоні'!$L1952,0)</f>
        <v>0</v>
      </c>
      <c r="B1952" s="1">
        <f>IF('Залишки в регіоні'!$B1952=Лист2!$B$1,'Залишки в регіоні'!$L1952,0)</f>
        <v>0</v>
      </c>
      <c r="C1952" s="1">
        <f>IF('Залишки в регіоні'!$B1952=Лист2!$C$1,'Залишки в регіоні'!$L1952,0)</f>
        <v>0</v>
      </c>
      <c r="D1952" s="1">
        <f>IF('Залишки в регіоні'!$B1952=Лист2!$D$1,'Залишки в регіоні'!$L1952,0)</f>
        <v>0</v>
      </c>
      <c r="E1952" s="1">
        <f>IF('Залишки в регіоні'!$B1952=Лист2!$E$1,'Залишки в регіоні'!$L1952,0)</f>
        <v>0</v>
      </c>
      <c r="F1952" s="1">
        <f>IF('Залишки в регіоні'!$B1952=Лист2!$F$1,'Залишки в регіоні'!$L1952,0)</f>
        <v>0</v>
      </c>
      <c r="G1952" s="1">
        <f>IF('Залишки в регіоні'!$B1952=Лист2!$G$1,'Залишки в регіоні'!$L1952,0)</f>
        <v>0</v>
      </c>
      <c r="H1952" s="1">
        <f>IF('Залишки в регіоні'!$B1952=Лист2!$H$1,'Залишки в регіоні'!$L1952,0)</f>
        <v>0</v>
      </c>
      <c r="I1952" s="1">
        <f>IF('Залишки в регіоні'!$B1952=Лист2!$I$1,'Залишки в регіоні'!$L1952,0)</f>
        <v>0</v>
      </c>
      <c r="J1952" s="1">
        <f>IF('Залишки в регіоні'!$B1952=Лист2!$J$1,'Залишки в регіоні'!$L1952,0)</f>
        <v>0</v>
      </c>
      <c r="K1952" s="1">
        <f>IF('[1]Залишки в регіоні'!$B1952=[1]Лист2!$K$1,'[1]Залишки в регіоні'!$L1952,0)</f>
        <v>0</v>
      </c>
      <c r="L1952" s="1">
        <f>IF('[1]Залишки в регіоні'!$B1952=[1]Лист2!$L$1,'[1]Залишки в регіоні'!$L1952,0)</f>
        <v>0</v>
      </c>
    </row>
    <row r="1953" spans="1:12" x14ac:dyDescent="0.2">
      <c r="A1953" s="1">
        <f>IF('Залишки в регіоні'!$B1953=Лист2!$A$1,'Залишки в регіоні'!$L1953,0)</f>
        <v>0</v>
      </c>
      <c r="B1953" s="1">
        <f>IF('Залишки в регіоні'!$B1953=Лист2!$B$1,'Залишки в регіоні'!$L1953,0)</f>
        <v>0</v>
      </c>
      <c r="C1953" s="1">
        <f>IF('Залишки в регіоні'!$B1953=Лист2!$C$1,'Залишки в регіоні'!$L1953,0)</f>
        <v>0</v>
      </c>
      <c r="D1953" s="1">
        <f>IF('Залишки в регіоні'!$B1953=Лист2!$D$1,'Залишки в регіоні'!$L1953,0)</f>
        <v>0</v>
      </c>
      <c r="E1953" s="1">
        <f>IF('Залишки в регіоні'!$B1953=Лист2!$E$1,'Залишки в регіоні'!$L1953,0)</f>
        <v>0</v>
      </c>
      <c r="F1953" s="1">
        <f>IF('Залишки в регіоні'!$B1953=Лист2!$F$1,'Залишки в регіоні'!$L1953,0)</f>
        <v>0</v>
      </c>
      <c r="G1953" s="1">
        <f>IF('Залишки в регіоні'!$B1953=Лист2!$G$1,'Залишки в регіоні'!$L1953,0)</f>
        <v>0</v>
      </c>
      <c r="H1953" s="1">
        <f>IF('Залишки в регіоні'!$B1953=Лист2!$H$1,'Залишки в регіоні'!$L1953,0)</f>
        <v>0</v>
      </c>
      <c r="I1953" s="1">
        <f>IF('Залишки в регіоні'!$B1953=Лист2!$I$1,'Залишки в регіоні'!$L1953,0)</f>
        <v>0</v>
      </c>
      <c r="J1953" s="1">
        <f>IF('Залишки в регіоні'!$B1953=Лист2!$J$1,'Залишки в регіоні'!$L1953,0)</f>
        <v>0</v>
      </c>
      <c r="K1953" s="1">
        <f>IF('[1]Залишки в регіоні'!$B1953=[1]Лист2!$K$1,'[1]Залишки в регіоні'!$L1953,0)</f>
        <v>0</v>
      </c>
      <c r="L1953" s="1">
        <f>IF('[1]Залишки в регіоні'!$B1953=[1]Лист2!$L$1,'[1]Залишки в регіоні'!$L1953,0)</f>
        <v>0</v>
      </c>
    </row>
    <row r="1954" spans="1:12" x14ac:dyDescent="0.2">
      <c r="A1954" s="1">
        <f>IF('Залишки в регіоні'!$B1954=Лист2!$A$1,'Залишки в регіоні'!$L1954,0)</f>
        <v>0</v>
      </c>
      <c r="B1954" s="1">
        <f>IF('Залишки в регіоні'!$B1954=Лист2!$B$1,'Залишки в регіоні'!$L1954,0)</f>
        <v>0</v>
      </c>
      <c r="C1954" s="1">
        <f>IF('Залишки в регіоні'!$B1954=Лист2!$C$1,'Залишки в регіоні'!$L1954,0)</f>
        <v>0</v>
      </c>
      <c r="D1954" s="1">
        <f>IF('Залишки в регіоні'!$B1954=Лист2!$D$1,'Залишки в регіоні'!$L1954,0)</f>
        <v>0</v>
      </c>
      <c r="E1954" s="1">
        <f>IF('Залишки в регіоні'!$B1954=Лист2!$E$1,'Залишки в регіоні'!$L1954,0)</f>
        <v>0</v>
      </c>
      <c r="F1954" s="1">
        <f>IF('Залишки в регіоні'!$B1954=Лист2!$F$1,'Залишки в регіоні'!$L1954,0)</f>
        <v>0</v>
      </c>
      <c r="G1954" s="1">
        <f>IF('Залишки в регіоні'!$B1954=Лист2!$G$1,'Залишки в регіоні'!$L1954,0)</f>
        <v>0</v>
      </c>
      <c r="H1954" s="1">
        <f>IF('Залишки в регіоні'!$B1954=Лист2!$H$1,'Залишки в регіоні'!$L1954,0)</f>
        <v>0</v>
      </c>
      <c r="I1954" s="1">
        <f>IF('Залишки в регіоні'!$B1954=Лист2!$I$1,'Залишки в регіоні'!$L1954,0)</f>
        <v>0</v>
      </c>
      <c r="J1954" s="1">
        <f>IF('Залишки в регіоні'!$B1954=Лист2!$J$1,'Залишки в регіоні'!$L1954,0)</f>
        <v>0</v>
      </c>
      <c r="K1954" s="1">
        <f>IF('[1]Залишки в регіоні'!$B1954=[1]Лист2!$K$1,'[1]Залишки в регіоні'!$L1954,0)</f>
        <v>0</v>
      </c>
      <c r="L1954" s="1">
        <f>IF('[1]Залишки в регіоні'!$B1954=[1]Лист2!$L$1,'[1]Залишки в регіоні'!$L1954,0)</f>
        <v>0</v>
      </c>
    </row>
    <row r="1955" spans="1:12" x14ac:dyDescent="0.2">
      <c r="A1955" s="1">
        <f>IF('Залишки в регіоні'!$B1955=Лист2!$A$1,'Залишки в регіоні'!$L1955,0)</f>
        <v>0</v>
      </c>
      <c r="B1955" s="1">
        <f>IF('Залишки в регіоні'!$B1955=Лист2!$B$1,'Залишки в регіоні'!$L1955,0)</f>
        <v>0</v>
      </c>
      <c r="C1955" s="1">
        <f>IF('Залишки в регіоні'!$B1955=Лист2!$C$1,'Залишки в регіоні'!$L1955,0)</f>
        <v>0</v>
      </c>
      <c r="D1955" s="1">
        <f>IF('Залишки в регіоні'!$B1955=Лист2!$D$1,'Залишки в регіоні'!$L1955,0)</f>
        <v>0</v>
      </c>
      <c r="E1955" s="1">
        <f>IF('Залишки в регіоні'!$B1955=Лист2!$E$1,'Залишки в регіоні'!$L1955,0)</f>
        <v>0</v>
      </c>
      <c r="F1955" s="1">
        <f>IF('Залишки в регіоні'!$B1955=Лист2!$F$1,'Залишки в регіоні'!$L1955,0)</f>
        <v>0</v>
      </c>
      <c r="G1955" s="1">
        <f>IF('Залишки в регіоні'!$B1955=Лист2!$G$1,'Залишки в регіоні'!$L1955,0)</f>
        <v>0</v>
      </c>
      <c r="H1955" s="1">
        <f>IF('Залишки в регіоні'!$B1955=Лист2!$H$1,'Залишки в регіоні'!$L1955,0)</f>
        <v>0</v>
      </c>
      <c r="I1955" s="1">
        <f>IF('Залишки в регіоні'!$B1955=Лист2!$I$1,'Залишки в регіоні'!$L1955,0)</f>
        <v>0</v>
      </c>
      <c r="J1955" s="1">
        <f>IF('Залишки в регіоні'!$B1955=Лист2!$J$1,'Залишки в регіоні'!$L1955,0)</f>
        <v>0</v>
      </c>
      <c r="K1955" s="1">
        <f>IF('[1]Залишки в регіоні'!$B1955=[1]Лист2!$K$1,'[1]Залишки в регіоні'!$L1955,0)</f>
        <v>0</v>
      </c>
      <c r="L1955" s="1">
        <f>IF('[1]Залишки в регіоні'!$B1955=[1]Лист2!$L$1,'[1]Залишки в регіоні'!$L1955,0)</f>
        <v>0</v>
      </c>
    </row>
    <row r="1956" spans="1:12" x14ac:dyDescent="0.2">
      <c r="A1956" s="1">
        <f>IF('Залишки в регіоні'!$B1956=Лист2!$A$1,'Залишки в регіоні'!$L1956,0)</f>
        <v>0</v>
      </c>
      <c r="B1956" s="1">
        <f>IF('Залишки в регіоні'!$B1956=Лист2!$B$1,'Залишки в регіоні'!$L1956,0)</f>
        <v>0</v>
      </c>
      <c r="C1956" s="1">
        <f>IF('Залишки в регіоні'!$B1956=Лист2!$C$1,'Залишки в регіоні'!$L1956,0)</f>
        <v>0</v>
      </c>
      <c r="D1956" s="1">
        <f>IF('Залишки в регіоні'!$B1956=Лист2!$D$1,'Залишки в регіоні'!$L1956,0)</f>
        <v>0</v>
      </c>
      <c r="E1956" s="1">
        <f>IF('Залишки в регіоні'!$B1956=Лист2!$E$1,'Залишки в регіоні'!$L1956,0)</f>
        <v>0</v>
      </c>
      <c r="F1956" s="1">
        <f>IF('Залишки в регіоні'!$B1956=Лист2!$F$1,'Залишки в регіоні'!$L1956,0)</f>
        <v>0</v>
      </c>
      <c r="G1956" s="1">
        <f>IF('Залишки в регіоні'!$B1956=Лист2!$G$1,'Залишки в регіоні'!$L1956,0)</f>
        <v>0</v>
      </c>
      <c r="H1956" s="1">
        <f>IF('Залишки в регіоні'!$B1956=Лист2!$H$1,'Залишки в регіоні'!$L1956,0)</f>
        <v>0</v>
      </c>
      <c r="I1956" s="1">
        <f>IF('Залишки в регіоні'!$B1956=Лист2!$I$1,'Залишки в регіоні'!$L1956,0)</f>
        <v>0</v>
      </c>
      <c r="J1956" s="1">
        <f>IF('Залишки в регіоні'!$B1956=Лист2!$J$1,'Залишки в регіоні'!$L1956,0)</f>
        <v>0</v>
      </c>
      <c r="K1956" s="1">
        <f>IF('[1]Залишки в регіоні'!$B1956=[1]Лист2!$K$1,'[1]Залишки в регіоні'!$L1956,0)</f>
        <v>0</v>
      </c>
      <c r="L1956" s="1">
        <f>IF('[1]Залишки в регіоні'!$B1956=[1]Лист2!$L$1,'[1]Залишки в регіоні'!$L1956,0)</f>
        <v>0</v>
      </c>
    </row>
    <row r="1957" spans="1:12" x14ac:dyDescent="0.2">
      <c r="A1957" s="1">
        <f>IF('Залишки в регіоні'!$B1957=Лист2!$A$1,'Залишки в регіоні'!$L1957,0)</f>
        <v>0</v>
      </c>
      <c r="B1957" s="1">
        <f>IF('Залишки в регіоні'!$B1957=Лист2!$B$1,'Залишки в регіоні'!$L1957,0)</f>
        <v>0</v>
      </c>
      <c r="C1957" s="1">
        <f>IF('Залишки в регіоні'!$B1957=Лист2!$C$1,'Залишки в регіоні'!$L1957,0)</f>
        <v>0</v>
      </c>
      <c r="D1957" s="1">
        <f>IF('Залишки в регіоні'!$B1957=Лист2!$D$1,'Залишки в регіоні'!$L1957,0)</f>
        <v>0</v>
      </c>
      <c r="E1957" s="1">
        <f>IF('Залишки в регіоні'!$B1957=Лист2!$E$1,'Залишки в регіоні'!$L1957,0)</f>
        <v>0</v>
      </c>
      <c r="F1957" s="1">
        <f>IF('Залишки в регіоні'!$B1957=Лист2!$F$1,'Залишки в регіоні'!$L1957,0)</f>
        <v>0</v>
      </c>
      <c r="G1957" s="1">
        <f>IF('Залишки в регіоні'!$B1957=Лист2!$G$1,'Залишки в регіоні'!$L1957,0)</f>
        <v>0</v>
      </c>
      <c r="H1957" s="1">
        <f>IF('Залишки в регіоні'!$B1957=Лист2!$H$1,'Залишки в регіоні'!$L1957,0)</f>
        <v>0</v>
      </c>
      <c r="I1957" s="1">
        <f>IF('Залишки в регіоні'!$B1957=Лист2!$I$1,'Залишки в регіоні'!$L1957,0)</f>
        <v>0</v>
      </c>
      <c r="J1957" s="1">
        <f>IF('Залишки в регіоні'!$B1957=Лист2!$J$1,'Залишки в регіоні'!$L1957,0)</f>
        <v>0</v>
      </c>
      <c r="K1957" s="1">
        <f>IF('[1]Залишки в регіоні'!$B1957=[1]Лист2!$K$1,'[1]Залишки в регіоні'!$L1957,0)</f>
        <v>0</v>
      </c>
      <c r="L1957" s="1">
        <f>IF('[1]Залишки в регіоні'!$B1957=[1]Лист2!$L$1,'[1]Залишки в регіоні'!$L1957,0)</f>
        <v>0</v>
      </c>
    </row>
    <row r="1958" spans="1:12" x14ac:dyDescent="0.2">
      <c r="A1958" s="1">
        <f>IF('Залишки в регіоні'!$B1958=Лист2!$A$1,'Залишки в регіоні'!$L1958,0)</f>
        <v>0</v>
      </c>
      <c r="B1958" s="1">
        <f>IF('Залишки в регіоні'!$B1958=Лист2!$B$1,'Залишки в регіоні'!$L1958,0)</f>
        <v>0</v>
      </c>
      <c r="C1958" s="1">
        <f>IF('Залишки в регіоні'!$B1958=Лист2!$C$1,'Залишки в регіоні'!$L1958,0)</f>
        <v>0</v>
      </c>
      <c r="D1958" s="1">
        <f>IF('Залишки в регіоні'!$B1958=Лист2!$D$1,'Залишки в регіоні'!$L1958,0)</f>
        <v>0</v>
      </c>
      <c r="E1958" s="1">
        <f>IF('Залишки в регіоні'!$B1958=Лист2!$E$1,'Залишки в регіоні'!$L1958,0)</f>
        <v>0</v>
      </c>
      <c r="F1958" s="1">
        <f>IF('Залишки в регіоні'!$B1958=Лист2!$F$1,'Залишки в регіоні'!$L1958,0)</f>
        <v>0</v>
      </c>
      <c r="G1958" s="1">
        <f>IF('Залишки в регіоні'!$B1958=Лист2!$G$1,'Залишки в регіоні'!$L1958,0)</f>
        <v>0</v>
      </c>
      <c r="H1958" s="1">
        <f>IF('Залишки в регіоні'!$B1958=Лист2!$H$1,'Залишки в регіоні'!$L1958,0)</f>
        <v>0</v>
      </c>
      <c r="I1958" s="1">
        <f>IF('Залишки в регіоні'!$B1958=Лист2!$I$1,'Залишки в регіоні'!$L1958,0)</f>
        <v>0</v>
      </c>
      <c r="J1958" s="1">
        <f>IF('Залишки в регіоні'!$B1958=Лист2!$J$1,'Залишки в регіоні'!$L1958,0)</f>
        <v>0</v>
      </c>
      <c r="K1958" s="1">
        <f>IF('[1]Залишки в регіоні'!$B1958=[1]Лист2!$K$1,'[1]Залишки в регіоні'!$L1958,0)</f>
        <v>0</v>
      </c>
      <c r="L1958" s="1">
        <f>IF('[1]Залишки в регіоні'!$B1958=[1]Лист2!$L$1,'[1]Залишки в регіоні'!$L1958,0)</f>
        <v>0</v>
      </c>
    </row>
    <row r="1959" spans="1:12" x14ac:dyDescent="0.2">
      <c r="A1959" s="1">
        <f>IF('Залишки в регіоні'!$B1959=Лист2!$A$1,'Залишки в регіоні'!$L1959,0)</f>
        <v>0</v>
      </c>
      <c r="B1959" s="1">
        <f>IF('Залишки в регіоні'!$B1959=Лист2!$B$1,'Залишки в регіоні'!$L1959,0)</f>
        <v>0</v>
      </c>
      <c r="C1959" s="1">
        <f>IF('Залишки в регіоні'!$B1959=Лист2!$C$1,'Залишки в регіоні'!$L1959,0)</f>
        <v>0</v>
      </c>
      <c r="D1959" s="1">
        <f>IF('Залишки в регіоні'!$B1959=Лист2!$D$1,'Залишки в регіоні'!$L1959,0)</f>
        <v>0</v>
      </c>
      <c r="E1959" s="1">
        <f>IF('Залишки в регіоні'!$B1959=Лист2!$E$1,'Залишки в регіоні'!$L1959,0)</f>
        <v>0</v>
      </c>
      <c r="F1959" s="1">
        <f>IF('Залишки в регіоні'!$B1959=Лист2!$F$1,'Залишки в регіоні'!$L1959,0)</f>
        <v>0</v>
      </c>
      <c r="G1959" s="1">
        <f>IF('Залишки в регіоні'!$B1959=Лист2!$G$1,'Залишки в регіоні'!$L1959,0)</f>
        <v>0</v>
      </c>
      <c r="H1959" s="1">
        <f>IF('Залишки в регіоні'!$B1959=Лист2!$H$1,'Залишки в регіоні'!$L1959,0)</f>
        <v>0</v>
      </c>
      <c r="I1959" s="1">
        <f>IF('Залишки в регіоні'!$B1959=Лист2!$I$1,'Залишки в регіоні'!$L1959,0)</f>
        <v>0</v>
      </c>
      <c r="J1959" s="1">
        <f>IF('Залишки в регіоні'!$B1959=Лист2!$J$1,'Залишки в регіоні'!$L1959,0)</f>
        <v>0</v>
      </c>
      <c r="K1959" s="1">
        <f>IF('[1]Залишки в регіоні'!$B1959=[1]Лист2!$K$1,'[1]Залишки в регіоні'!$L1959,0)</f>
        <v>0</v>
      </c>
      <c r="L1959" s="1">
        <f>IF('[1]Залишки в регіоні'!$B1959=[1]Лист2!$L$1,'[1]Залишки в регіоні'!$L1959,0)</f>
        <v>0</v>
      </c>
    </row>
    <row r="1960" spans="1:12" x14ac:dyDescent="0.2">
      <c r="A1960" s="1">
        <f>IF('Залишки в регіоні'!$B1960=Лист2!$A$1,'Залишки в регіоні'!$L1960,0)</f>
        <v>0</v>
      </c>
      <c r="B1960" s="1">
        <f>IF('Залишки в регіоні'!$B1960=Лист2!$B$1,'Залишки в регіоні'!$L1960,0)</f>
        <v>0</v>
      </c>
      <c r="C1960" s="1">
        <f>IF('Залишки в регіоні'!$B1960=Лист2!$C$1,'Залишки в регіоні'!$L1960,0)</f>
        <v>0</v>
      </c>
      <c r="D1960" s="1">
        <f>IF('Залишки в регіоні'!$B1960=Лист2!$D$1,'Залишки в регіоні'!$L1960,0)</f>
        <v>0</v>
      </c>
      <c r="E1960" s="1">
        <f>IF('Залишки в регіоні'!$B1960=Лист2!$E$1,'Залишки в регіоні'!$L1960,0)</f>
        <v>0</v>
      </c>
      <c r="F1960" s="1">
        <f>IF('Залишки в регіоні'!$B1960=Лист2!$F$1,'Залишки в регіоні'!$L1960,0)</f>
        <v>0</v>
      </c>
      <c r="G1960" s="1">
        <f>IF('Залишки в регіоні'!$B1960=Лист2!$G$1,'Залишки в регіоні'!$L1960,0)</f>
        <v>0</v>
      </c>
      <c r="H1960" s="1">
        <f>IF('Залишки в регіоні'!$B1960=Лист2!$H$1,'Залишки в регіоні'!$L1960,0)</f>
        <v>0</v>
      </c>
      <c r="I1960" s="1">
        <f>IF('Залишки в регіоні'!$B1960=Лист2!$I$1,'Залишки в регіоні'!$L1960,0)</f>
        <v>0</v>
      </c>
      <c r="J1960" s="1">
        <f>IF('Залишки в регіоні'!$B1960=Лист2!$J$1,'Залишки в регіоні'!$L1960,0)</f>
        <v>0</v>
      </c>
      <c r="K1960" s="1">
        <f>IF('[1]Залишки в регіоні'!$B1960=[1]Лист2!$K$1,'[1]Залишки в регіоні'!$L1960,0)</f>
        <v>0</v>
      </c>
      <c r="L1960" s="1">
        <f>IF('[1]Залишки в регіоні'!$B1960=[1]Лист2!$L$1,'[1]Залишки в регіоні'!$L1960,0)</f>
        <v>0</v>
      </c>
    </row>
    <row r="1961" spans="1:12" x14ac:dyDescent="0.2">
      <c r="A1961" s="1">
        <f>IF('Залишки в регіоні'!$B1961=Лист2!$A$1,'Залишки в регіоні'!$L1961,0)</f>
        <v>0</v>
      </c>
      <c r="B1961" s="1">
        <f>IF('Залишки в регіоні'!$B1961=Лист2!$B$1,'Залишки в регіоні'!$L1961,0)</f>
        <v>0</v>
      </c>
      <c r="C1961" s="1">
        <f>IF('Залишки в регіоні'!$B1961=Лист2!$C$1,'Залишки в регіоні'!$L1961,0)</f>
        <v>0</v>
      </c>
      <c r="D1961" s="1">
        <f>IF('Залишки в регіоні'!$B1961=Лист2!$D$1,'Залишки в регіоні'!$L1961,0)</f>
        <v>0</v>
      </c>
      <c r="E1961" s="1">
        <f>IF('Залишки в регіоні'!$B1961=Лист2!$E$1,'Залишки в регіоні'!$L1961,0)</f>
        <v>0</v>
      </c>
      <c r="F1961" s="1">
        <f>IF('Залишки в регіоні'!$B1961=Лист2!$F$1,'Залишки в регіоні'!$L1961,0)</f>
        <v>0</v>
      </c>
      <c r="G1961" s="1">
        <f>IF('Залишки в регіоні'!$B1961=Лист2!$G$1,'Залишки в регіоні'!$L1961,0)</f>
        <v>0</v>
      </c>
      <c r="H1961" s="1">
        <f>IF('Залишки в регіоні'!$B1961=Лист2!$H$1,'Залишки в регіоні'!$L1961,0)</f>
        <v>0</v>
      </c>
      <c r="I1961" s="1">
        <f>IF('Залишки в регіоні'!$B1961=Лист2!$I$1,'Залишки в регіоні'!$L1961,0)</f>
        <v>0</v>
      </c>
      <c r="J1961" s="1">
        <f>IF('Залишки в регіоні'!$B1961=Лист2!$J$1,'Залишки в регіоні'!$L1961,0)</f>
        <v>0</v>
      </c>
      <c r="K1961" s="1">
        <f>IF('[1]Залишки в регіоні'!$B1961=[1]Лист2!$K$1,'[1]Залишки в регіоні'!$L1961,0)</f>
        <v>0</v>
      </c>
      <c r="L1961" s="1">
        <f>IF('[1]Залишки в регіоні'!$B1961=[1]Лист2!$L$1,'[1]Залишки в регіоні'!$L1961,0)</f>
        <v>0</v>
      </c>
    </row>
    <row r="1962" spans="1:12" x14ac:dyDescent="0.2">
      <c r="A1962" s="1">
        <f>IF('Залишки в регіоні'!$B1962=Лист2!$A$1,'Залишки в регіоні'!$L1962,0)</f>
        <v>0</v>
      </c>
      <c r="B1962" s="1">
        <f>IF('Залишки в регіоні'!$B1962=Лист2!$B$1,'Залишки в регіоні'!$L1962,0)</f>
        <v>0</v>
      </c>
      <c r="C1962" s="1">
        <f>IF('Залишки в регіоні'!$B1962=Лист2!$C$1,'Залишки в регіоні'!$L1962,0)</f>
        <v>0</v>
      </c>
      <c r="D1962" s="1">
        <f>IF('Залишки в регіоні'!$B1962=Лист2!$D$1,'Залишки в регіоні'!$L1962,0)</f>
        <v>0</v>
      </c>
      <c r="E1962" s="1">
        <f>IF('Залишки в регіоні'!$B1962=Лист2!$E$1,'Залишки в регіоні'!$L1962,0)</f>
        <v>0</v>
      </c>
      <c r="F1962" s="1">
        <f>IF('Залишки в регіоні'!$B1962=Лист2!$F$1,'Залишки в регіоні'!$L1962,0)</f>
        <v>0</v>
      </c>
      <c r="G1962" s="1">
        <f>IF('Залишки в регіоні'!$B1962=Лист2!$G$1,'Залишки в регіоні'!$L1962,0)</f>
        <v>0</v>
      </c>
      <c r="H1962" s="1">
        <f>IF('Залишки в регіоні'!$B1962=Лист2!$H$1,'Залишки в регіоні'!$L1962,0)</f>
        <v>0</v>
      </c>
      <c r="I1962" s="1">
        <f>IF('Залишки в регіоні'!$B1962=Лист2!$I$1,'Залишки в регіоні'!$L1962,0)</f>
        <v>0</v>
      </c>
      <c r="J1962" s="1">
        <f>IF('Залишки в регіоні'!$B1962=Лист2!$J$1,'Залишки в регіоні'!$L1962,0)</f>
        <v>0</v>
      </c>
      <c r="K1962" s="1">
        <f>IF('[1]Залишки в регіоні'!$B1962=[1]Лист2!$K$1,'[1]Залишки в регіоні'!$L1962,0)</f>
        <v>0</v>
      </c>
      <c r="L1962" s="1">
        <f>IF('[1]Залишки в регіоні'!$B1962=[1]Лист2!$L$1,'[1]Залишки в регіоні'!$L1962,0)</f>
        <v>0</v>
      </c>
    </row>
    <row r="1963" spans="1:12" x14ac:dyDescent="0.2">
      <c r="A1963" s="1">
        <f>IF('Залишки в регіоні'!$B1963=Лист2!$A$1,'Залишки в регіоні'!$L1963,0)</f>
        <v>0</v>
      </c>
      <c r="B1963" s="1">
        <f>IF('Залишки в регіоні'!$B1963=Лист2!$B$1,'Залишки в регіоні'!$L1963,0)</f>
        <v>0</v>
      </c>
      <c r="C1963" s="1">
        <f>IF('Залишки в регіоні'!$B1963=Лист2!$C$1,'Залишки в регіоні'!$L1963,0)</f>
        <v>0</v>
      </c>
      <c r="D1963" s="1">
        <f>IF('Залишки в регіоні'!$B1963=Лист2!$D$1,'Залишки в регіоні'!$L1963,0)</f>
        <v>0</v>
      </c>
      <c r="E1963" s="1">
        <f>IF('Залишки в регіоні'!$B1963=Лист2!$E$1,'Залишки в регіоні'!$L1963,0)</f>
        <v>0</v>
      </c>
      <c r="F1963" s="1">
        <f>IF('Залишки в регіоні'!$B1963=Лист2!$F$1,'Залишки в регіоні'!$L1963,0)</f>
        <v>0</v>
      </c>
      <c r="G1963" s="1">
        <f>IF('Залишки в регіоні'!$B1963=Лист2!$G$1,'Залишки в регіоні'!$L1963,0)</f>
        <v>0</v>
      </c>
      <c r="H1963" s="1">
        <f>IF('Залишки в регіоні'!$B1963=Лист2!$H$1,'Залишки в регіоні'!$L1963,0)</f>
        <v>0</v>
      </c>
      <c r="I1963" s="1">
        <f>IF('Залишки в регіоні'!$B1963=Лист2!$I$1,'Залишки в регіоні'!$L1963,0)</f>
        <v>0</v>
      </c>
      <c r="J1963" s="1">
        <f>IF('Залишки в регіоні'!$B1963=Лист2!$J$1,'Залишки в регіоні'!$L1963,0)</f>
        <v>0</v>
      </c>
      <c r="K1963" s="1">
        <f>IF('[1]Залишки в регіоні'!$B1963=[1]Лист2!$K$1,'[1]Залишки в регіоні'!$L1963,0)</f>
        <v>0</v>
      </c>
      <c r="L1963" s="1">
        <f>IF('[1]Залишки в регіоні'!$B1963=[1]Лист2!$L$1,'[1]Залишки в регіоні'!$L1963,0)</f>
        <v>0</v>
      </c>
    </row>
    <row r="1964" spans="1:12" x14ac:dyDescent="0.2">
      <c r="A1964" s="1">
        <f>IF('Залишки в регіоні'!$B1964=Лист2!$A$1,'Залишки в регіоні'!$L1964,0)</f>
        <v>0</v>
      </c>
      <c r="B1964" s="1">
        <f>IF('Залишки в регіоні'!$B1964=Лист2!$B$1,'Залишки в регіоні'!$L1964,0)</f>
        <v>0</v>
      </c>
      <c r="C1964" s="1">
        <f>IF('Залишки в регіоні'!$B1964=Лист2!$C$1,'Залишки в регіоні'!$L1964,0)</f>
        <v>0</v>
      </c>
      <c r="D1964" s="1">
        <f>IF('Залишки в регіоні'!$B1964=Лист2!$D$1,'Залишки в регіоні'!$L1964,0)</f>
        <v>0</v>
      </c>
      <c r="E1964" s="1">
        <f>IF('Залишки в регіоні'!$B1964=Лист2!$E$1,'Залишки в регіоні'!$L1964,0)</f>
        <v>0</v>
      </c>
      <c r="F1964" s="1">
        <f>IF('Залишки в регіоні'!$B1964=Лист2!$F$1,'Залишки в регіоні'!$L1964,0)</f>
        <v>0</v>
      </c>
      <c r="G1964" s="1">
        <f>IF('Залишки в регіоні'!$B1964=Лист2!$G$1,'Залишки в регіоні'!$L1964,0)</f>
        <v>0</v>
      </c>
      <c r="H1964" s="1">
        <f>IF('Залишки в регіоні'!$B1964=Лист2!$H$1,'Залишки в регіоні'!$L1964,0)</f>
        <v>0</v>
      </c>
      <c r="I1964" s="1">
        <f>IF('Залишки в регіоні'!$B1964=Лист2!$I$1,'Залишки в регіоні'!$L1964,0)</f>
        <v>0</v>
      </c>
      <c r="J1964" s="1">
        <f>IF('Залишки в регіоні'!$B1964=Лист2!$J$1,'Залишки в регіоні'!$L1964,0)</f>
        <v>0</v>
      </c>
      <c r="K1964" s="1">
        <f>IF('[1]Залишки в регіоні'!$B1964=[1]Лист2!$K$1,'[1]Залишки в регіоні'!$L1964,0)</f>
        <v>0</v>
      </c>
      <c r="L1964" s="1">
        <f>IF('[1]Залишки в регіоні'!$B1964=[1]Лист2!$L$1,'[1]Залишки в регіоні'!$L1964,0)</f>
        <v>0</v>
      </c>
    </row>
    <row r="1965" spans="1:12" x14ac:dyDescent="0.2">
      <c r="A1965" s="1">
        <f>IF('Залишки в регіоні'!$B1965=Лист2!$A$1,'Залишки в регіоні'!$L1965,0)</f>
        <v>0</v>
      </c>
      <c r="B1965" s="1">
        <f>IF('Залишки в регіоні'!$B1965=Лист2!$B$1,'Залишки в регіоні'!$L1965,0)</f>
        <v>0</v>
      </c>
      <c r="C1965" s="1">
        <f>IF('Залишки в регіоні'!$B1965=Лист2!$C$1,'Залишки в регіоні'!$L1965,0)</f>
        <v>0</v>
      </c>
      <c r="D1965" s="1">
        <f>IF('Залишки в регіоні'!$B1965=Лист2!$D$1,'Залишки в регіоні'!$L1965,0)</f>
        <v>0</v>
      </c>
      <c r="E1965" s="1">
        <f>IF('Залишки в регіоні'!$B1965=Лист2!$E$1,'Залишки в регіоні'!$L1965,0)</f>
        <v>0</v>
      </c>
      <c r="F1965" s="1">
        <f>IF('Залишки в регіоні'!$B1965=Лист2!$F$1,'Залишки в регіоні'!$L1965,0)</f>
        <v>0</v>
      </c>
      <c r="G1965" s="1">
        <f>IF('Залишки в регіоні'!$B1965=Лист2!$G$1,'Залишки в регіоні'!$L1965,0)</f>
        <v>0</v>
      </c>
      <c r="H1965" s="1">
        <f>IF('Залишки в регіоні'!$B1965=Лист2!$H$1,'Залишки в регіоні'!$L1965,0)</f>
        <v>0</v>
      </c>
      <c r="I1965" s="1">
        <f>IF('Залишки в регіоні'!$B1965=Лист2!$I$1,'Залишки в регіоні'!$L1965,0)</f>
        <v>0</v>
      </c>
      <c r="J1965" s="1">
        <f>IF('Залишки в регіоні'!$B1965=Лист2!$J$1,'Залишки в регіоні'!$L1965,0)</f>
        <v>0</v>
      </c>
      <c r="K1965" s="1">
        <f>IF('[1]Залишки в регіоні'!$B1965=[1]Лист2!$K$1,'[1]Залишки в регіоні'!$L1965,0)</f>
        <v>0</v>
      </c>
      <c r="L1965" s="1">
        <f>IF('[1]Залишки в регіоні'!$B1965=[1]Лист2!$L$1,'[1]Залишки в регіоні'!$L1965,0)</f>
        <v>0</v>
      </c>
    </row>
    <row r="1966" spans="1:12" x14ac:dyDescent="0.2">
      <c r="A1966" s="1">
        <f>IF('Залишки в регіоні'!$B1966=Лист2!$A$1,'Залишки в регіоні'!$L1966,0)</f>
        <v>0</v>
      </c>
      <c r="B1966" s="1">
        <f>IF('Залишки в регіоні'!$B1966=Лист2!$B$1,'Залишки в регіоні'!$L1966,0)</f>
        <v>0</v>
      </c>
      <c r="C1966" s="1">
        <f>IF('Залишки в регіоні'!$B1966=Лист2!$C$1,'Залишки в регіоні'!$L1966,0)</f>
        <v>0</v>
      </c>
      <c r="D1966" s="1">
        <f>IF('Залишки в регіоні'!$B1966=Лист2!$D$1,'Залишки в регіоні'!$L1966,0)</f>
        <v>0</v>
      </c>
      <c r="E1966" s="1">
        <f>IF('Залишки в регіоні'!$B1966=Лист2!$E$1,'Залишки в регіоні'!$L1966,0)</f>
        <v>0</v>
      </c>
      <c r="F1966" s="1">
        <f>IF('Залишки в регіоні'!$B1966=Лист2!$F$1,'Залишки в регіоні'!$L1966,0)</f>
        <v>0</v>
      </c>
      <c r="G1966" s="1">
        <f>IF('Залишки в регіоні'!$B1966=Лист2!$G$1,'Залишки в регіоні'!$L1966,0)</f>
        <v>0</v>
      </c>
      <c r="H1966" s="1">
        <f>IF('Залишки в регіоні'!$B1966=Лист2!$H$1,'Залишки в регіоні'!$L1966,0)</f>
        <v>0</v>
      </c>
      <c r="I1966" s="1">
        <f>IF('Залишки в регіоні'!$B1966=Лист2!$I$1,'Залишки в регіоні'!$L1966,0)</f>
        <v>0</v>
      </c>
      <c r="J1966" s="1">
        <f>IF('Залишки в регіоні'!$B1966=Лист2!$J$1,'Залишки в регіоні'!$L1966,0)</f>
        <v>0</v>
      </c>
      <c r="K1966" s="1">
        <f>IF('[1]Залишки в регіоні'!$B1966=[1]Лист2!$K$1,'[1]Залишки в регіоні'!$L1966,0)</f>
        <v>0</v>
      </c>
      <c r="L1966" s="1">
        <f>IF('[1]Залишки в регіоні'!$B1966=[1]Лист2!$L$1,'[1]Залишки в регіоні'!$L1966,0)</f>
        <v>0</v>
      </c>
    </row>
    <row r="1967" spans="1:12" x14ac:dyDescent="0.2">
      <c r="A1967" s="1">
        <f>IF('Залишки в регіоні'!$B1967=Лист2!$A$1,'Залишки в регіоні'!$L1967,0)</f>
        <v>0</v>
      </c>
      <c r="B1967" s="1">
        <f>IF('Залишки в регіоні'!$B1967=Лист2!$B$1,'Залишки в регіоні'!$L1967,0)</f>
        <v>0</v>
      </c>
      <c r="C1967" s="1">
        <f>IF('Залишки в регіоні'!$B1967=Лист2!$C$1,'Залишки в регіоні'!$L1967,0)</f>
        <v>0</v>
      </c>
      <c r="D1967" s="1">
        <f>IF('Залишки в регіоні'!$B1967=Лист2!$D$1,'Залишки в регіоні'!$L1967,0)</f>
        <v>0</v>
      </c>
      <c r="E1967" s="1">
        <f>IF('Залишки в регіоні'!$B1967=Лист2!$E$1,'Залишки в регіоні'!$L1967,0)</f>
        <v>0</v>
      </c>
      <c r="F1967" s="1">
        <f>IF('Залишки в регіоні'!$B1967=Лист2!$F$1,'Залишки в регіоні'!$L1967,0)</f>
        <v>0</v>
      </c>
      <c r="G1967" s="1">
        <f>IF('Залишки в регіоні'!$B1967=Лист2!$G$1,'Залишки в регіоні'!$L1967,0)</f>
        <v>0</v>
      </c>
      <c r="H1967" s="1">
        <f>IF('Залишки в регіоні'!$B1967=Лист2!$H$1,'Залишки в регіоні'!$L1967,0)</f>
        <v>0</v>
      </c>
      <c r="I1967" s="1">
        <f>IF('Залишки в регіоні'!$B1967=Лист2!$I$1,'Залишки в регіоні'!$L1967,0)</f>
        <v>0</v>
      </c>
      <c r="J1967" s="1">
        <f>IF('Залишки в регіоні'!$B1967=Лист2!$J$1,'Залишки в регіоні'!$L1967,0)</f>
        <v>0</v>
      </c>
      <c r="K1967" s="1">
        <f>IF('[1]Залишки в регіоні'!$B1967=[1]Лист2!$K$1,'[1]Залишки в регіоні'!$L1967,0)</f>
        <v>0</v>
      </c>
      <c r="L1967" s="1">
        <f>IF('[1]Залишки в регіоні'!$B1967=[1]Лист2!$L$1,'[1]Залишки в регіоні'!$L1967,0)</f>
        <v>0</v>
      </c>
    </row>
    <row r="1968" spans="1:12" x14ac:dyDescent="0.2">
      <c r="A1968" s="1">
        <f>IF('Залишки в регіоні'!$B1968=Лист2!$A$1,'Залишки в регіоні'!$L1968,0)</f>
        <v>0</v>
      </c>
      <c r="B1968" s="1">
        <f>IF('Залишки в регіоні'!$B1968=Лист2!$B$1,'Залишки в регіоні'!$L1968,0)</f>
        <v>0</v>
      </c>
      <c r="C1968" s="1">
        <f>IF('Залишки в регіоні'!$B1968=Лист2!$C$1,'Залишки в регіоні'!$L1968,0)</f>
        <v>0</v>
      </c>
      <c r="D1968" s="1">
        <f>IF('Залишки в регіоні'!$B1968=Лист2!$D$1,'Залишки в регіоні'!$L1968,0)</f>
        <v>0</v>
      </c>
      <c r="E1968" s="1">
        <f>IF('Залишки в регіоні'!$B1968=Лист2!$E$1,'Залишки в регіоні'!$L1968,0)</f>
        <v>0</v>
      </c>
      <c r="F1968" s="1">
        <f>IF('Залишки в регіоні'!$B1968=Лист2!$F$1,'Залишки в регіоні'!$L1968,0)</f>
        <v>0</v>
      </c>
      <c r="G1968" s="1">
        <f>IF('Залишки в регіоні'!$B1968=Лист2!$G$1,'Залишки в регіоні'!$L1968,0)</f>
        <v>0</v>
      </c>
      <c r="H1968" s="1">
        <f>IF('Залишки в регіоні'!$B1968=Лист2!$H$1,'Залишки в регіоні'!$L1968,0)</f>
        <v>0</v>
      </c>
      <c r="I1968" s="1">
        <f>IF('Залишки в регіоні'!$B1968=Лист2!$I$1,'Залишки в регіоні'!$L1968,0)</f>
        <v>0</v>
      </c>
      <c r="J1968" s="1">
        <f>IF('Залишки в регіоні'!$B1968=Лист2!$J$1,'Залишки в регіоні'!$L1968,0)</f>
        <v>0</v>
      </c>
      <c r="K1968" s="1">
        <f>IF('[1]Залишки в регіоні'!$B1968=[1]Лист2!$K$1,'[1]Залишки в регіоні'!$L1968,0)</f>
        <v>0</v>
      </c>
      <c r="L1968" s="1">
        <f>IF('[1]Залишки в регіоні'!$B1968=[1]Лист2!$L$1,'[1]Залишки в регіоні'!$L1968,0)</f>
        <v>0</v>
      </c>
    </row>
    <row r="1969" spans="1:12" x14ac:dyDescent="0.2">
      <c r="A1969" s="1">
        <f>IF('Залишки в регіоні'!$B1969=Лист2!$A$1,'Залишки в регіоні'!$L1969,0)</f>
        <v>0</v>
      </c>
      <c r="B1969" s="1">
        <f>IF('Залишки в регіоні'!$B1969=Лист2!$B$1,'Залишки в регіоні'!$L1969,0)</f>
        <v>0</v>
      </c>
      <c r="C1969" s="1">
        <f>IF('Залишки в регіоні'!$B1969=Лист2!$C$1,'Залишки в регіоні'!$L1969,0)</f>
        <v>0</v>
      </c>
      <c r="D1969" s="1">
        <f>IF('Залишки в регіоні'!$B1969=Лист2!$D$1,'Залишки в регіоні'!$L1969,0)</f>
        <v>0</v>
      </c>
      <c r="E1969" s="1">
        <f>IF('Залишки в регіоні'!$B1969=Лист2!$E$1,'Залишки в регіоні'!$L1969,0)</f>
        <v>0</v>
      </c>
      <c r="F1969" s="1">
        <f>IF('Залишки в регіоні'!$B1969=Лист2!$F$1,'Залишки в регіоні'!$L1969,0)</f>
        <v>0</v>
      </c>
      <c r="G1969" s="1">
        <f>IF('Залишки в регіоні'!$B1969=Лист2!$G$1,'Залишки в регіоні'!$L1969,0)</f>
        <v>0</v>
      </c>
      <c r="H1969" s="1">
        <f>IF('Залишки в регіоні'!$B1969=Лист2!$H$1,'Залишки в регіоні'!$L1969,0)</f>
        <v>0</v>
      </c>
      <c r="I1969" s="1">
        <f>IF('Залишки в регіоні'!$B1969=Лист2!$I$1,'Залишки в регіоні'!$L1969,0)</f>
        <v>0</v>
      </c>
      <c r="J1969" s="1">
        <f>IF('Залишки в регіоні'!$B1969=Лист2!$J$1,'Залишки в регіоні'!$L1969,0)</f>
        <v>0</v>
      </c>
      <c r="K1969" s="1">
        <f>IF('[1]Залишки в регіоні'!$B1969=[1]Лист2!$K$1,'[1]Залишки в регіоні'!$L1969,0)</f>
        <v>0</v>
      </c>
      <c r="L1969" s="1">
        <f>IF('[1]Залишки в регіоні'!$B1969=[1]Лист2!$L$1,'[1]Залишки в регіоні'!$L1969,0)</f>
        <v>0</v>
      </c>
    </row>
    <row r="1970" spans="1:12" x14ac:dyDescent="0.2">
      <c r="A1970" s="1">
        <f>IF('Залишки в регіоні'!$B1970=Лист2!$A$1,'Залишки в регіоні'!$L1970,0)</f>
        <v>0</v>
      </c>
      <c r="B1970" s="1">
        <f>IF('Залишки в регіоні'!$B1970=Лист2!$B$1,'Залишки в регіоні'!$L1970,0)</f>
        <v>0</v>
      </c>
      <c r="C1970" s="1">
        <f>IF('Залишки в регіоні'!$B1970=Лист2!$C$1,'Залишки в регіоні'!$L1970,0)</f>
        <v>0</v>
      </c>
      <c r="D1970" s="1">
        <f>IF('Залишки в регіоні'!$B1970=Лист2!$D$1,'Залишки в регіоні'!$L1970,0)</f>
        <v>0</v>
      </c>
      <c r="E1970" s="1">
        <f>IF('Залишки в регіоні'!$B1970=Лист2!$E$1,'Залишки в регіоні'!$L1970,0)</f>
        <v>0</v>
      </c>
      <c r="F1970" s="1">
        <f>IF('Залишки в регіоні'!$B1970=Лист2!$F$1,'Залишки в регіоні'!$L1970,0)</f>
        <v>0</v>
      </c>
      <c r="G1970" s="1">
        <f>IF('Залишки в регіоні'!$B1970=Лист2!$G$1,'Залишки в регіоні'!$L1970,0)</f>
        <v>0</v>
      </c>
      <c r="H1970" s="1">
        <f>IF('Залишки в регіоні'!$B1970=Лист2!$H$1,'Залишки в регіоні'!$L1970,0)</f>
        <v>0</v>
      </c>
      <c r="I1970" s="1">
        <f>IF('Залишки в регіоні'!$B1970=Лист2!$I$1,'Залишки в регіоні'!$L1970,0)</f>
        <v>0</v>
      </c>
      <c r="J1970" s="1">
        <f>IF('Залишки в регіоні'!$B1970=Лист2!$J$1,'Залишки в регіоні'!$L1970,0)</f>
        <v>0</v>
      </c>
      <c r="K1970" s="1">
        <f>IF('[1]Залишки в регіоні'!$B1970=[1]Лист2!$K$1,'[1]Залишки в регіоні'!$L1970,0)</f>
        <v>0</v>
      </c>
      <c r="L1970" s="1">
        <f>IF('[1]Залишки в регіоні'!$B1970=[1]Лист2!$L$1,'[1]Залишки в регіоні'!$L1970,0)</f>
        <v>0</v>
      </c>
    </row>
    <row r="1971" spans="1:12" x14ac:dyDescent="0.2">
      <c r="A1971" s="1">
        <f>IF('Залишки в регіоні'!$B1971=Лист2!$A$1,'Залишки в регіоні'!$L1971,0)</f>
        <v>0</v>
      </c>
      <c r="B1971" s="1">
        <f>IF('Залишки в регіоні'!$B1971=Лист2!$B$1,'Залишки в регіоні'!$L1971,0)</f>
        <v>0</v>
      </c>
      <c r="C1971" s="1">
        <f>IF('Залишки в регіоні'!$B1971=Лист2!$C$1,'Залишки в регіоні'!$L1971,0)</f>
        <v>0</v>
      </c>
      <c r="D1971" s="1">
        <f>IF('Залишки в регіоні'!$B1971=Лист2!$D$1,'Залишки в регіоні'!$L1971,0)</f>
        <v>0</v>
      </c>
      <c r="E1971" s="1">
        <f>IF('Залишки в регіоні'!$B1971=Лист2!$E$1,'Залишки в регіоні'!$L1971,0)</f>
        <v>0</v>
      </c>
      <c r="F1971" s="1">
        <f>IF('Залишки в регіоні'!$B1971=Лист2!$F$1,'Залишки в регіоні'!$L1971,0)</f>
        <v>0</v>
      </c>
      <c r="G1971" s="1">
        <f>IF('Залишки в регіоні'!$B1971=Лист2!$G$1,'Залишки в регіоні'!$L1971,0)</f>
        <v>0</v>
      </c>
      <c r="H1971" s="1">
        <f>IF('Залишки в регіоні'!$B1971=Лист2!$H$1,'Залишки в регіоні'!$L1971,0)</f>
        <v>0</v>
      </c>
      <c r="I1971" s="1">
        <f>IF('Залишки в регіоні'!$B1971=Лист2!$I$1,'Залишки в регіоні'!$L1971,0)</f>
        <v>0</v>
      </c>
      <c r="J1971" s="1">
        <f>IF('Залишки в регіоні'!$B1971=Лист2!$J$1,'Залишки в регіоні'!$L1971,0)</f>
        <v>0</v>
      </c>
      <c r="K1971" s="1">
        <f>IF('[1]Залишки в регіоні'!$B1971=[1]Лист2!$K$1,'[1]Залишки в регіоні'!$L1971,0)</f>
        <v>0</v>
      </c>
      <c r="L1971" s="1">
        <f>IF('[1]Залишки в регіоні'!$B1971=[1]Лист2!$L$1,'[1]Залишки в регіоні'!$L1971,0)</f>
        <v>0</v>
      </c>
    </row>
    <row r="1972" spans="1:12" x14ac:dyDescent="0.2">
      <c r="A1972" s="1">
        <f>IF('Залишки в регіоні'!$B1972=Лист2!$A$1,'Залишки в регіоні'!$L1972,0)</f>
        <v>0</v>
      </c>
      <c r="B1972" s="1">
        <f>IF('Залишки в регіоні'!$B1972=Лист2!$B$1,'Залишки в регіоні'!$L1972,0)</f>
        <v>0</v>
      </c>
      <c r="C1972" s="1">
        <f>IF('Залишки в регіоні'!$B1972=Лист2!$C$1,'Залишки в регіоні'!$L1972,0)</f>
        <v>0</v>
      </c>
      <c r="D1972" s="1">
        <f>IF('Залишки в регіоні'!$B1972=Лист2!$D$1,'Залишки в регіоні'!$L1972,0)</f>
        <v>0</v>
      </c>
      <c r="E1972" s="1">
        <f>IF('Залишки в регіоні'!$B1972=Лист2!$E$1,'Залишки в регіоні'!$L1972,0)</f>
        <v>0</v>
      </c>
      <c r="F1972" s="1">
        <f>IF('Залишки в регіоні'!$B1972=Лист2!$F$1,'Залишки в регіоні'!$L1972,0)</f>
        <v>0</v>
      </c>
      <c r="G1972" s="1">
        <f>IF('Залишки в регіоні'!$B1972=Лист2!$G$1,'Залишки в регіоні'!$L1972,0)</f>
        <v>0</v>
      </c>
      <c r="H1972" s="1">
        <f>IF('Залишки в регіоні'!$B1972=Лист2!$H$1,'Залишки в регіоні'!$L1972,0)</f>
        <v>0</v>
      </c>
      <c r="I1972" s="1">
        <f>IF('Залишки в регіоні'!$B1972=Лист2!$I$1,'Залишки в регіоні'!$L1972,0)</f>
        <v>0</v>
      </c>
      <c r="J1972" s="1">
        <f>IF('Залишки в регіоні'!$B1972=Лист2!$J$1,'Залишки в регіоні'!$L1972,0)</f>
        <v>0</v>
      </c>
      <c r="K1972" s="1">
        <f>IF('[1]Залишки в регіоні'!$B1972=[1]Лист2!$K$1,'[1]Залишки в регіоні'!$L1972,0)</f>
        <v>0</v>
      </c>
      <c r="L1972" s="1">
        <f>IF('[1]Залишки в регіоні'!$B1972=[1]Лист2!$L$1,'[1]Залишки в регіоні'!$L1972,0)</f>
        <v>0</v>
      </c>
    </row>
    <row r="1973" spans="1:12" x14ac:dyDescent="0.2">
      <c r="A1973" s="1">
        <f>IF('Залишки в регіоні'!$B1973=Лист2!$A$1,'Залишки в регіоні'!$L1973,0)</f>
        <v>0</v>
      </c>
      <c r="B1973" s="1">
        <f>IF('Залишки в регіоні'!$B1973=Лист2!$B$1,'Залишки в регіоні'!$L1973,0)</f>
        <v>0</v>
      </c>
      <c r="C1973" s="1">
        <f>IF('Залишки в регіоні'!$B1973=Лист2!$C$1,'Залишки в регіоні'!$L1973,0)</f>
        <v>0</v>
      </c>
      <c r="D1973" s="1">
        <f>IF('Залишки в регіоні'!$B1973=Лист2!$D$1,'Залишки в регіоні'!$L1973,0)</f>
        <v>0</v>
      </c>
      <c r="E1973" s="1">
        <f>IF('Залишки в регіоні'!$B1973=Лист2!$E$1,'Залишки в регіоні'!$L1973,0)</f>
        <v>0</v>
      </c>
      <c r="F1973" s="1">
        <f>IF('Залишки в регіоні'!$B1973=Лист2!$F$1,'Залишки в регіоні'!$L1973,0)</f>
        <v>0</v>
      </c>
      <c r="G1973" s="1">
        <f>IF('Залишки в регіоні'!$B1973=Лист2!$G$1,'Залишки в регіоні'!$L1973,0)</f>
        <v>0</v>
      </c>
      <c r="H1973" s="1">
        <f>IF('Залишки в регіоні'!$B1973=Лист2!$H$1,'Залишки в регіоні'!$L1973,0)</f>
        <v>0</v>
      </c>
      <c r="I1973" s="1">
        <f>IF('Залишки в регіоні'!$B1973=Лист2!$I$1,'Залишки в регіоні'!$L1973,0)</f>
        <v>0</v>
      </c>
      <c r="J1973" s="1">
        <f>IF('Залишки в регіоні'!$B1973=Лист2!$J$1,'Залишки в регіоні'!$L1973,0)</f>
        <v>0</v>
      </c>
      <c r="K1973" s="1">
        <f>IF('[1]Залишки в регіоні'!$B1973=[1]Лист2!$K$1,'[1]Залишки в регіоні'!$L1973,0)</f>
        <v>0</v>
      </c>
      <c r="L1973" s="1">
        <f>IF('[1]Залишки в регіоні'!$B1973=[1]Лист2!$L$1,'[1]Залишки в регіоні'!$L1973,0)</f>
        <v>0</v>
      </c>
    </row>
    <row r="1974" spans="1:12" x14ac:dyDescent="0.2">
      <c r="A1974" s="1">
        <f>IF('Залишки в регіоні'!$B1974=Лист2!$A$1,'Залишки в регіоні'!$L1974,0)</f>
        <v>0</v>
      </c>
      <c r="B1974" s="1">
        <f>IF('Залишки в регіоні'!$B1974=Лист2!$B$1,'Залишки в регіоні'!$L1974,0)</f>
        <v>0</v>
      </c>
      <c r="C1974" s="1">
        <f>IF('Залишки в регіоні'!$B1974=Лист2!$C$1,'Залишки в регіоні'!$L1974,0)</f>
        <v>0</v>
      </c>
      <c r="D1974" s="1">
        <f>IF('Залишки в регіоні'!$B1974=Лист2!$D$1,'Залишки в регіоні'!$L1974,0)</f>
        <v>0</v>
      </c>
      <c r="E1974" s="1">
        <f>IF('Залишки в регіоні'!$B1974=Лист2!$E$1,'Залишки в регіоні'!$L1974,0)</f>
        <v>0</v>
      </c>
      <c r="F1974" s="1">
        <f>IF('Залишки в регіоні'!$B1974=Лист2!$F$1,'Залишки в регіоні'!$L1974,0)</f>
        <v>0</v>
      </c>
      <c r="G1974" s="1">
        <f>IF('Залишки в регіоні'!$B1974=Лист2!$G$1,'Залишки в регіоні'!$L1974,0)</f>
        <v>0</v>
      </c>
      <c r="H1974" s="1">
        <f>IF('Залишки в регіоні'!$B1974=Лист2!$H$1,'Залишки в регіоні'!$L1974,0)</f>
        <v>0</v>
      </c>
      <c r="I1974" s="1">
        <f>IF('Залишки в регіоні'!$B1974=Лист2!$I$1,'Залишки в регіоні'!$L1974,0)</f>
        <v>0</v>
      </c>
      <c r="J1974" s="1">
        <f>IF('Залишки в регіоні'!$B1974=Лист2!$J$1,'Залишки в регіоні'!$L1974,0)</f>
        <v>0</v>
      </c>
      <c r="K1974" s="1">
        <f>IF('[1]Залишки в регіоні'!$B1974=[1]Лист2!$K$1,'[1]Залишки в регіоні'!$L1974,0)</f>
        <v>0</v>
      </c>
      <c r="L1974" s="1">
        <f>IF('[1]Залишки в регіоні'!$B1974=[1]Лист2!$L$1,'[1]Залишки в регіоні'!$L1974,0)</f>
        <v>0</v>
      </c>
    </row>
    <row r="1975" spans="1:12" x14ac:dyDescent="0.2">
      <c r="A1975" s="1">
        <f>IF('Залишки в регіоні'!$B1975=Лист2!$A$1,'Залишки в регіоні'!$L1975,0)</f>
        <v>0</v>
      </c>
      <c r="B1975" s="1">
        <f>IF('Залишки в регіоні'!$B1975=Лист2!$B$1,'Залишки в регіоні'!$L1975,0)</f>
        <v>0</v>
      </c>
      <c r="C1975" s="1">
        <f>IF('Залишки в регіоні'!$B1975=Лист2!$C$1,'Залишки в регіоні'!$L1975,0)</f>
        <v>0</v>
      </c>
      <c r="D1975" s="1">
        <f>IF('Залишки в регіоні'!$B1975=Лист2!$D$1,'Залишки в регіоні'!$L1975,0)</f>
        <v>0</v>
      </c>
      <c r="E1975" s="1">
        <f>IF('Залишки в регіоні'!$B1975=Лист2!$E$1,'Залишки в регіоні'!$L1975,0)</f>
        <v>0</v>
      </c>
      <c r="F1975" s="1">
        <f>IF('Залишки в регіоні'!$B1975=Лист2!$F$1,'Залишки в регіоні'!$L1975,0)</f>
        <v>0</v>
      </c>
      <c r="G1975" s="1">
        <f>IF('Залишки в регіоні'!$B1975=Лист2!$G$1,'Залишки в регіоні'!$L1975,0)</f>
        <v>0</v>
      </c>
      <c r="H1975" s="1">
        <f>IF('Залишки в регіоні'!$B1975=Лист2!$H$1,'Залишки в регіоні'!$L1975,0)</f>
        <v>0</v>
      </c>
      <c r="I1975" s="1">
        <f>IF('Залишки в регіоні'!$B1975=Лист2!$I$1,'Залишки в регіоні'!$L1975,0)</f>
        <v>0</v>
      </c>
      <c r="J1975" s="1">
        <f>IF('Залишки в регіоні'!$B1975=Лист2!$J$1,'Залишки в регіоні'!$L1975,0)</f>
        <v>0</v>
      </c>
      <c r="K1975" s="1">
        <f>IF('[1]Залишки в регіоні'!$B1975=[1]Лист2!$K$1,'[1]Залишки в регіоні'!$L1975,0)</f>
        <v>0</v>
      </c>
      <c r="L1975" s="1">
        <f>IF('[1]Залишки в регіоні'!$B1975=[1]Лист2!$L$1,'[1]Залишки в регіоні'!$L1975,0)</f>
        <v>0</v>
      </c>
    </row>
    <row r="1976" spans="1:12" x14ac:dyDescent="0.2">
      <c r="A1976" s="1">
        <f>IF('Залишки в регіоні'!$B1976=Лист2!$A$1,'Залишки в регіоні'!$L1976,0)</f>
        <v>0</v>
      </c>
      <c r="B1976" s="1">
        <f>IF('Залишки в регіоні'!$B1976=Лист2!$B$1,'Залишки в регіоні'!$L1976,0)</f>
        <v>0</v>
      </c>
      <c r="C1976" s="1">
        <f>IF('Залишки в регіоні'!$B1976=Лист2!$C$1,'Залишки в регіоні'!$L1976,0)</f>
        <v>0</v>
      </c>
      <c r="D1976" s="1">
        <f>IF('Залишки в регіоні'!$B1976=Лист2!$D$1,'Залишки в регіоні'!$L1976,0)</f>
        <v>0</v>
      </c>
      <c r="E1976" s="1">
        <f>IF('Залишки в регіоні'!$B1976=Лист2!$E$1,'Залишки в регіоні'!$L1976,0)</f>
        <v>0</v>
      </c>
      <c r="F1976" s="1">
        <f>IF('Залишки в регіоні'!$B1976=Лист2!$F$1,'Залишки в регіоні'!$L1976,0)</f>
        <v>0</v>
      </c>
      <c r="G1976" s="1">
        <f>IF('Залишки в регіоні'!$B1976=Лист2!$G$1,'Залишки в регіоні'!$L1976,0)</f>
        <v>0</v>
      </c>
      <c r="H1976" s="1">
        <f>IF('Залишки в регіоні'!$B1976=Лист2!$H$1,'Залишки в регіоні'!$L1976,0)</f>
        <v>0</v>
      </c>
      <c r="I1976" s="1">
        <f>IF('Залишки в регіоні'!$B1976=Лист2!$I$1,'Залишки в регіоні'!$L1976,0)</f>
        <v>0</v>
      </c>
      <c r="J1976" s="1">
        <f>IF('Залишки в регіоні'!$B1976=Лист2!$J$1,'Залишки в регіоні'!$L1976,0)</f>
        <v>0</v>
      </c>
      <c r="K1976" s="1">
        <f>IF('[1]Залишки в регіоні'!$B1976=[1]Лист2!$K$1,'[1]Залишки в регіоні'!$L1976,0)</f>
        <v>0</v>
      </c>
      <c r="L1976" s="1">
        <f>IF('[1]Залишки в регіоні'!$B1976=[1]Лист2!$L$1,'[1]Залишки в регіоні'!$L1976,0)</f>
        <v>0</v>
      </c>
    </row>
    <row r="1977" spans="1:12" x14ac:dyDescent="0.2">
      <c r="A1977" s="1">
        <f>IF('Залишки в регіоні'!$B1977=Лист2!$A$1,'Залишки в регіоні'!$L1977,0)</f>
        <v>0</v>
      </c>
      <c r="B1977" s="1">
        <f>IF('Залишки в регіоні'!$B1977=Лист2!$B$1,'Залишки в регіоні'!$L1977,0)</f>
        <v>0</v>
      </c>
      <c r="C1977" s="1">
        <f>IF('Залишки в регіоні'!$B1977=Лист2!$C$1,'Залишки в регіоні'!$L1977,0)</f>
        <v>0</v>
      </c>
      <c r="D1977" s="1">
        <f>IF('Залишки в регіоні'!$B1977=Лист2!$D$1,'Залишки в регіоні'!$L1977,0)</f>
        <v>0</v>
      </c>
      <c r="E1977" s="1">
        <f>IF('Залишки в регіоні'!$B1977=Лист2!$E$1,'Залишки в регіоні'!$L1977,0)</f>
        <v>0</v>
      </c>
      <c r="F1977" s="1">
        <f>IF('Залишки в регіоні'!$B1977=Лист2!$F$1,'Залишки в регіоні'!$L1977,0)</f>
        <v>0</v>
      </c>
      <c r="G1977" s="1">
        <f>IF('Залишки в регіоні'!$B1977=Лист2!$G$1,'Залишки в регіоні'!$L1977,0)</f>
        <v>0</v>
      </c>
      <c r="H1977" s="1">
        <f>IF('Залишки в регіоні'!$B1977=Лист2!$H$1,'Залишки в регіоні'!$L1977,0)</f>
        <v>0</v>
      </c>
      <c r="I1977" s="1">
        <f>IF('Залишки в регіоні'!$B1977=Лист2!$I$1,'Залишки в регіоні'!$L1977,0)</f>
        <v>0</v>
      </c>
      <c r="J1977" s="1">
        <f>IF('Залишки в регіоні'!$B1977=Лист2!$J$1,'Залишки в регіоні'!$L1977,0)</f>
        <v>0</v>
      </c>
      <c r="K1977" s="1">
        <f>IF('[1]Залишки в регіоні'!$B1977=[1]Лист2!$K$1,'[1]Залишки в регіоні'!$L1977,0)</f>
        <v>0</v>
      </c>
      <c r="L1977" s="1">
        <f>IF('[1]Залишки в регіоні'!$B1977=[1]Лист2!$L$1,'[1]Залишки в регіоні'!$L1977,0)</f>
        <v>0</v>
      </c>
    </row>
    <row r="1978" spans="1:12" x14ac:dyDescent="0.2">
      <c r="A1978" s="1">
        <f>IF('Залишки в регіоні'!$B1978=Лист2!$A$1,'Залишки в регіоні'!$L1978,0)</f>
        <v>0</v>
      </c>
      <c r="B1978" s="1">
        <f>IF('Залишки в регіоні'!$B1978=Лист2!$B$1,'Залишки в регіоні'!$L1978,0)</f>
        <v>0</v>
      </c>
      <c r="C1978" s="1">
        <f>IF('Залишки в регіоні'!$B1978=Лист2!$C$1,'Залишки в регіоні'!$L1978,0)</f>
        <v>0</v>
      </c>
      <c r="D1978" s="1">
        <f>IF('Залишки в регіоні'!$B1978=Лист2!$D$1,'Залишки в регіоні'!$L1978,0)</f>
        <v>0</v>
      </c>
      <c r="E1978" s="1">
        <f>IF('Залишки в регіоні'!$B1978=Лист2!$E$1,'Залишки в регіоні'!$L1978,0)</f>
        <v>0</v>
      </c>
      <c r="F1978" s="1">
        <f>IF('Залишки в регіоні'!$B1978=Лист2!$F$1,'Залишки в регіоні'!$L1978,0)</f>
        <v>0</v>
      </c>
      <c r="G1978" s="1">
        <f>IF('Залишки в регіоні'!$B1978=Лист2!$G$1,'Залишки в регіоні'!$L1978,0)</f>
        <v>0</v>
      </c>
      <c r="H1978" s="1">
        <f>IF('Залишки в регіоні'!$B1978=Лист2!$H$1,'Залишки в регіоні'!$L1978,0)</f>
        <v>0</v>
      </c>
      <c r="I1978" s="1">
        <f>IF('Залишки в регіоні'!$B1978=Лист2!$I$1,'Залишки в регіоні'!$L1978,0)</f>
        <v>0</v>
      </c>
      <c r="J1978" s="1">
        <f>IF('Залишки в регіоні'!$B1978=Лист2!$J$1,'Залишки в регіоні'!$L1978,0)</f>
        <v>0</v>
      </c>
      <c r="K1978" s="1">
        <f>IF('[1]Залишки в регіоні'!$B1978=[1]Лист2!$K$1,'[1]Залишки в регіоні'!$L1978,0)</f>
        <v>0</v>
      </c>
      <c r="L1978" s="1">
        <f>IF('[1]Залишки в регіоні'!$B1978=[1]Лист2!$L$1,'[1]Залишки в регіоні'!$L1978,0)</f>
        <v>0</v>
      </c>
    </row>
    <row r="1979" spans="1:12" x14ac:dyDescent="0.2">
      <c r="A1979" s="1">
        <f>IF('Залишки в регіоні'!$B1979=Лист2!$A$1,'Залишки в регіоні'!$L1979,0)</f>
        <v>0</v>
      </c>
      <c r="B1979" s="1">
        <f>IF('Залишки в регіоні'!$B1979=Лист2!$B$1,'Залишки в регіоні'!$L1979,0)</f>
        <v>0</v>
      </c>
      <c r="C1979" s="1">
        <f>IF('Залишки в регіоні'!$B1979=Лист2!$C$1,'Залишки в регіоні'!$L1979,0)</f>
        <v>0</v>
      </c>
      <c r="D1979" s="1">
        <f>IF('Залишки в регіоні'!$B1979=Лист2!$D$1,'Залишки в регіоні'!$L1979,0)</f>
        <v>0</v>
      </c>
      <c r="E1979" s="1">
        <f>IF('Залишки в регіоні'!$B1979=Лист2!$E$1,'Залишки в регіоні'!$L1979,0)</f>
        <v>0</v>
      </c>
      <c r="F1979" s="1">
        <f>IF('Залишки в регіоні'!$B1979=Лист2!$F$1,'Залишки в регіоні'!$L1979,0)</f>
        <v>0</v>
      </c>
      <c r="G1979" s="1">
        <f>IF('Залишки в регіоні'!$B1979=Лист2!$G$1,'Залишки в регіоні'!$L1979,0)</f>
        <v>0</v>
      </c>
      <c r="H1979" s="1">
        <f>IF('Залишки в регіоні'!$B1979=Лист2!$H$1,'Залишки в регіоні'!$L1979,0)</f>
        <v>0</v>
      </c>
      <c r="I1979" s="1">
        <f>IF('Залишки в регіоні'!$B1979=Лист2!$I$1,'Залишки в регіоні'!$L1979,0)</f>
        <v>0</v>
      </c>
      <c r="J1979" s="1">
        <f>IF('Залишки в регіоні'!$B1979=Лист2!$J$1,'Залишки в регіоні'!$L1979,0)</f>
        <v>0</v>
      </c>
      <c r="K1979" s="1">
        <f>IF('[1]Залишки в регіоні'!$B1979=[1]Лист2!$K$1,'[1]Залишки в регіоні'!$L1979,0)</f>
        <v>0</v>
      </c>
      <c r="L1979" s="1">
        <f>IF('[1]Залишки в регіоні'!$B1979=[1]Лист2!$L$1,'[1]Залишки в регіоні'!$L1979,0)</f>
        <v>0</v>
      </c>
    </row>
    <row r="1980" spans="1:12" x14ac:dyDescent="0.2">
      <c r="A1980" s="1">
        <f>IF('Залишки в регіоні'!$B1980=Лист2!$A$1,'Залишки в регіоні'!$L1980,0)</f>
        <v>0</v>
      </c>
      <c r="B1980" s="1">
        <f>IF('Залишки в регіоні'!$B1980=Лист2!$B$1,'Залишки в регіоні'!$L1980,0)</f>
        <v>0</v>
      </c>
      <c r="C1980" s="1">
        <f>IF('Залишки в регіоні'!$B1980=Лист2!$C$1,'Залишки в регіоні'!$L1980,0)</f>
        <v>0</v>
      </c>
      <c r="D1980" s="1">
        <f>IF('Залишки в регіоні'!$B1980=Лист2!$D$1,'Залишки в регіоні'!$L1980,0)</f>
        <v>0</v>
      </c>
      <c r="E1980" s="1">
        <f>IF('Залишки в регіоні'!$B1980=Лист2!$E$1,'Залишки в регіоні'!$L1980,0)</f>
        <v>0</v>
      </c>
      <c r="F1980" s="1">
        <f>IF('Залишки в регіоні'!$B1980=Лист2!$F$1,'Залишки в регіоні'!$L1980,0)</f>
        <v>0</v>
      </c>
      <c r="G1980" s="1">
        <f>IF('Залишки в регіоні'!$B1980=Лист2!$G$1,'Залишки в регіоні'!$L1980,0)</f>
        <v>0</v>
      </c>
      <c r="H1980" s="1">
        <f>IF('Залишки в регіоні'!$B1980=Лист2!$H$1,'Залишки в регіоні'!$L1980,0)</f>
        <v>0</v>
      </c>
      <c r="I1980" s="1">
        <f>IF('Залишки в регіоні'!$B1980=Лист2!$I$1,'Залишки в регіоні'!$L1980,0)</f>
        <v>0</v>
      </c>
      <c r="J1980" s="1">
        <f>IF('Залишки в регіоні'!$B1980=Лист2!$J$1,'Залишки в регіоні'!$L1980,0)</f>
        <v>0</v>
      </c>
      <c r="K1980" s="1">
        <f>IF('[1]Залишки в регіоні'!$B1980=[1]Лист2!$K$1,'[1]Залишки в регіоні'!$L1980,0)</f>
        <v>0</v>
      </c>
      <c r="L1980" s="1">
        <f>IF('[1]Залишки в регіоні'!$B1980=[1]Лист2!$L$1,'[1]Залишки в регіоні'!$L1980,0)</f>
        <v>0</v>
      </c>
    </row>
    <row r="1981" spans="1:12" x14ac:dyDescent="0.2">
      <c r="A1981" s="1">
        <f>IF('Залишки в регіоні'!$B1981=Лист2!$A$1,'Залишки в регіоні'!$L1981,0)</f>
        <v>0</v>
      </c>
      <c r="B1981" s="1">
        <f>IF('Залишки в регіоні'!$B1981=Лист2!$B$1,'Залишки в регіоні'!$L1981,0)</f>
        <v>0</v>
      </c>
      <c r="C1981" s="1">
        <f>IF('Залишки в регіоні'!$B1981=Лист2!$C$1,'Залишки в регіоні'!$L1981,0)</f>
        <v>0</v>
      </c>
      <c r="D1981" s="1">
        <f>IF('Залишки в регіоні'!$B1981=Лист2!$D$1,'Залишки в регіоні'!$L1981,0)</f>
        <v>0</v>
      </c>
      <c r="E1981" s="1">
        <f>IF('Залишки в регіоні'!$B1981=Лист2!$E$1,'Залишки в регіоні'!$L1981,0)</f>
        <v>0</v>
      </c>
      <c r="F1981" s="1">
        <f>IF('Залишки в регіоні'!$B1981=Лист2!$F$1,'Залишки в регіоні'!$L1981,0)</f>
        <v>0</v>
      </c>
      <c r="G1981" s="1">
        <f>IF('Залишки в регіоні'!$B1981=Лист2!$G$1,'Залишки в регіоні'!$L1981,0)</f>
        <v>0</v>
      </c>
      <c r="H1981" s="1">
        <f>IF('Залишки в регіоні'!$B1981=Лист2!$H$1,'Залишки в регіоні'!$L1981,0)</f>
        <v>0</v>
      </c>
      <c r="I1981" s="1">
        <f>IF('Залишки в регіоні'!$B1981=Лист2!$I$1,'Залишки в регіоні'!$L1981,0)</f>
        <v>0</v>
      </c>
      <c r="J1981" s="1">
        <f>IF('Залишки в регіоні'!$B1981=Лист2!$J$1,'Залишки в регіоні'!$L1981,0)</f>
        <v>0</v>
      </c>
      <c r="K1981" s="1">
        <f>IF('[1]Залишки в регіоні'!$B1981=[1]Лист2!$K$1,'[1]Залишки в регіоні'!$L1981,0)</f>
        <v>0</v>
      </c>
      <c r="L1981" s="1">
        <f>IF('[1]Залишки в регіоні'!$B1981=[1]Лист2!$L$1,'[1]Залишки в регіоні'!$L1981,0)</f>
        <v>0</v>
      </c>
    </row>
    <row r="1982" spans="1:12" x14ac:dyDescent="0.2">
      <c r="A1982" s="1">
        <f>IF('Залишки в регіоні'!$B1982=Лист2!$A$1,'Залишки в регіоні'!$L1982,0)</f>
        <v>0</v>
      </c>
      <c r="B1982" s="1">
        <f>IF('Залишки в регіоні'!$B1982=Лист2!$B$1,'Залишки в регіоні'!$L1982,0)</f>
        <v>0</v>
      </c>
      <c r="C1982" s="1">
        <f>IF('Залишки в регіоні'!$B1982=Лист2!$C$1,'Залишки в регіоні'!$L1982,0)</f>
        <v>0</v>
      </c>
      <c r="D1982" s="1">
        <f>IF('Залишки в регіоні'!$B1982=Лист2!$D$1,'Залишки в регіоні'!$L1982,0)</f>
        <v>0</v>
      </c>
      <c r="E1982" s="1">
        <f>IF('Залишки в регіоні'!$B1982=Лист2!$E$1,'Залишки в регіоні'!$L1982,0)</f>
        <v>0</v>
      </c>
      <c r="F1982" s="1">
        <f>IF('Залишки в регіоні'!$B1982=Лист2!$F$1,'Залишки в регіоні'!$L1982,0)</f>
        <v>0</v>
      </c>
      <c r="G1982" s="1">
        <f>IF('Залишки в регіоні'!$B1982=Лист2!$G$1,'Залишки в регіоні'!$L1982,0)</f>
        <v>0</v>
      </c>
      <c r="H1982" s="1">
        <f>IF('Залишки в регіоні'!$B1982=Лист2!$H$1,'Залишки в регіоні'!$L1982,0)</f>
        <v>0</v>
      </c>
      <c r="I1982" s="1">
        <f>IF('Залишки в регіоні'!$B1982=Лист2!$I$1,'Залишки в регіоні'!$L1982,0)</f>
        <v>0</v>
      </c>
      <c r="J1982" s="1">
        <f>IF('Залишки в регіоні'!$B1982=Лист2!$J$1,'Залишки в регіоні'!$L1982,0)</f>
        <v>0</v>
      </c>
      <c r="K1982" s="1">
        <f>IF('[1]Залишки в регіоні'!$B1982=[1]Лист2!$K$1,'[1]Залишки в регіоні'!$L1982,0)</f>
        <v>0</v>
      </c>
      <c r="L1982" s="1">
        <f>IF('[1]Залишки в регіоні'!$B1982=[1]Лист2!$L$1,'[1]Залишки в регіоні'!$L1982,0)</f>
        <v>0</v>
      </c>
    </row>
    <row r="1983" spans="1:12" x14ac:dyDescent="0.2">
      <c r="A1983" s="1">
        <f>IF('Залишки в регіоні'!$B1983=Лист2!$A$1,'Залишки в регіоні'!$L1983,0)</f>
        <v>0</v>
      </c>
      <c r="B1983" s="1">
        <f>IF('Залишки в регіоні'!$B1983=Лист2!$B$1,'Залишки в регіоні'!$L1983,0)</f>
        <v>0</v>
      </c>
      <c r="C1983" s="1">
        <f>IF('Залишки в регіоні'!$B1983=Лист2!$C$1,'Залишки в регіоні'!$L1983,0)</f>
        <v>0</v>
      </c>
      <c r="D1983" s="1">
        <f>IF('Залишки в регіоні'!$B1983=Лист2!$D$1,'Залишки в регіоні'!$L1983,0)</f>
        <v>0</v>
      </c>
      <c r="E1983" s="1">
        <f>IF('Залишки в регіоні'!$B1983=Лист2!$E$1,'Залишки в регіоні'!$L1983,0)</f>
        <v>0</v>
      </c>
      <c r="F1983" s="1">
        <f>IF('Залишки в регіоні'!$B1983=Лист2!$F$1,'Залишки в регіоні'!$L1983,0)</f>
        <v>0</v>
      </c>
      <c r="G1983" s="1">
        <f>IF('Залишки в регіоні'!$B1983=Лист2!$G$1,'Залишки в регіоні'!$L1983,0)</f>
        <v>0</v>
      </c>
      <c r="H1983" s="1">
        <f>IF('Залишки в регіоні'!$B1983=Лист2!$H$1,'Залишки в регіоні'!$L1983,0)</f>
        <v>0</v>
      </c>
      <c r="I1983" s="1">
        <f>IF('Залишки в регіоні'!$B1983=Лист2!$I$1,'Залишки в регіоні'!$L1983,0)</f>
        <v>0</v>
      </c>
      <c r="J1983" s="1">
        <f>IF('Залишки в регіоні'!$B1983=Лист2!$J$1,'Залишки в регіоні'!$L1983,0)</f>
        <v>0</v>
      </c>
      <c r="K1983" s="1">
        <f>IF('[1]Залишки в регіоні'!$B1983=[1]Лист2!$K$1,'[1]Залишки в регіоні'!$L1983,0)</f>
        <v>0</v>
      </c>
      <c r="L1983" s="1">
        <f>IF('[1]Залишки в регіоні'!$B1983=[1]Лист2!$L$1,'[1]Залишки в регіоні'!$L1983,0)</f>
        <v>0</v>
      </c>
    </row>
    <row r="1984" spans="1:12" x14ac:dyDescent="0.2">
      <c r="A1984" s="1">
        <f>IF('Залишки в регіоні'!$B1984=Лист2!$A$1,'Залишки в регіоні'!$L1984,0)</f>
        <v>0</v>
      </c>
      <c r="B1984" s="1">
        <f>IF('Залишки в регіоні'!$B1984=Лист2!$B$1,'Залишки в регіоні'!$L1984,0)</f>
        <v>0</v>
      </c>
      <c r="C1984" s="1">
        <f>IF('Залишки в регіоні'!$B1984=Лист2!$C$1,'Залишки в регіоні'!$L1984,0)</f>
        <v>0</v>
      </c>
      <c r="D1984" s="1">
        <f>IF('Залишки в регіоні'!$B1984=Лист2!$D$1,'Залишки в регіоні'!$L1984,0)</f>
        <v>0</v>
      </c>
      <c r="E1984" s="1">
        <f>IF('Залишки в регіоні'!$B1984=Лист2!$E$1,'Залишки в регіоні'!$L1984,0)</f>
        <v>0</v>
      </c>
      <c r="F1984" s="1">
        <f>IF('Залишки в регіоні'!$B1984=Лист2!$F$1,'Залишки в регіоні'!$L1984,0)</f>
        <v>0</v>
      </c>
      <c r="G1984" s="1">
        <f>IF('Залишки в регіоні'!$B1984=Лист2!$G$1,'Залишки в регіоні'!$L1984,0)</f>
        <v>0</v>
      </c>
      <c r="H1984" s="1">
        <f>IF('Залишки в регіоні'!$B1984=Лист2!$H$1,'Залишки в регіоні'!$L1984,0)</f>
        <v>0</v>
      </c>
      <c r="I1984" s="1">
        <f>IF('Залишки в регіоні'!$B1984=Лист2!$I$1,'Залишки в регіоні'!$L1984,0)</f>
        <v>0</v>
      </c>
      <c r="J1984" s="1">
        <f>IF('Залишки в регіоні'!$B1984=Лист2!$J$1,'Залишки в регіоні'!$L1984,0)</f>
        <v>0</v>
      </c>
      <c r="K1984" s="1">
        <f>IF('[1]Залишки в регіоні'!$B1984=[1]Лист2!$K$1,'[1]Залишки в регіоні'!$L1984,0)</f>
        <v>0</v>
      </c>
      <c r="L1984" s="1">
        <f>IF('[1]Залишки в регіоні'!$B1984=[1]Лист2!$L$1,'[1]Залишки в регіоні'!$L1984,0)</f>
        <v>0</v>
      </c>
    </row>
    <row r="1985" spans="1:12" x14ac:dyDescent="0.2">
      <c r="A1985" s="1">
        <f>IF('Залишки в регіоні'!$B1985=Лист2!$A$1,'Залишки в регіоні'!$L1985,0)</f>
        <v>0</v>
      </c>
      <c r="B1985" s="1">
        <f>IF('Залишки в регіоні'!$B1985=Лист2!$B$1,'Залишки в регіоні'!$L1985,0)</f>
        <v>0</v>
      </c>
      <c r="C1985" s="1">
        <f>IF('Залишки в регіоні'!$B1985=Лист2!$C$1,'Залишки в регіоні'!$L1985,0)</f>
        <v>0</v>
      </c>
      <c r="D1985" s="1">
        <f>IF('Залишки в регіоні'!$B1985=Лист2!$D$1,'Залишки в регіоні'!$L1985,0)</f>
        <v>0</v>
      </c>
      <c r="E1985" s="1">
        <f>IF('Залишки в регіоні'!$B1985=Лист2!$E$1,'Залишки в регіоні'!$L1985,0)</f>
        <v>0</v>
      </c>
      <c r="F1985" s="1">
        <f>IF('Залишки в регіоні'!$B1985=Лист2!$F$1,'Залишки в регіоні'!$L1985,0)</f>
        <v>0</v>
      </c>
      <c r="G1985" s="1">
        <f>IF('Залишки в регіоні'!$B1985=Лист2!$G$1,'Залишки в регіоні'!$L1985,0)</f>
        <v>0</v>
      </c>
      <c r="H1985" s="1">
        <f>IF('Залишки в регіоні'!$B1985=Лист2!$H$1,'Залишки в регіоні'!$L1985,0)</f>
        <v>0</v>
      </c>
      <c r="I1985" s="1">
        <f>IF('Залишки в регіоні'!$B1985=Лист2!$I$1,'Залишки в регіоні'!$L1985,0)</f>
        <v>0</v>
      </c>
      <c r="J1985" s="1">
        <f>IF('Залишки в регіоні'!$B1985=Лист2!$J$1,'Залишки в регіоні'!$L1985,0)</f>
        <v>0</v>
      </c>
      <c r="K1985" s="1">
        <f>IF('[1]Залишки в регіоні'!$B1985=[1]Лист2!$K$1,'[1]Залишки в регіоні'!$L1985,0)</f>
        <v>0</v>
      </c>
      <c r="L1985" s="1">
        <f>IF('[1]Залишки в регіоні'!$B1985=[1]Лист2!$L$1,'[1]Залишки в регіоні'!$L1985,0)</f>
        <v>0</v>
      </c>
    </row>
    <row r="1986" spans="1:12" x14ac:dyDescent="0.2">
      <c r="A1986" s="1">
        <f>IF('Залишки в регіоні'!$B1986=Лист2!$A$1,'Залишки в регіоні'!$L1986,0)</f>
        <v>0</v>
      </c>
      <c r="B1986" s="1">
        <f>IF('Залишки в регіоні'!$B1986=Лист2!$B$1,'Залишки в регіоні'!$L1986,0)</f>
        <v>0</v>
      </c>
      <c r="C1986" s="1">
        <f>IF('Залишки в регіоні'!$B1986=Лист2!$C$1,'Залишки в регіоні'!$L1986,0)</f>
        <v>0</v>
      </c>
      <c r="D1986" s="1">
        <f>IF('Залишки в регіоні'!$B1986=Лист2!$D$1,'Залишки в регіоні'!$L1986,0)</f>
        <v>0</v>
      </c>
      <c r="E1986" s="1">
        <f>IF('Залишки в регіоні'!$B1986=Лист2!$E$1,'Залишки в регіоні'!$L1986,0)</f>
        <v>0</v>
      </c>
      <c r="F1986" s="1">
        <f>IF('Залишки в регіоні'!$B1986=Лист2!$F$1,'Залишки в регіоні'!$L1986,0)</f>
        <v>0</v>
      </c>
      <c r="G1986" s="1">
        <f>IF('Залишки в регіоні'!$B1986=Лист2!$G$1,'Залишки в регіоні'!$L1986,0)</f>
        <v>0</v>
      </c>
      <c r="H1986" s="1">
        <f>IF('Залишки в регіоні'!$B1986=Лист2!$H$1,'Залишки в регіоні'!$L1986,0)</f>
        <v>0</v>
      </c>
      <c r="I1986" s="1">
        <f>IF('Залишки в регіоні'!$B1986=Лист2!$I$1,'Залишки в регіоні'!$L1986,0)</f>
        <v>0</v>
      </c>
      <c r="J1986" s="1">
        <f>IF('Залишки в регіоні'!$B1986=Лист2!$J$1,'Залишки в регіоні'!$L1986,0)</f>
        <v>0</v>
      </c>
      <c r="K1986" s="1">
        <f>IF('[1]Залишки в регіоні'!$B1986=[1]Лист2!$K$1,'[1]Залишки в регіоні'!$L1986,0)</f>
        <v>0</v>
      </c>
      <c r="L1986" s="1">
        <f>IF('[1]Залишки в регіоні'!$B1986=[1]Лист2!$L$1,'[1]Залишки в регіоні'!$L1986,0)</f>
        <v>0</v>
      </c>
    </row>
    <row r="1987" spans="1:12" x14ac:dyDescent="0.2">
      <c r="A1987" s="1">
        <f>IF('Залишки в регіоні'!$B1987=Лист2!$A$1,'Залишки в регіоні'!$L1987,0)</f>
        <v>0</v>
      </c>
      <c r="B1987" s="1">
        <f>IF('Залишки в регіоні'!$B1987=Лист2!$B$1,'Залишки в регіоні'!$L1987,0)</f>
        <v>0</v>
      </c>
      <c r="C1987" s="1">
        <f>IF('Залишки в регіоні'!$B1987=Лист2!$C$1,'Залишки в регіоні'!$L1987,0)</f>
        <v>0</v>
      </c>
      <c r="D1987" s="1">
        <f>IF('Залишки в регіоні'!$B1987=Лист2!$D$1,'Залишки в регіоні'!$L1987,0)</f>
        <v>0</v>
      </c>
      <c r="E1987" s="1">
        <f>IF('Залишки в регіоні'!$B1987=Лист2!$E$1,'Залишки в регіоні'!$L1987,0)</f>
        <v>0</v>
      </c>
      <c r="F1987" s="1">
        <f>IF('Залишки в регіоні'!$B1987=Лист2!$F$1,'Залишки в регіоні'!$L1987,0)</f>
        <v>0</v>
      </c>
      <c r="G1987" s="1">
        <f>IF('Залишки в регіоні'!$B1987=Лист2!$G$1,'Залишки в регіоні'!$L1987,0)</f>
        <v>0</v>
      </c>
      <c r="H1987" s="1">
        <f>IF('Залишки в регіоні'!$B1987=Лист2!$H$1,'Залишки в регіоні'!$L1987,0)</f>
        <v>0</v>
      </c>
      <c r="I1987" s="1">
        <f>IF('Залишки в регіоні'!$B1987=Лист2!$I$1,'Залишки в регіоні'!$L1987,0)</f>
        <v>0</v>
      </c>
      <c r="J1987" s="1">
        <f>IF('Залишки в регіоні'!$B1987=Лист2!$J$1,'Залишки в регіоні'!$L1987,0)</f>
        <v>0</v>
      </c>
      <c r="K1987" s="1">
        <f>IF('[1]Залишки в регіоні'!$B1987=[1]Лист2!$K$1,'[1]Залишки в регіоні'!$L1987,0)</f>
        <v>0</v>
      </c>
      <c r="L1987" s="1">
        <f>IF('[1]Залишки в регіоні'!$B1987=[1]Лист2!$L$1,'[1]Залишки в регіоні'!$L1987,0)</f>
        <v>0</v>
      </c>
    </row>
    <row r="1988" spans="1:12" x14ac:dyDescent="0.2">
      <c r="A1988" s="1">
        <f>IF('Залишки в регіоні'!$B1988=Лист2!$A$1,'Залишки в регіоні'!$L1988,0)</f>
        <v>0</v>
      </c>
      <c r="B1988" s="1">
        <f>IF('Залишки в регіоні'!$B1988=Лист2!$B$1,'Залишки в регіоні'!$L1988,0)</f>
        <v>0</v>
      </c>
      <c r="C1988" s="1">
        <f>IF('Залишки в регіоні'!$B1988=Лист2!$C$1,'Залишки в регіоні'!$L1988,0)</f>
        <v>0</v>
      </c>
      <c r="D1988" s="1">
        <f>IF('Залишки в регіоні'!$B1988=Лист2!$D$1,'Залишки в регіоні'!$L1988,0)</f>
        <v>0</v>
      </c>
      <c r="E1988" s="1">
        <f>IF('Залишки в регіоні'!$B1988=Лист2!$E$1,'Залишки в регіоні'!$L1988,0)</f>
        <v>0</v>
      </c>
      <c r="F1988" s="1">
        <f>IF('Залишки в регіоні'!$B1988=Лист2!$F$1,'Залишки в регіоні'!$L1988,0)</f>
        <v>0</v>
      </c>
      <c r="G1988" s="1">
        <f>IF('Залишки в регіоні'!$B1988=Лист2!$G$1,'Залишки в регіоні'!$L1988,0)</f>
        <v>0</v>
      </c>
      <c r="H1988" s="1">
        <f>IF('Залишки в регіоні'!$B1988=Лист2!$H$1,'Залишки в регіоні'!$L1988,0)</f>
        <v>0</v>
      </c>
      <c r="I1988" s="1">
        <f>IF('Залишки в регіоні'!$B1988=Лист2!$I$1,'Залишки в регіоні'!$L1988,0)</f>
        <v>0</v>
      </c>
      <c r="J1988" s="1">
        <f>IF('Залишки в регіоні'!$B1988=Лист2!$J$1,'Залишки в регіоні'!$L1988,0)</f>
        <v>0</v>
      </c>
      <c r="K1988" s="1">
        <f>IF('[1]Залишки в регіоні'!$B1988=[1]Лист2!$K$1,'[1]Залишки в регіоні'!$L1988,0)</f>
        <v>0</v>
      </c>
      <c r="L1988" s="1">
        <f>IF('[1]Залишки в регіоні'!$B1988=[1]Лист2!$L$1,'[1]Залишки в регіоні'!$L1988,0)</f>
        <v>0</v>
      </c>
    </row>
    <row r="1989" spans="1:12" x14ac:dyDescent="0.2">
      <c r="A1989" s="1">
        <f>IF('Залишки в регіоні'!$B1989=Лист2!$A$1,'Залишки в регіоні'!$L1989,0)</f>
        <v>0</v>
      </c>
      <c r="B1989" s="1">
        <f>IF('Залишки в регіоні'!$B1989=Лист2!$B$1,'Залишки в регіоні'!$L1989,0)</f>
        <v>0</v>
      </c>
      <c r="C1989" s="1">
        <f>IF('Залишки в регіоні'!$B1989=Лист2!$C$1,'Залишки в регіоні'!$L1989,0)</f>
        <v>0</v>
      </c>
      <c r="D1989" s="1">
        <f>IF('Залишки в регіоні'!$B1989=Лист2!$D$1,'Залишки в регіоні'!$L1989,0)</f>
        <v>0</v>
      </c>
      <c r="E1989" s="1">
        <f>IF('Залишки в регіоні'!$B1989=Лист2!$E$1,'Залишки в регіоні'!$L1989,0)</f>
        <v>0</v>
      </c>
      <c r="F1989" s="1">
        <f>IF('Залишки в регіоні'!$B1989=Лист2!$F$1,'Залишки в регіоні'!$L1989,0)</f>
        <v>0</v>
      </c>
      <c r="G1989" s="1">
        <f>IF('Залишки в регіоні'!$B1989=Лист2!$G$1,'Залишки в регіоні'!$L1989,0)</f>
        <v>0</v>
      </c>
      <c r="H1989" s="1">
        <f>IF('Залишки в регіоні'!$B1989=Лист2!$H$1,'Залишки в регіоні'!$L1989,0)</f>
        <v>0</v>
      </c>
      <c r="I1989" s="1">
        <f>IF('Залишки в регіоні'!$B1989=Лист2!$I$1,'Залишки в регіоні'!$L1989,0)</f>
        <v>0</v>
      </c>
      <c r="J1989" s="1">
        <f>IF('Залишки в регіоні'!$B1989=Лист2!$J$1,'Залишки в регіоні'!$L1989,0)</f>
        <v>0</v>
      </c>
      <c r="K1989" s="1">
        <f>IF('[1]Залишки в регіоні'!$B1989=[1]Лист2!$K$1,'[1]Залишки в регіоні'!$L1989,0)</f>
        <v>0</v>
      </c>
      <c r="L1989" s="1">
        <f>IF('[1]Залишки в регіоні'!$B1989=[1]Лист2!$L$1,'[1]Залишки в регіоні'!$L1989,0)</f>
        <v>0</v>
      </c>
    </row>
    <row r="1990" spans="1:12" x14ac:dyDescent="0.2">
      <c r="A1990" s="1">
        <f>IF('Залишки в регіоні'!$B1990=Лист2!$A$1,'Залишки в регіоні'!$L1990,0)</f>
        <v>0</v>
      </c>
      <c r="B1990" s="1">
        <f>IF('Залишки в регіоні'!$B1990=Лист2!$B$1,'Залишки в регіоні'!$L1990,0)</f>
        <v>0</v>
      </c>
      <c r="C1990" s="1">
        <f>IF('Залишки в регіоні'!$B1990=Лист2!$C$1,'Залишки в регіоні'!$L1990,0)</f>
        <v>0</v>
      </c>
      <c r="D1990" s="1">
        <f>IF('Залишки в регіоні'!$B1990=Лист2!$D$1,'Залишки в регіоні'!$L1990,0)</f>
        <v>0</v>
      </c>
      <c r="E1990" s="1">
        <f>IF('Залишки в регіоні'!$B1990=Лист2!$E$1,'Залишки в регіоні'!$L1990,0)</f>
        <v>0</v>
      </c>
      <c r="F1990" s="1">
        <f>IF('Залишки в регіоні'!$B1990=Лист2!$F$1,'Залишки в регіоні'!$L1990,0)</f>
        <v>0</v>
      </c>
      <c r="G1990" s="1">
        <f>IF('Залишки в регіоні'!$B1990=Лист2!$G$1,'Залишки в регіоні'!$L1990,0)</f>
        <v>0</v>
      </c>
      <c r="H1990" s="1">
        <f>IF('Залишки в регіоні'!$B1990=Лист2!$H$1,'Залишки в регіоні'!$L1990,0)</f>
        <v>0</v>
      </c>
      <c r="I1990" s="1">
        <f>IF('Залишки в регіоні'!$B1990=Лист2!$I$1,'Залишки в регіоні'!$L1990,0)</f>
        <v>0</v>
      </c>
      <c r="J1990" s="1">
        <f>IF('Залишки в регіоні'!$B1990=Лист2!$J$1,'Залишки в регіоні'!$L1990,0)</f>
        <v>0</v>
      </c>
      <c r="K1990" s="1">
        <f>IF('[1]Залишки в регіоні'!$B1990=[1]Лист2!$K$1,'[1]Залишки в регіоні'!$L1990,0)</f>
        <v>0</v>
      </c>
      <c r="L1990" s="1">
        <f>IF('[1]Залишки в регіоні'!$B1990=[1]Лист2!$L$1,'[1]Залишки в регіоні'!$L1990,0)</f>
        <v>0</v>
      </c>
    </row>
    <row r="1991" spans="1:12" x14ac:dyDescent="0.2">
      <c r="A1991" s="1">
        <f>IF('Залишки в регіоні'!$B1991=Лист2!$A$1,'Залишки в регіоні'!$L1991,0)</f>
        <v>0</v>
      </c>
      <c r="B1991" s="1">
        <f>IF('Залишки в регіоні'!$B1991=Лист2!$B$1,'Залишки в регіоні'!$L1991,0)</f>
        <v>0</v>
      </c>
      <c r="C1991" s="1">
        <f>IF('Залишки в регіоні'!$B1991=Лист2!$C$1,'Залишки в регіоні'!$L1991,0)</f>
        <v>0</v>
      </c>
      <c r="D1991" s="1">
        <f>IF('Залишки в регіоні'!$B1991=Лист2!$D$1,'Залишки в регіоні'!$L1991,0)</f>
        <v>0</v>
      </c>
      <c r="E1991" s="1">
        <f>IF('Залишки в регіоні'!$B1991=Лист2!$E$1,'Залишки в регіоні'!$L1991,0)</f>
        <v>0</v>
      </c>
      <c r="F1991" s="1">
        <f>IF('Залишки в регіоні'!$B1991=Лист2!$F$1,'Залишки в регіоні'!$L1991,0)</f>
        <v>0</v>
      </c>
      <c r="G1991" s="1">
        <f>IF('Залишки в регіоні'!$B1991=Лист2!$G$1,'Залишки в регіоні'!$L1991,0)</f>
        <v>0</v>
      </c>
      <c r="H1991" s="1">
        <f>IF('Залишки в регіоні'!$B1991=Лист2!$H$1,'Залишки в регіоні'!$L1991,0)</f>
        <v>0</v>
      </c>
      <c r="I1991" s="1">
        <f>IF('Залишки в регіоні'!$B1991=Лист2!$I$1,'Залишки в регіоні'!$L1991,0)</f>
        <v>0</v>
      </c>
      <c r="J1991" s="1">
        <f>IF('Залишки в регіоні'!$B1991=Лист2!$J$1,'Залишки в регіоні'!$L1991,0)</f>
        <v>0</v>
      </c>
      <c r="K1991" s="1">
        <f>IF('[1]Залишки в регіоні'!$B1991=[1]Лист2!$K$1,'[1]Залишки в регіоні'!$L1991,0)</f>
        <v>0</v>
      </c>
      <c r="L1991" s="1">
        <f>IF('[1]Залишки в регіоні'!$B1991=[1]Лист2!$L$1,'[1]Залишки в регіоні'!$L1991,0)</f>
        <v>0</v>
      </c>
    </row>
    <row r="1992" spans="1:12" x14ac:dyDescent="0.2">
      <c r="A1992" s="1">
        <f>IF('Залишки в регіоні'!$B1992=Лист2!$A$1,'Залишки в регіоні'!$L1992,0)</f>
        <v>0</v>
      </c>
      <c r="B1992" s="1">
        <f>IF('Залишки в регіоні'!$B1992=Лист2!$B$1,'Залишки в регіоні'!$L1992,0)</f>
        <v>0</v>
      </c>
      <c r="C1992" s="1">
        <f>IF('Залишки в регіоні'!$B1992=Лист2!$C$1,'Залишки в регіоні'!$L1992,0)</f>
        <v>0</v>
      </c>
      <c r="D1992" s="1">
        <f>IF('Залишки в регіоні'!$B1992=Лист2!$D$1,'Залишки в регіоні'!$L1992,0)</f>
        <v>0</v>
      </c>
      <c r="E1992" s="1">
        <f>IF('Залишки в регіоні'!$B1992=Лист2!$E$1,'Залишки в регіоні'!$L1992,0)</f>
        <v>0</v>
      </c>
      <c r="F1992" s="1">
        <f>IF('Залишки в регіоні'!$B1992=Лист2!$F$1,'Залишки в регіоні'!$L1992,0)</f>
        <v>0</v>
      </c>
      <c r="G1992" s="1">
        <f>IF('Залишки в регіоні'!$B1992=Лист2!$G$1,'Залишки в регіоні'!$L1992,0)</f>
        <v>0</v>
      </c>
      <c r="H1992" s="1">
        <f>IF('Залишки в регіоні'!$B1992=Лист2!$H$1,'Залишки в регіоні'!$L1992,0)</f>
        <v>0</v>
      </c>
      <c r="I1992" s="1">
        <f>IF('Залишки в регіоні'!$B1992=Лист2!$I$1,'Залишки в регіоні'!$L1992,0)</f>
        <v>0</v>
      </c>
      <c r="J1992" s="1">
        <f>IF('Залишки в регіоні'!$B1992=Лист2!$J$1,'Залишки в регіоні'!$L1992,0)</f>
        <v>0</v>
      </c>
      <c r="K1992" s="1">
        <f>IF('[1]Залишки в регіоні'!$B1992=[1]Лист2!$K$1,'[1]Залишки в регіоні'!$L1992,0)</f>
        <v>0</v>
      </c>
      <c r="L1992" s="1">
        <f>IF('[1]Залишки в регіоні'!$B1992=[1]Лист2!$L$1,'[1]Залишки в регіоні'!$L1992,0)</f>
        <v>0</v>
      </c>
    </row>
    <row r="1993" spans="1:12" x14ac:dyDescent="0.2">
      <c r="A1993" s="1">
        <f>IF('Залишки в регіоні'!$B1993=Лист2!$A$1,'Залишки в регіоні'!$L1993,0)</f>
        <v>0</v>
      </c>
      <c r="B1993" s="1">
        <f>IF('Залишки в регіоні'!$B1993=Лист2!$B$1,'Залишки в регіоні'!$L1993,0)</f>
        <v>0</v>
      </c>
      <c r="C1993" s="1">
        <f>IF('Залишки в регіоні'!$B1993=Лист2!$C$1,'Залишки в регіоні'!$L1993,0)</f>
        <v>0</v>
      </c>
      <c r="D1993" s="1">
        <f>IF('Залишки в регіоні'!$B1993=Лист2!$D$1,'Залишки в регіоні'!$L1993,0)</f>
        <v>0</v>
      </c>
      <c r="E1993" s="1">
        <f>IF('Залишки в регіоні'!$B1993=Лист2!$E$1,'Залишки в регіоні'!$L1993,0)</f>
        <v>0</v>
      </c>
      <c r="F1993" s="1">
        <f>IF('Залишки в регіоні'!$B1993=Лист2!$F$1,'Залишки в регіоні'!$L1993,0)</f>
        <v>0</v>
      </c>
      <c r="G1993" s="1">
        <f>IF('Залишки в регіоні'!$B1993=Лист2!$G$1,'Залишки в регіоні'!$L1993,0)</f>
        <v>0</v>
      </c>
      <c r="H1993" s="1">
        <f>IF('Залишки в регіоні'!$B1993=Лист2!$H$1,'Залишки в регіоні'!$L1993,0)</f>
        <v>0</v>
      </c>
      <c r="I1993" s="1">
        <f>IF('Залишки в регіоні'!$B1993=Лист2!$I$1,'Залишки в регіоні'!$L1993,0)</f>
        <v>0</v>
      </c>
      <c r="J1993" s="1">
        <f>IF('Залишки в регіоні'!$B1993=Лист2!$J$1,'Залишки в регіоні'!$L1993,0)</f>
        <v>0</v>
      </c>
      <c r="K1993" s="1">
        <f>IF('[1]Залишки в регіоні'!$B1993=[1]Лист2!$K$1,'[1]Залишки в регіоні'!$L1993,0)</f>
        <v>0</v>
      </c>
      <c r="L1993" s="1">
        <f>IF('[1]Залишки в регіоні'!$B1993=[1]Лист2!$L$1,'[1]Залишки в регіоні'!$L1993,0)</f>
        <v>0</v>
      </c>
    </row>
    <row r="1994" spans="1:12" x14ac:dyDescent="0.2">
      <c r="A1994" s="1">
        <f>IF('Залишки в регіоні'!$B1994=Лист2!$A$1,'Залишки в регіоні'!$L1994,0)</f>
        <v>0</v>
      </c>
      <c r="B1994" s="1">
        <f>IF('Залишки в регіоні'!$B1994=Лист2!$B$1,'Залишки в регіоні'!$L1994,0)</f>
        <v>0</v>
      </c>
      <c r="C1994" s="1">
        <f>IF('Залишки в регіоні'!$B1994=Лист2!$C$1,'Залишки в регіоні'!$L1994,0)</f>
        <v>0</v>
      </c>
      <c r="D1994" s="1">
        <f>IF('Залишки в регіоні'!$B1994=Лист2!$D$1,'Залишки в регіоні'!$L1994,0)</f>
        <v>0</v>
      </c>
      <c r="E1994" s="1">
        <f>IF('Залишки в регіоні'!$B1994=Лист2!$E$1,'Залишки в регіоні'!$L1994,0)</f>
        <v>0</v>
      </c>
      <c r="F1994" s="1">
        <f>IF('Залишки в регіоні'!$B1994=Лист2!$F$1,'Залишки в регіоні'!$L1994,0)</f>
        <v>0</v>
      </c>
      <c r="G1994" s="1">
        <f>IF('Залишки в регіоні'!$B1994=Лист2!$G$1,'Залишки в регіоні'!$L1994,0)</f>
        <v>0</v>
      </c>
      <c r="H1994" s="1">
        <f>IF('Залишки в регіоні'!$B1994=Лист2!$H$1,'Залишки в регіоні'!$L1994,0)</f>
        <v>0</v>
      </c>
      <c r="I1994" s="1">
        <f>IF('Залишки в регіоні'!$B1994=Лист2!$I$1,'Залишки в регіоні'!$L1994,0)</f>
        <v>0</v>
      </c>
      <c r="J1994" s="1">
        <f>IF('Залишки в регіоні'!$B1994=Лист2!$J$1,'Залишки в регіоні'!$L1994,0)</f>
        <v>0</v>
      </c>
      <c r="K1994" s="1">
        <f>IF('[1]Залишки в регіоні'!$B1994=[1]Лист2!$K$1,'[1]Залишки в регіоні'!$L1994,0)</f>
        <v>0</v>
      </c>
      <c r="L1994" s="1">
        <f>IF('[1]Залишки в регіоні'!$B1994=[1]Лист2!$L$1,'[1]Залишки в регіоні'!$L1994,0)</f>
        <v>0</v>
      </c>
    </row>
    <row r="1995" spans="1:12" x14ac:dyDescent="0.2">
      <c r="A1995" s="1">
        <f>IF('Залишки в регіоні'!$B1995=Лист2!$A$1,'Залишки в регіоні'!$L1995,0)</f>
        <v>0</v>
      </c>
      <c r="B1995" s="1">
        <f>IF('Залишки в регіоні'!$B1995=Лист2!$B$1,'Залишки в регіоні'!$L1995,0)</f>
        <v>0</v>
      </c>
      <c r="C1995" s="1">
        <f>IF('Залишки в регіоні'!$B1995=Лист2!$C$1,'Залишки в регіоні'!$L1995,0)</f>
        <v>0</v>
      </c>
      <c r="D1995" s="1">
        <f>IF('Залишки в регіоні'!$B1995=Лист2!$D$1,'Залишки в регіоні'!$L1995,0)</f>
        <v>0</v>
      </c>
      <c r="E1995" s="1">
        <f>IF('Залишки в регіоні'!$B1995=Лист2!$E$1,'Залишки в регіоні'!$L1995,0)</f>
        <v>0</v>
      </c>
      <c r="F1995" s="1">
        <f>IF('Залишки в регіоні'!$B1995=Лист2!$F$1,'Залишки в регіоні'!$L1995,0)</f>
        <v>0</v>
      </c>
      <c r="G1995" s="1">
        <f>IF('Залишки в регіоні'!$B1995=Лист2!$G$1,'Залишки в регіоні'!$L1995,0)</f>
        <v>0</v>
      </c>
      <c r="H1995" s="1">
        <f>IF('Залишки в регіоні'!$B1995=Лист2!$H$1,'Залишки в регіоні'!$L1995,0)</f>
        <v>0</v>
      </c>
      <c r="I1995" s="1">
        <f>IF('Залишки в регіоні'!$B1995=Лист2!$I$1,'Залишки в регіоні'!$L1995,0)</f>
        <v>0</v>
      </c>
      <c r="J1995" s="1">
        <f>IF('Залишки в регіоні'!$B1995=Лист2!$J$1,'Залишки в регіоні'!$L1995,0)</f>
        <v>0</v>
      </c>
      <c r="K1995" s="1">
        <f>IF('[1]Залишки в регіоні'!$B1995=[1]Лист2!$K$1,'[1]Залишки в регіоні'!$L1995,0)</f>
        <v>0</v>
      </c>
      <c r="L1995" s="1">
        <f>IF('[1]Залишки в регіоні'!$B1995=[1]Лист2!$L$1,'[1]Залишки в регіоні'!$L1995,0)</f>
        <v>0</v>
      </c>
    </row>
    <row r="1996" spans="1:12" x14ac:dyDescent="0.2">
      <c r="A1996" s="1">
        <f>IF('Залишки в регіоні'!$B1996=Лист2!$A$1,'Залишки в регіоні'!$L1996,0)</f>
        <v>0</v>
      </c>
      <c r="B1996" s="1">
        <f>IF('Залишки в регіоні'!$B1996=Лист2!$B$1,'Залишки в регіоні'!$L1996,0)</f>
        <v>0</v>
      </c>
      <c r="C1996" s="1">
        <f>IF('Залишки в регіоні'!$B1996=Лист2!$C$1,'Залишки в регіоні'!$L1996,0)</f>
        <v>0</v>
      </c>
      <c r="D1996" s="1">
        <f>IF('Залишки в регіоні'!$B1996=Лист2!$D$1,'Залишки в регіоні'!$L1996,0)</f>
        <v>0</v>
      </c>
      <c r="E1996" s="1">
        <f>IF('Залишки в регіоні'!$B1996=Лист2!$E$1,'Залишки в регіоні'!$L1996,0)</f>
        <v>0</v>
      </c>
      <c r="F1996" s="1">
        <f>IF('Залишки в регіоні'!$B1996=Лист2!$F$1,'Залишки в регіоні'!$L1996,0)</f>
        <v>0</v>
      </c>
      <c r="G1996" s="1">
        <f>IF('Залишки в регіоні'!$B1996=Лист2!$G$1,'Залишки в регіоні'!$L1996,0)</f>
        <v>0</v>
      </c>
      <c r="H1996" s="1">
        <f>IF('Залишки в регіоні'!$B1996=Лист2!$H$1,'Залишки в регіоні'!$L1996,0)</f>
        <v>0</v>
      </c>
      <c r="I1996" s="1">
        <f>IF('Залишки в регіоні'!$B1996=Лист2!$I$1,'Залишки в регіоні'!$L1996,0)</f>
        <v>0</v>
      </c>
      <c r="J1996" s="1">
        <f>IF('Залишки в регіоні'!$B1996=Лист2!$J$1,'Залишки в регіоні'!$L1996,0)</f>
        <v>0</v>
      </c>
      <c r="K1996" s="1">
        <f>IF('[1]Залишки в регіоні'!$B1996=[1]Лист2!$K$1,'[1]Залишки в регіоні'!$L1996,0)</f>
        <v>0</v>
      </c>
      <c r="L1996" s="1">
        <f>IF('[1]Залишки в регіоні'!$B1996=[1]Лист2!$L$1,'[1]Залишки в регіоні'!$L1996,0)</f>
        <v>0</v>
      </c>
    </row>
    <row r="1997" spans="1:12" x14ac:dyDescent="0.2">
      <c r="A1997" s="1">
        <f>IF('Залишки в регіоні'!$B1997=Лист2!$A$1,'Залишки в регіоні'!$L1997,0)</f>
        <v>0</v>
      </c>
      <c r="B1997" s="1">
        <f>IF('Залишки в регіоні'!$B1997=Лист2!$B$1,'Залишки в регіоні'!$L1997,0)</f>
        <v>0</v>
      </c>
      <c r="C1997" s="1">
        <f>IF('Залишки в регіоні'!$B1997=Лист2!$C$1,'Залишки в регіоні'!$L1997,0)</f>
        <v>0</v>
      </c>
      <c r="D1997" s="1">
        <f>IF('Залишки в регіоні'!$B1997=Лист2!$D$1,'Залишки в регіоні'!$L1997,0)</f>
        <v>0</v>
      </c>
      <c r="E1997" s="1">
        <f>IF('Залишки в регіоні'!$B1997=Лист2!$E$1,'Залишки в регіоні'!$L1997,0)</f>
        <v>0</v>
      </c>
      <c r="F1997" s="1">
        <f>IF('Залишки в регіоні'!$B1997=Лист2!$F$1,'Залишки в регіоні'!$L1997,0)</f>
        <v>0</v>
      </c>
      <c r="G1997" s="1">
        <f>IF('Залишки в регіоні'!$B1997=Лист2!$G$1,'Залишки в регіоні'!$L1997,0)</f>
        <v>0</v>
      </c>
      <c r="H1997" s="1">
        <f>IF('Залишки в регіоні'!$B1997=Лист2!$H$1,'Залишки в регіоні'!$L1997,0)</f>
        <v>0</v>
      </c>
      <c r="I1997" s="1">
        <f>IF('Залишки в регіоні'!$B1997=Лист2!$I$1,'Залишки в регіоні'!$L1997,0)</f>
        <v>0</v>
      </c>
      <c r="J1997" s="1">
        <f>IF('Залишки в регіоні'!$B1997=Лист2!$J$1,'Залишки в регіоні'!$L1997,0)</f>
        <v>0</v>
      </c>
      <c r="K1997" s="1">
        <f>IF('[1]Залишки в регіоні'!$B1997=[1]Лист2!$K$1,'[1]Залишки в регіоні'!$L1997,0)</f>
        <v>0</v>
      </c>
      <c r="L1997" s="1">
        <f>IF('[1]Залишки в регіоні'!$B1997=[1]Лист2!$L$1,'[1]Залишки в регіоні'!$L1997,0)</f>
        <v>0</v>
      </c>
    </row>
    <row r="1998" spans="1:12" x14ac:dyDescent="0.2">
      <c r="A1998" s="1">
        <f>IF('Залишки в регіоні'!$B1998=Лист2!$A$1,'Залишки в регіоні'!$L1998,0)</f>
        <v>0</v>
      </c>
      <c r="B1998" s="1">
        <f>IF('Залишки в регіоні'!$B1998=Лист2!$B$1,'Залишки в регіоні'!$L1998,0)</f>
        <v>0</v>
      </c>
      <c r="C1998" s="1">
        <f>IF('Залишки в регіоні'!$B1998=Лист2!$C$1,'Залишки в регіоні'!$L1998,0)</f>
        <v>0</v>
      </c>
      <c r="D1998" s="1">
        <f>IF('Залишки в регіоні'!$B1998=Лист2!$D$1,'Залишки в регіоні'!$L1998,0)</f>
        <v>0</v>
      </c>
      <c r="E1998" s="1">
        <f>IF('Залишки в регіоні'!$B1998=Лист2!$E$1,'Залишки в регіоні'!$L1998,0)</f>
        <v>0</v>
      </c>
      <c r="F1998" s="1">
        <f>IF('Залишки в регіоні'!$B1998=Лист2!$F$1,'Залишки в регіоні'!$L1998,0)</f>
        <v>0</v>
      </c>
      <c r="G1998" s="1">
        <f>IF('Залишки в регіоні'!$B1998=Лист2!$G$1,'Залишки в регіоні'!$L1998,0)</f>
        <v>0</v>
      </c>
      <c r="H1998" s="1">
        <f>IF('Залишки в регіоні'!$B1998=Лист2!$H$1,'Залишки в регіоні'!$L1998,0)</f>
        <v>0</v>
      </c>
      <c r="I1998" s="1">
        <f>IF('Залишки в регіоні'!$B1998=Лист2!$I$1,'Залишки в регіоні'!$L1998,0)</f>
        <v>0</v>
      </c>
      <c r="J1998" s="1">
        <f>IF('Залишки в регіоні'!$B1998=Лист2!$J$1,'Залишки в регіоні'!$L1998,0)</f>
        <v>0</v>
      </c>
      <c r="K1998" s="1">
        <f>IF('[1]Залишки в регіоні'!$B1998=[1]Лист2!$K$1,'[1]Залишки в регіоні'!$L1998,0)</f>
        <v>0</v>
      </c>
      <c r="L1998" s="1">
        <f>IF('[1]Залишки в регіоні'!$B1998=[1]Лист2!$L$1,'[1]Залишки в регіоні'!$L1998,0)</f>
        <v>0</v>
      </c>
    </row>
    <row r="1999" spans="1:12" x14ac:dyDescent="0.2">
      <c r="A1999" s="1">
        <f>IF('Залишки в регіоні'!$B1999=Лист2!$A$1,'Залишки в регіоні'!$L1999,0)</f>
        <v>0</v>
      </c>
      <c r="B1999" s="1">
        <f>IF('Залишки в регіоні'!$B1999=Лист2!$B$1,'Залишки в регіоні'!$L1999,0)</f>
        <v>0</v>
      </c>
      <c r="C1999" s="1">
        <f>IF('Залишки в регіоні'!$B1999=Лист2!$C$1,'Залишки в регіоні'!$L1999,0)</f>
        <v>0</v>
      </c>
      <c r="D1999" s="1">
        <f>IF('Залишки в регіоні'!$B1999=Лист2!$D$1,'Залишки в регіоні'!$L1999,0)</f>
        <v>0</v>
      </c>
      <c r="E1999" s="1">
        <f>IF('Залишки в регіоні'!$B1999=Лист2!$E$1,'Залишки в регіоні'!$L1999,0)</f>
        <v>0</v>
      </c>
      <c r="F1999" s="1">
        <f>IF('Залишки в регіоні'!$B1999=Лист2!$F$1,'Залишки в регіоні'!$L1999,0)</f>
        <v>0</v>
      </c>
      <c r="G1999" s="1">
        <f>IF('Залишки в регіоні'!$B1999=Лист2!$G$1,'Залишки в регіоні'!$L1999,0)</f>
        <v>0</v>
      </c>
      <c r="H1999" s="1">
        <f>IF('Залишки в регіоні'!$B1999=Лист2!$H$1,'Залишки в регіоні'!$L1999,0)</f>
        <v>0</v>
      </c>
      <c r="I1999" s="1">
        <f>IF('Залишки в регіоні'!$B1999=Лист2!$I$1,'Залишки в регіоні'!$L1999,0)</f>
        <v>0</v>
      </c>
      <c r="J1999" s="1">
        <f>IF('Залишки в регіоні'!$B1999=Лист2!$J$1,'Залишки в регіоні'!$L1999,0)</f>
        <v>0</v>
      </c>
      <c r="K1999" s="1">
        <f>IF('[1]Залишки в регіоні'!$B1999=[1]Лист2!$K$1,'[1]Залишки в регіоні'!$L1999,0)</f>
        <v>0</v>
      </c>
      <c r="L1999" s="1">
        <f>IF('[1]Залишки в регіоні'!$B1999=[1]Лист2!$L$1,'[1]Залишки в регіоні'!$L1999,0)</f>
        <v>0</v>
      </c>
    </row>
    <row r="2000" spans="1:12" x14ac:dyDescent="0.2">
      <c r="A2000" s="1">
        <f>IF('Залишки в регіоні'!$B2000=Лист2!$A$1,'Залишки в регіоні'!$L2000,0)</f>
        <v>0</v>
      </c>
      <c r="B2000" s="1">
        <f>IF('Залишки в регіоні'!$B2000=Лист2!$B$1,'Залишки в регіоні'!$L2000,0)</f>
        <v>0</v>
      </c>
      <c r="C2000" s="1">
        <f>IF('Залишки в регіоні'!$B2000=Лист2!$C$1,'Залишки в регіоні'!$L2000,0)</f>
        <v>0</v>
      </c>
      <c r="D2000" s="1">
        <f>IF('Залишки в регіоні'!$B2000=Лист2!$D$1,'Залишки в регіоні'!$L2000,0)</f>
        <v>0</v>
      </c>
      <c r="E2000" s="1">
        <f>IF('Залишки в регіоні'!$B2000=Лист2!$E$1,'Залишки в регіоні'!$L2000,0)</f>
        <v>0</v>
      </c>
      <c r="F2000" s="1">
        <f>IF('Залишки в регіоні'!$B2000=Лист2!$F$1,'Залишки в регіоні'!$L2000,0)</f>
        <v>0</v>
      </c>
      <c r="G2000" s="1">
        <f>IF('Залишки в регіоні'!$B2000=Лист2!$G$1,'Залишки в регіоні'!$L2000,0)</f>
        <v>0</v>
      </c>
      <c r="H2000" s="1">
        <f>IF('Залишки в регіоні'!$B2000=Лист2!$H$1,'Залишки в регіоні'!$L2000,0)</f>
        <v>0</v>
      </c>
      <c r="I2000" s="1">
        <f>IF('Залишки в регіоні'!$B2000=Лист2!$I$1,'Залишки в регіоні'!$L2000,0)</f>
        <v>0</v>
      </c>
      <c r="J2000" s="1">
        <f>IF('Залишки в регіоні'!$B2000=Лист2!$J$1,'Залишки в регіоні'!$L2000,0)</f>
        <v>0</v>
      </c>
      <c r="K2000" s="1">
        <f>IF('[1]Залишки в регіоні'!$B2000=[1]Лист2!$K$1,'[1]Залишки в регіоні'!$L2000,0)</f>
        <v>0</v>
      </c>
      <c r="L2000" s="1">
        <f>IF('[1]Залишки в регіоні'!$B2000=[1]Лист2!$L$1,'[1]Залишки в регіоні'!$L2000,0)</f>
        <v>0</v>
      </c>
    </row>
    <row r="2001" spans="1:12" x14ac:dyDescent="0.2">
      <c r="A2001" s="1">
        <f>IF('Залишки в регіоні'!$B2001=Лист2!$A$1,'Залишки в регіоні'!$L2001,0)</f>
        <v>0</v>
      </c>
      <c r="B2001" s="1">
        <f>IF('Залишки в регіоні'!$B2001=Лист2!$B$1,'Залишки в регіоні'!$L2001,0)</f>
        <v>0</v>
      </c>
      <c r="C2001" s="1">
        <f>IF('Залишки в регіоні'!$B2001=Лист2!$C$1,'Залишки в регіоні'!$L2001,0)</f>
        <v>0</v>
      </c>
      <c r="D2001" s="1">
        <f>IF('Залишки в регіоні'!$B2001=Лист2!$D$1,'Залишки в регіоні'!$L2001,0)</f>
        <v>0</v>
      </c>
      <c r="E2001" s="1">
        <f>IF('Залишки в регіоні'!$B2001=Лист2!$E$1,'Залишки в регіоні'!$L2001,0)</f>
        <v>0</v>
      </c>
      <c r="F2001" s="1">
        <f>IF('Залишки в регіоні'!$B2001=Лист2!$F$1,'Залишки в регіоні'!$L2001,0)</f>
        <v>0</v>
      </c>
      <c r="G2001" s="1">
        <f>IF('Залишки в регіоні'!$B2001=Лист2!$G$1,'Залишки в регіоні'!$L2001,0)</f>
        <v>0</v>
      </c>
      <c r="H2001" s="1">
        <f>IF('Залишки в регіоні'!$B2001=Лист2!$H$1,'Залишки в регіоні'!$L2001,0)</f>
        <v>0</v>
      </c>
      <c r="I2001" s="1">
        <f>IF('Залишки в регіоні'!$B2001=Лист2!$I$1,'Залишки в регіоні'!$L2001,0)</f>
        <v>0</v>
      </c>
      <c r="J2001" s="1">
        <f>IF('Залишки в регіоні'!$B2001=Лист2!$J$1,'Залишки в регіоні'!$L2001,0)</f>
        <v>0</v>
      </c>
      <c r="K2001" s="1">
        <f>IF('[1]Залишки в регіоні'!$B2001=[1]Лист2!$K$1,'[1]Залишки в регіоні'!$L2001,0)</f>
        <v>0</v>
      </c>
      <c r="L2001" s="1">
        <f>IF('[1]Залишки в регіоні'!$B2001=[1]Лист2!$L$1,'[1]Залишки в регіоні'!$L2001,0)</f>
        <v>0</v>
      </c>
    </row>
    <row r="2002" spans="1:12" x14ac:dyDescent="0.2">
      <c r="A2002" s="1">
        <f>IF('Залишки в регіоні'!$B2002=Лист2!$A$1,'Залишки в регіоні'!$L2002,0)</f>
        <v>0</v>
      </c>
      <c r="B2002" s="1">
        <f>IF('Залишки в регіоні'!$B2002=Лист2!$B$1,'Залишки в регіоні'!$L2002,0)</f>
        <v>0</v>
      </c>
      <c r="C2002" s="1">
        <f>IF('Залишки в регіоні'!$B2002=Лист2!$C$1,'Залишки в регіоні'!$L2002,0)</f>
        <v>0</v>
      </c>
      <c r="D2002" s="1">
        <f>IF('Залишки в регіоні'!$B2002=Лист2!$D$1,'Залишки в регіоні'!$L2002,0)</f>
        <v>0</v>
      </c>
      <c r="E2002" s="1">
        <f>IF('Залишки в регіоні'!$B2002=Лист2!$E$1,'Залишки в регіоні'!$L2002,0)</f>
        <v>0</v>
      </c>
      <c r="F2002" s="1">
        <f>IF('Залишки в регіоні'!$B2002=Лист2!$F$1,'Залишки в регіоні'!$L2002,0)</f>
        <v>0</v>
      </c>
      <c r="G2002" s="1">
        <f>IF('Залишки в регіоні'!$B2002=Лист2!$G$1,'Залишки в регіоні'!$L2002,0)</f>
        <v>0</v>
      </c>
      <c r="H2002" s="1">
        <f>IF('Залишки в регіоні'!$B2002=Лист2!$H$1,'Залишки в регіоні'!$L2002,0)</f>
        <v>0</v>
      </c>
      <c r="I2002" s="1">
        <f>IF('Залишки в регіоні'!$B2002=Лист2!$I$1,'Залишки в регіоні'!$L2002,0)</f>
        <v>0</v>
      </c>
      <c r="J2002" s="1">
        <f>IF('Залишки в регіоні'!$B2002=Лист2!$J$1,'Залишки в регіоні'!$L2002,0)</f>
        <v>0</v>
      </c>
      <c r="K2002" s="1">
        <f>IF('[1]Залишки в регіоні'!$B2002=[1]Лист2!$K$1,'[1]Залишки в регіоні'!$L2002,0)</f>
        <v>0</v>
      </c>
      <c r="L2002" s="1">
        <f>IF('[1]Залишки в регіоні'!$B2002=[1]Лист2!$L$1,'[1]Залишки в регіоні'!$L2002,0)</f>
        <v>0</v>
      </c>
    </row>
    <row r="2003" spans="1:12" x14ac:dyDescent="0.2">
      <c r="A2003" s="1">
        <f>IF('Залишки в регіоні'!$B2003=Лист2!$A$1,'Залишки в регіоні'!$L2003,0)</f>
        <v>0</v>
      </c>
      <c r="B2003" s="1">
        <f>IF('Залишки в регіоні'!$B2003=Лист2!$B$1,'Залишки в регіоні'!$L2003,0)</f>
        <v>0</v>
      </c>
      <c r="C2003" s="1">
        <f>IF('Залишки в регіоні'!$B2003=Лист2!$C$1,'Залишки в регіоні'!$L2003,0)</f>
        <v>0</v>
      </c>
      <c r="D2003" s="1">
        <f>IF('Залишки в регіоні'!$B2003=Лист2!$D$1,'Залишки в регіоні'!$L2003,0)</f>
        <v>0</v>
      </c>
      <c r="E2003" s="1">
        <f>IF('Залишки в регіоні'!$B2003=Лист2!$E$1,'Залишки в регіоні'!$L2003,0)</f>
        <v>0</v>
      </c>
      <c r="F2003" s="1">
        <f>IF('Залишки в регіоні'!$B2003=Лист2!$F$1,'Залишки в регіоні'!$L2003,0)</f>
        <v>0</v>
      </c>
      <c r="G2003" s="1">
        <f>IF('Залишки в регіоні'!$B2003=Лист2!$G$1,'Залишки в регіоні'!$L2003,0)</f>
        <v>0</v>
      </c>
      <c r="H2003" s="1">
        <f>IF('Залишки в регіоні'!$B2003=Лист2!$H$1,'Залишки в регіоні'!$L2003,0)</f>
        <v>0</v>
      </c>
      <c r="I2003" s="1">
        <f>IF('Залишки в регіоні'!$B2003=Лист2!$I$1,'Залишки в регіоні'!$L2003,0)</f>
        <v>0</v>
      </c>
      <c r="J2003" s="1">
        <f>IF('Залишки в регіоні'!$B2003=Лист2!$J$1,'Залишки в регіоні'!$L2003,0)</f>
        <v>0</v>
      </c>
      <c r="K2003" s="1">
        <f>IF('[1]Залишки в регіоні'!$B2003=[1]Лист2!$K$1,'[1]Залишки в регіоні'!$L2003,0)</f>
        <v>0</v>
      </c>
      <c r="L2003" s="1">
        <f>IF('[1]Залишки в регіоні'!$B2003=[1]Лист2!$L$1,'[1]Залишки в регіоні'!$L2003,0)</f>
        <v>0</v>
      </c>
    </row>
    <row r="2004" spans="1:12" x14ac:dyDescent="0.2">
      <c r="A2004" s="1">
        <f>IF('Залишки в регіоні'!$B2004=Лист2!$A$1,'Залишки в регіоні'!$L2004,0)</f>
        <v>0</v>
      </c>
      <c r="B2004" s="1">
        <f>IF('Залишки в регіоні'!$B2004=Лист2!$B$1,'Залишки в регіоні'!$L2004,0)</f>
        <v>0</v>
      </c>
      <c r="C2004" s="1">
        <f>IF('Залишки в регіоні'!$B2004=Лист2!$C$1,'Залишки в регіоні'!$L2004,0)</f>
        <v>0</v>
      </c>
      <c r="D2004" s="1">
        <f>IF('Залишки в регіоні'!$B2004=Лист2!$D$1,'Залишки в регіоні'!$L2004,0)</f>
        <v>0</v>
      </c>
      <c r="E2004" s="1">
        <f>IF('Залишки в регіоні'!$B2004=Лист2!$E$1,'Залишки в регіоні'!$L2004,0)</f>
        <v>0</v>
      </c>
      <c r="F2004" s="1">
        <f>IF('Залишки в регіоні'!$B2004=Лист2!$F$1,'Залишки в регіоні'!$L2004,0)</f>
        <v>0</v>
      </c>
      <c r="G2004" s="1">
        <f>IF('Залишки в регіоні'!$B2004=Лист2!$G$1,'Залишки в регіоні'!$L2004,0)</f>
        <v>0</v>
      </c>
      <c r="H2004" s="1">
        <f>IF('Залишки в регіоні'!$B2004=Лист2!$H$1,'Залишки в регіоні'!$L2004,0)</f>
        <v>0</v>
      </c>
      <c r="I2004" s="1">
        <f>IF('Залишки в регіоні'!$B2004=Лист2!$I$1,'Залишки в регіоні'!$L2004,0)</f>
        <v>0</v>
      </c>
      <c r="J2004" s="1">
        <f>IF('Залишки в регіоні'!$B2004=Лист2!$J$1,'Залишки в регіоні'!$L2004,0)</f>
        <v>0</v>
      </c>
      <c r="K2004" s="1">
        <f>IF('[1]Залишки в регіоні'!$B2004=[1]Лист2!$K$1,'[1]Залишки в регіоні'!$L2004,0)</f>
        <v>0</v>
      </c>
      <c r="L2004" s="1">
        <f>IF('[1]Залишки в регіоні'!$B2004=[1]Лист2!$L$1,'[1]Залишки в регіоні'!$L2004,0)</f>
        <v>0</v>
      </c>
    </row>
    <row r="2005" spans="1:12" x14ac:dyDescent="0.2">
      <c r="A2005" s="1">
        <f>IF('Залишки в регіоні'!$B2005=Лист2!$A$1,'Залишки в регіоні'!$L2005,0)</f>
        <v>0</v>
      </c>
      <c r="B2005" s="1">
        <f>IF('Залишки в регіоні'!$B2005=Лист2!$B$1,'Залишки в регіоні'!$L2005,0)</f>
        <v>0</v>
      </c>
      <c r="C2005" s="1">
        <f>IF('Залишки в регіоні'!$B2005=Лист2!$C$1,'Залишки в регіоні'!$L2005,0)</f>
        <v>0</v>
      </c>
      <c r="D2005" s="1">
        <f>IF('Залишки в регіоні'!$B2005=Лист2!$D$1,'Залишки в регіоні'!$L2005,0)</f>
        <v>0</v>
      </c>
      <c r="E2005" s="1">
        <f>IF('Залишки в регіоні'!$B2005=Лист2!$E$1,'Залишки в регіоні'!$L2005,0)</f>
        <v>0</v>
      </c>
      <c r="F2005" s="1">
        <f>IF('Залишки в регіоні'!$B2005=Лист2!$F$1,'Залишки в регіоні'!$L2005,0)</f>
        <v>0</v>
      </c>
      <c r="G2005" s="1">
        <f>IF('Залишки в регіоні'!$B2005=Лист2!$G$1,'Залишки в регіоні'!$L2005,0)</f>
        <v>0</v>
      </c>
      <c r="H2005" s="1">
        <f>IF('Залишки в регіоні'!$B2005=Лист2!$H$1,'Залишки в регіоні'!$L2005,0)</f>
        <v>0</v>
      </c>
      <c r="I2005" s="1">
        <f>IF('Залишки в регіоні'!$B2005=Лист2!$I$1,'Залишки в регіоні'!$L2005,0)</f>
        <v>0</v>
      </c>
      <c r="J2005" s="1">
        <f>IF('Залишки в регіоні'!$B2005=Лист2!$J$1,'Залишки в регіоні'!$L2005,0)</f>
        <v>0</v>
      </c>
      <c r="K2005" s="1">
        <f>IF('[1]Залишки в регіоні'!$B2005=[1]Лист2!$K$1,'[1]Залишки в регіоні'!$L2005,0)</f>
        <v>0</v>
      </c>
      <c r="L2005" s="1">
        <f>IF('[1]Залишки в регіоні'!$B2005=[1]Лист2!$L$1,'[1]Залишки в регіоні'!$L2005,0)</f>
        <v>0</v>
      </c>
    </row>
    <row r="2006" spans="1:12" x14ac:dyDescent="0.2">
      <c r="A2006" s="1">
        <f>IF('Залишки в регіоні'!$B2006=Лист2!$A$1,'Залишки в регіоні'!$L2006,0)</f>
        <v>0</v>
      </c>
      <c r="B2006" s="1">
        <f>IF('Залишки в регіоні'!$B2006=Лист2!$B$1,'Залишки в регіоні'!$L2006,0)</f>
        <v>0</v>
      </c>
      <c r="C2006" s="1">
        <f>IF('Залишки в регіоні'!$B2006=Лист2!$C$1,'Залишки в регіоні'!$L2006,0)</f>
        <v>0</v>
      </c>
      <c r="D2006" s="1">
        <f>IF('Залишки в регіоні'!$B2006=Лист2!$D$1,'Залишки в регіоні'!$L2006,0)</f>
        <v>0</v>
      </c>
      <c r="E2006" s="1">
        <f>IF('Залишки в регіоні'!$B2006=Лист2!$E$1,'Залишки в регіоні'!$L2006,0)</f>
        <v>0</v>
      </c>
      <c r="F2006" s="1">
        <f>IF('Залишки в регіоні'!$B2006=Лист2!$F$1,'Залишки в регіоні'!$L2006,0)</f>
        <v>0</v>
      </c>
      <c r="G2006" s="1">
        <f>IF('Залишки в регіоні'!$B2006=Лист2!$G$1,'Залишки в регіоні'!$L2006,0)</f>
        <v>0</v>
      </c>
      <c r="H2006" s="1">
        <f>IF('Залишки в регіоні'!$B2006=Лист2!$H$1,'Залишки в регіоні'!$L2006,0)</f>
        <v>0</v>
      </c>
      <c r="I2006" s="1">
        <f>IF('Залишки в регіоні'!$B2006=Лист2!$I$1,'Залишки в регіоні'!$L2006,0)</f>
        <v>0</v>
      </c>
      <c r="J2006" s="1">
        <f>IF('Залишки в регіоні'!$B2006=Лист2!$J$1,'Залишки в регіоні'!$L2006,0)</f>
        <v>0</v>
      </c>
      <c r="K2006" s="1">
        <f>IF('[1]Залишки в регіоні'!$B2006=[1]Лист2!$K$1,'[1]Залишки в регіоні'!$L2006,0)</f>
        <v>0</v>
      </c>
      <c r="L2006" s="1">
        <f>IF('[1]Залишки в регіоні'!$B2006=[1]Лист2!$L$1,'[1]Залишки в регіоні'!$L2006,0)</f>
        <v>0</v>
      </c>
    </row>
    <row r="2007" spans="1:12" x14ac:dyDescent="0.2">
      <c r="A2007" s="1">
        <f>IF('Залишки в регіоні'!$B2007=Лист2!$A$1,'Залишки в регіоні'!$L2007,0)</f>
        <v>0</v>
      </c>
      <c r="B2007" s="1">
        <f>IF('Залишки в регіоні'!$B2007=Лист2!$B$1,'Залишки в регіоні'!$L2007,0)</f>
        <v>0</v>
      </c>
      <c r="C2007" s="1">
        <f>IF('Залишки в регіоні'!$B2007=Лист2!$C$1,'Залишки в регіоні'!$L2007,0)</f>
        <v>0</v>
      </c>
      <c r="D2007" s="1">
        <f>IF('Залишки в регіоні'!$B2007=Лист2!$D$1,'Залишки в регіоні'!$L2007,0)</f>
        <v>0</v>
      </c>
      <c r="E2007" s="1">
        <f>IF('Залишки в регіоні'!$B2007=Лист2!$E$1,'Залишки в регіоні'!$L2007,0)</f>
        <v>0</v>
      </c>
      <c r="F2007" s="1">
        <f>IF('Залишки в регіоні'!$B2007=Лист2!$F$1,'Залишки в регіоні'!$L2007,0)</f>
        <v>0</v>
      </c>
      <c r="G2007" s="1">
        <f>IF('Залишки в регіоні'!$B2007=Лист2!$G$1,'Залишки в регіоні'!$L2007,0)</f>
        <v>0</v>
      </c>
      <c r="H2007" s="1">
        <f>IF('Залишки в регіоні'!$B2007=Лист2!$H$1,'Залишки в регіоні'!$L2007,0)</f>
        <v>0</v>
      </c>
      <c r="I2007" s="1">
        <f>IF('Залишки в регіоні'!$B2007=Лист2!$I$1,'Залишки в регіоні'!$L2007,0)</f>
        <v>0</v>
      </c>
      <c r="J2007" s="1">
        <f>IF('Залишки в регіоні'!$B2007=Лист2!$J$1,'Залишки в регіоні'!$L2007,0)</f>
        <v>0</v>
      </c>
      <c r="K2007" s="1">
        <f>IF('[1]Залишки в регіоні'!$B2007=[1]Лист2!$K$1,'[1]Залишки в регіоні'!$L2007,0)</f>
        <v>0</v>
      </c>
      <c r="L2007" s="1">
        <f>IF('[1]Залишки в регіоні'!$B2007=[1]Лист2!$L$1,'[1]Залишки в регіоні'!$L2007,0)</f>
        <v>0</v>
      </c>
    </row>
    <row r="2008" spans="1:12" x14ac:dyDescent="0.2">
      <c r="A2008" s="1">
        <f>IF('Залишки в регіоні'!$B2008=Лист2!$A$1,'Залишки в регіоні'!$L2008,0)</f>
        <v>0</v>
      </c>
      <c r="B2008" s="1">
        <f>IF('Залишки в регіоні'!$B2008=Лист2!$B$1,'Залишки в регіоні'!$L2008,0)</f>
        <v>0</v>
      </c>
      <c r="C2008" s="1">
        <f>IF('Залишки в регіоні'!$B2008=Лист2!$C$1,'Залишки в регіоні'!$L2008,0)</f>
        <v>0</v>
      </c>
      <c r="D2008" s="1">
        <f>IF('Залишки в регіоні'!$B2008=Лист2!$D$1,'Залишки в регіоні'!$L2008,0)</f>
        <v>0</v>
      </c>
      <c r="E2008" s="1">
        <f>IF('Залишки в регіоні'!$B2008=Лист2!$E$1,'Залишки в регіоні'!$L2008,0)</f>
        <v>0</v>
      </c>
      <c r="F2008" s="1">
        <f>IF('Залишки в регіоні'!$B2008=Лист2!$F$1,'Залишки в регіоні'!$L2008,0)</f>
        <v>0</v>
      </c>
      <c r="G2008" s="1">
        <f>IF('Залишки в регіоні'!$B2008=Лист2!$G$1,'Залишки в регіоні'!$L2008,0)</f>
        <v>0</v>
      </c>
      <c r="H2008" s="1">
        <f>IF('Залишки в регіоні'!$B2008=Лист2!$H$1,'Залишки в регіоні'!$L2008,0)</f>
        <v>0</v>
      </c>
      <c r="I2008" s="1">
        <f>IF('Залишки в регіоні'!$B2008=Лист2!$I$1,'Залишки в регіоні'!$L2008,0)</f>
        <v>0</v>
      </c>
      <c r="J2008" s="1">
        <f>IF('Залишки в регіоні'!$B2008=Лист2!$J$1,'Залишки в регіоні'!$L2008,0)</f>
        <v>0</v>
      </c>
      <c r="K2008" s="1">
        <f>IF('[1]Залишки в регіоні'!$B2008=[1]Лист2!$K$1,'[1]Залишки в регіоні'!$L2008,0)</f>
        <v>0</v>
      </c>
      <c r="L2008" s="1">
        <f>IF('[1]Залишки в регіоні'!$B2008=[1]Лист2!$L$1,'[1]Залишки в регіоні'!$L2008,0)</f>
        <v>0</v>
      </c>
    </row>
    <row r="2009" spans="1:12" x14ac:dyDescent="0.2">
      <c r="A2009" s="1">
        <f>IF('Залишки в регіоні'!$B2009=Лист2!$A$1,'Залишки в регіоні'!$L2009,0)</f>
        <v>0</v>
      </c>
      <c r="B2009" s="1">
        <f>IF('Залишки в регіоні'!$B2009=Лист2!$B$1,'Залишки в регіоні'!$L2009,0)</f>
        <v>0</v>
      </c>
      <c r="C2009" s="1">
        <f>IF('Залишки в регіоні'!$B2009=Лист2!$C$1,'Залишки в регіоні'!$L2009,0)</f>
        <v>0</v>
      </c>
      <c r="D2009" s="1">
        <f>IF('Залишки в регіоні'!$B2009=Лист2!$D$1,'Залишки в регіоні'!$L2009,0)</f>
        <v>0</v>
      </c>
      <c r="E2009" s="1">
        <f>IF('Залишки в регіоні'!$B2009=Лист2!$E$1,'Залишки в регіоні'!$L2009,0)</f>
        <v>0</v>
      </c>
      <c r="F2009" s="1">
        <f>IF('Залишки в регіоні'!$B2009=Лист2!$F$1,'Залишки в регіоні'!$L2009,0)</f>
        <v>0</v>
      </c>
      <c r="G2009" s="1">
        <f>IF('Залишки в регіоні'!$B2009=Лист2!$G$1,'Залишки в регіоні'!$L2009,0)</f>
        <v>0</v>
      </c>
      <c r="H2009" s="1">
        <f>IF('Залишки в регіоні'!$B2009=Лист2!$H$1,'Залишки в регіоні'!$L2009,0)</f>
        <v>0</v>
      </c>
      <c r="I2009" s="1">
        <f>IF('Залишки в регіоні'!$B2009=Лист2!$I$1,'Залишки в регіоні'!$L2009,0)</f>
        <v>0</v>
      </c>
      <c r="J2009" s="1">
        <f>IF('Залишки в регіоні'!$B2009=Лист2!$J$1,'Залишки в регіоні'!$L2009,0)</f>
        <v>0</v>
      </c>
      <c r="K2009" s="1">
        <f>IF('[1]Залишки в регіоні'!$B2009=[1]Лист2!$K$1,'[1]Залишки в регіоні'!$L2009,0)</f>
        <v>0</v>
      </c>
      <c r="L2009" s="1">
        <f>IF('[1]Залишки в регіоні'!$B2009=[1]Лист2!$L$1,'[1]Залишки в регіоні'!$L2009,0)</f>
        <v>0</v>
      </c>
    </row>
    <row r="2010" spans="1:12" x14ac:dyDescent="0.2">
      <c r="A2010" s="1">
        <f>IF('Залишки в регіоні'!$B2010=Лист2!$A$1,'Залишки в регіоні'!$L2010,0)</f>
        <v>0</v>
      </c>
      <c r="B2010" s="1">
        <f>IF('Залишки в регіоні'!$B2010=Лист2!$B$1,'Залишки в регіоні'!$L2010,0)</f>
        <v>0</v>
      </c>
      <c r="C2010" s="1">
        <f>IF('Залишки в регіоні'!$B2010=Лист2!$C$1,'Залишки в регіоні'!$L2010,0)</f>
        <v>0</v>
      </c>
      <c r="D2010" s="1">
        <f>IF('Залишки в регіоні'!$B2010=Лист2!$D$1,'Залишки в регіоні'!$L2010,0)</f>
        <v>0</v>
      </c>
      <c r="E2010" s="1">
        <f>IF('Залишки в регіоні'!$B2010=Лист2!$E$1,'Залишки в регіоні'!$L2010,0)</f>
        <v>0</v>
      </c>
      <c r="F2010" s="1">
        <f>IF('Залишки в регіоні'!$B2010=Лист2!$F$1,'Залишки в регіоні'!$L2010,0)</f>
        <v>0</v>
      </c>
      <c r="G2010" s="1">
        <f>IF('Залишки в регіоні'!$B2010=Лист2!$G$1,'Залишки в регіоні'!$L2010,0)</f>
        <v>0</v>
      </c>
      <c r="H2010" s="1">
        <f>IF('Залишки в регіоні'!$B2010=Лист2!$H$1,'Залишки в регіоні'!$L2010,0)</f>
        <v>0</v>
      </c>
      <c r="I2010" s="1">
        <f>IF('Залишки в регіоні'!$B2010=Лист2!$I$1,'Залишки в регіоні'!$L2010,0)</f>
        <v>0</v>
      </c>
      <c r="J2010" s="1">
        <f>IF('Залишки в регіоні'!$B2010=Лист2!$J$1,'Залишки в регіоні'!$L2010,0)</f>
        <v>0</v>
      </c>
      <c r="K2010" s="1">
        <f>IF('[1]Залишки в регіоні'!$B2010=[1]Лист2!$K$1,'[1]Залишки в регіоні'!$L2010,0)</f>
        <v>0</v>
      </c>
      <c r="L2010" s="1">
        <f>IF('[1]Залишки в регіоні'!$B2010=[1]Лист2!$L$1,'[1]Залишки в регіоні'!$L2010,0)</f>
        <v>0</v>
      </c>
    </row>
    <row r="2011" spans="1:12" x14ac:dyDescent="0.2">
      <c r="A2011" s="1">
        <f>IF('Залишки в регіоні'!$B2011=Лист2!$A$1,'Залишки в регіоні'!$L2011,0)</f>
        <v>0</v>
      </c>
      <c r="B2011" s="1">
        <f>IF('Залишки в регіоні'!$B2011=Лист2!$B$1,'Залишки в регіоні'!$L2011,0)</f>
        <v>0</v>
      </c>
      <c r="C2011" s="1">
        <f>IF('Залишки в регіоні'!$B2011=Лист2!$C$1,'Залишки в регіоні'!$L2011,0)</f>
        <v>0</v>
      </c>
      <c r="D2011" s="1">
        <f>IF('Залишки в регіоні'!$B2011=Лист2!$D$1,'Залишки в регіоні'!$L2011,0)</f>
        <v>0</v>
      </c>
      <c r="E2011" s="1">
        <f>IF('Залишки в регіоні'!$B2011=Лист2!$E$1,'Залишки в регіоні'!$L2011,0)</f>
        <v>0</v>
      </c>
      <c r="F2011" s="1">
        <f>IF('Залишки в регіоні'!$B2011=Лист2!$F$1,'Залишки в регіоні'!$L2011,0)</f>
        <v>0</v>
      </c>
      <c r="G2011" s="1">
        <f>IF('Залишки в регіоні'!$B2011=Лист2!$G$1,'Залишки в регіоні'!$L2011,0)</f>
        <v>0</v>
      </c>
      <c r="H2011" s="1">
        <f>IF('Залишки в регіоні'!$B2011=Лист2!$H$1,'Залишки в регіоні'!$L2011,0)</f>
        <v>0</v>
      </c>
      <c r="I2011" s="1">
        <f>IF('Залишки в регіоні'!$B2011=Лист2!$I$1,'Залишки в регіоні'!$L2011,0)</f>
        <v>0</v>
      </c>
      <c r="J2011" s="1">
        <f>IF('Залишки в регіоні'!$B2011=Лист2!$J$1,'Залишки в регіоні'!$L2011,0)</f>
        <v>0</v>
      </c>
      <c r="K2011" s="1">
        <f>IF('[1]Залишки в регіоні'!$B2011=[1]Лист2!$K$1,'[1]Залишки в регіоні'!$L2011,0)</f>
        <v>0</v>
      </c>
      <c r="L2011" s="1">
        <f>IF('[1]Залишки в регіоні'!$B2011=[1]Лист2!$L$1,'[1]Залишки в регіоні'!$L2011,0)</f>
        <v>0</v>
      </c>
    </row>
    <row r="2012" spans="1:12" x14ac:dyDescent="0.2">
      <c r="A2012" s="1">
        <f>IF('Залишки в регіоні'!$B2012=Лист2!$A$1,'Залишки в регіоні'!$L2012,0)</f>
        <v>0</v>
      </c>
      <c r="B2012" s="1">
        <f>IF('Залишки в регіоні'!$B2012=Лист2!$B$1,'Залишки в регіоні'!$L2012,0)</f>
        <v>0</v>
      </c>
      <c r="C2012" s="1">
        <f>IF('Залишки в регіоні'!$B2012=Лист2!$C$1,'Залишки в регіоні'!$L2012,0)</f>
        <v>0</v>
      </c>
      <c r="D2012" s="1">
        <f>IF('Залишки в регіоні'!$B2012=Лист2!$D$1,'Залишки в регіоні'!$L2012,0)</f>
        <v>0</v>
      </c>
      <c r="E2012" s="1">
        <f>IF('Залишки в регіоні'!$B2012=Лист2!$E$1,'Залишки в регіоні'!$L2012,0)</f>
        <v>0</v>
      </c>
      <c r="F2012" s="1">
        <f>IF('Залишки в регіоні'!$B2012=Лист2!$F$1,'Залишки в регіоні'!$L2012,0)</f>
        <v>0</v>
      </c>
      <c r="G2012" s="1">
        <f>IF('Залишки в регіоні'!$B2012=Лист2!$G$1,'Залишки в регіоні'!$L2012,0)</f>
        <v>0</v>
      </c>
      <c r="H2012" s="1">
        <f>IF('Залишки в регіоні'!$B2012=Лист2!$H$1,'Залишки в регіоні'!$L2012,0)</f>
        <v>0</v>
      </c>
      <c r="I2012" s="1">
        <f>IF('Залишки в регіоні'!$B2012=Лист2!$I$1,'Залишки в регіоні'!$L2012,0)</f>
        <v>0</v>
      </c>
      <c r="J2012" s="1">
        <f>IF('Залишки в регіоні'!$B2012=Лист2!$J$1,'Залишки в регіоні'!$L2012,0)</f>
        <v>0</v>
      </c>
      <c r="K2012" s="1">
        <f>IF('[1]Залишки в регіоні'!$B2012=[1]Лист2!$K$1,'[1]Залишки в регіоні'!$L2012,0)</f>
        <v>0</v>
      </c>
      <c r="L2012" s="1">
        <f>IF('[1]Залишки в регіоні'!$B2012=[1]Лист2!$L$1,'[1]Залишки в регіоні'!$L2012,0)</f>
        <v>0</v>
      </c>
    </row>
    <row r="2013" spans="1:12" x14ac:dyDescent="0.2">
      <c r="A2013" s="1">
        <f>IF('Залишки в регіоні'!$B2013=Лист2!$A$1,'Залишки в регіоні'!$L2013,0)</f>
        <v>0</v>
      </c>
      <c r="B2013" s="1">
        <f>IF('Залишки в регіоні'!$B2013=Лист2!$B$1,'Залишки в регіоні'!$L2013,0)</f>
        <v>0</v>
      </c>
      <c r="C2013" s="1">
        <f>IF('Залишки в регіоні'!$B2013=Лист2!$C$1,'Залишки в регіоні'!$L2013,0)</f>
        <v>0</v>
      </c>
      <c r="D2013" s="1">
        <f>IF('Залишки в регіоні'!$B2013=Лист2!$D$1,'Залишки в регіоні'!$L2013,0)</f>
        <v>0</v>
      </c>
      <c r="E2013" s="1">
        <f>IF('Залишки в регіоні'!$B2013=Лист2!$E$1,'Залишки в регіоні'!$L2013,0)</f>
        <v>0</v>
      </c>
      <c r="F2013" s="1">
        <f>IF('Залишки в регіоні'!$B2013=Лист2!$F$1,'Залишки в регіоні'!$L2013,0)</f>
        <v>0</v>
      </c>
      <c r="G2013" s="1">
        <f>IF('Залишки в регіоні'!$B2013=Лист2!$G$1,'Залишки в регіоні'!$L2013,0)</f>
        <v>0</v>
      </c>
      <c r="H2013" s="1">
        <f>IF('Залишки в регіоні'!$B2013=Лист2!$H$1,'Залишки в регіоні'!$L2013,0)</f>
        <v>0</v>
      </c>
      <c r="I2013" s="1">
        <f>IF('Залишки в регіоні'!$B2013=Лист2!$I$1,'Залишки в регіоні'!$L2013,0)</f>
        <v>0</v>
      </c>
      <c r="J2013" s="1">
        <f>IF('Залишки в регіоні'!$B2013=Лист2!$J$1,'Залишки в регіоні'!$L2013,0)</f>
        <v>0</v>
      </c>
      <c r="K2013" s="1">
        <f>IF('[1]Залишки в регіоні'!$B2013=[1]Лист2!$K$1,'[1]Залишки в регіоні'!$L2013,0)</f>
        <v>0</v>
      </c>
      <c r="L2013" s="1">
        <f>IF('[1]Залишки в регіоні'!$B2013=[1]Лист2!$L$1,'[1]Залишки в регіоні'!$L2013,0)</f>
        <v>0</v>
      </c>
    </row>
    <row r="2014" spans="1:12" x14ac:dyDescent="0.2">
      <c r="A2014" s="1">
        <f>IF('Залишки в регіоні'!$B2014=Лист2!$A$1,'Залишки в регіоні'!$L2014,0)</f>
        <v>0</v>
      </c>
      <c r="B2014" s="1">
        <f>IF('Залишки в регіоні'!$B2014=Лист2!$B$1,'Залишки в регіоні'!$L2014,0)</f>
        <v>0</v>
      </c>
      <c r="C2014" s="1">
        <f>IF('Залишки в регіоні'!$B2014=Лист2!$C$1,'Залишки в регіоні'!$L2014,0)</f>
        <v>0</v>
      </c>
      <c r="D2014" s="1">
        <f>IF('Залишки в регіоні'!$B2014=Лист2!$D$1,'Залишки в регіоні'!$L2014,0)</f>
        <v>0</v>
      </c>
      <c r="E2014" s="1">
        <f>IF('Залишки в регіоні'!$B2014=Лист2!$E$1,'Залишки в регіоні'!$L2014,0)</f>
        <v>0</v>
      </c>
      <c r="F2014" s="1">
        <f>IF('Залишки в регіоні'!$B2014=Лист2!$F$1,'Залишки в регіоні'!$L2014,0)</f>
        <v>0</v>
      </c>
      <c r="G2014" s="1">
        <f>IF('Залишки в регіоні'!$B2014=Лист2!$G$1,'Залишки в регіоні'!$L2014,0)</f>
        <v>0</v>
      </c>
      <c r="H2014" s="1">
        <f>IF('Залишки в регіоні'!$B2014=Лист2!$H$1,'Залишки в регіоні'!$L2014,0)</f>
        <v>0</v>
      </c>
      <c r="I2014" s="1">
        <f>IF('Залишки в регіоні'!$B2014=Лист2!$I$1,'Залишки в регіоні'!$L2014,0)</f>
        <v>0</v>
      </c>
      <c r="J2014" s="1">
        <f>IF('Залишки в регіоні'!$B2014=Лист2!$J$1,'Залишки в регіоні'!$L2014,0)</f>
        <v>0</v>
      </c>
      <c r="K2014" s="1">
        <f>IF('[1]Залишки в регіоні'!$B2014=[1]Лист2!$K$1,'[1]Залишки в регіоні'!$L2014,0)</f>
        <v>0</v>
      </c>
      <c r="L2014" s="1">
        <f>IF('[1]Залишки в регіоні'!$B2014=[1]Лист2!$L$1,'[1]Залишки в регіоні'!$L2014,0)</f>
        <v>0</v>
      </c>
    </row>
    <row r="2015" spans="1:12" x14ac:dyDescent="0.2">
      <c r="A2015" s="1">
        <f>IF('Залишки в регіоні'!$B2015=Лист2!$A$1,'Залишки в регіоні'!$L2015,0)</f>
        <v>0</v>
      </c>
      <c r="B2015" s="1">
        <f>IF('Залишки в регіоні'!$B2015=Лист2!$B$1,'Залишки в регіоні'!$L2015,0)</f>
        <v>0</v>
      </c>
      <c r="C2015" s="1">
        <f>IF('Залишки в регіоні'!$B2015=Лист2!$C$1,'Залишки в регіоні'!$L2015,0)</f>
        <v>0</v>
      </c>
      <c r="D2015" s="1">
        <f>IF('Залишки в регіоні'!$B2015=Лист2!$D$1,'Залишки в регіоні'!$L2015,0)</f>
        <v>0</v>
      </c>
      <c r="E2015" s="1">
        <f>IF('Залишки в регіоні'!$B2015=Лист2!$E$1,'Залишки в регіоні'!$L2015,0)</f>
        <v>0</v>
      </c>
      <c r="F2015" s="1">
        <f>IF('Залишки в регіоні'!$B2015=Лист2!$F$1,'Залишки в регіоні'!$L2015,0)</f>
        <v>0</v>
      </c>
      <c r="G2015" s="1">
        <f>IF('Залишки в регіоні'!$B2015=Лист2!$G$1,'Залишки в регіоні'!$L2015,0)</f>
        <v>0</v>
      </c>
      <c r="H2015" s="1">
        <f>IF('Залишки в регіоні'!$B2015=Лист2!$H$1,'Залишки в регіоні'!$L2015,0)</f>
        <v>0</v>
      </c>
      <c r="I2015" s="1">
        <f>IF('Залишки в регіоні'!$B2015=Лист2!$I$1,'Залишки в регіоні'!$L2015,0)</f>
        <v>0</v>
      </c>
      <c r="J2015" s="1">
        <f>IF('Залишки в регіоні'!$B2015=Лист2!$J$1,'Залишки в регіоні'!$L2015,0)</f>
        <v>0</v>
      </c>
      <c r="K2015" s="1">
        <f>IF('[1]Залишки в регіоні'!$B2015=[1]Лист2!$K$1,'[1]Залишки в регіоні'!$L2015,0)</f>
        <v>0</v>
      </c>
      <c r="L2015" s="1">
        <f>IF('[1]Залишки в регіоні'!$B2015=[1]Лист2!$L$1,'[1]Залишки в регіоні'!$L2015,0)</f>
        <v>0</v>
      </c>
    </row>
    <row r="2016" spans="1:12" x14ac:dyDescent="0.2">
      <c r="A2016" s="1">
        <f>IF('Залишки в регіоні'!$B2016=Лист2!$A$1,'Залишки в регіоні'!$L2016,0)</f>
        <v>0</v>
      </c>
      <c r="B2016" s="1">
        <f>IF('Залишки в регіоні'!$B2016=Лист2!$B$1,'Залишки в регіоні'!$L2016,0)</f>
        <v>0</v>
      </c>
      <c r="C2016" s="1">
        <f>IF('Залишки в регіоні'!$B2016=Лист2!$C$1,'Залишки в регіоні'!$L2016,0)</f>
        <v>0</v>
      </c>
      <c r="D2016" s="1">
        <f>IF('Залишки в регіоні'!$B2016=Лист2!$D$1,'Залишки в регіоні'!$L2016,0)</f>
        <v>0</v>
      </c>
      <c r="E2016" s="1">
        <f>IF('Залишки в регіоні'!$B2016=Лист2!$E$1,'Залишки в регіоні'!$L2016,0)</f>
        <v>0</v>
      </c>
      <c r="F2016" s="1">
        <f>IF('Залишки в регіоні'!$B2016=Лист2!$F$1,'Залишки в регіоні'!$L2016,0)</f>
        <v>0</v>
      </c>
      <c r="G2016" s="1">
        <f>IF('Залишки в регіоні'!$B2016=Лист2!$G$1,'Залишки в регіоні'!$L2016,0)</f>
        <v>0</v>
      </c>
      <c r="H2016" s="1">
        <f>IF('Залишки в регіоні'!$B2016=Лист2!$H$1,'Залишки в регіоні'!$L2016,0)</f>
        <v>0</v>
      </c>
      <c r="I2016" s="1">
        <f>IF('Залишки в регіоні'!$B2016=Лист2!$I$1,'Залишки в регіоні'!$L2016,0)</f>
        <v>0</v>
      </c>
      <c r="J2016" s="1">
        <f>IF('Залишки в регіоні'!$B2016=Лист2!$J$1,'Залишки в регіоні'!$L2016,0)</f>
        <v>0</v>
      </c>
      <c r="K2016" s="1">
        <f>IF('[1]Залишки в регіоні'!$B2016=[1]Лист2!$K$1,'[1]Залишки в регіоні'!$L2016,0)</f>
        <v>0</v>
      </c>
      <c r="L2016" s="1">
        <f>IF('[1]Залишки в регіоні'!$B2016=[1]Лист2!$L$1,'[1]Залишки в регіоні'!$L2016,0)</f>
        <v>0</v>
      </c>
    </row>
    <row r="2017" spans="1:12" x14ac:dyDescent="0.2">
      <c r="A2017" s="1">
        <f>IF('Залишки в регіоні'!$B2017=Лист2!$A$1,'Залишки в регіоні'!$L2017,0)</f>
        <v>0</v>
      </c>
      <c r="B2017" s="1">
        <f>IF('Залишки в регіоні'!$B2017=Лист2!$B$1,'Залишки в регіоні'!$L2017,0)</f>
        <v>0</v>
      </c>
      <c r="C2017" s="1">
        <f>IF('Залишки в регіоні'!$B2017=Лист2!$C$1,'Залишки в регіоні'!$L2017,0)</f>
        <v>0</v>
      </c>
      <c r="D2017" s="1">
        <f>IF('Залишки в регіоні'!$B2017=Лист2!$D$1,'Залишки в регіоні'!$L2017,0)</f>
        <v>0</v>
      </c>
      <c r="E2017" s="1">
        <f>IF('Залишки в регіоні'!$B2017=Лист2!$E$1,'Залишки в регіоні'!$L2017,0)</f>
        <v>0</v>
      </c>
      <c r="F2017" s="1">
        <f>IF('Залишки в регіоні'!$B2017=Лист2!$F$1,'Залишки в регіоні'!$L2017,0)</f>
        <v>0</v>
      </c>
      <c r="G2017" s="1">
        <f>IF('Залишки в регіоні'!$B2017=Лист2!$G$1,'Залишки в регіоні'!$L2017,0)</f>
        <v>0</v>
      </c>
      <c r="H2017" s="1">
        <f>IF('Залишки в регіоні'!$B2017=Лист2!$H$1,'Залишки в регіоні'!$L2017,0)</f>
        <v>0</v>
      </c>
      <c r="I2017" s="1">
        <f>IF('Залишки в регіоні'!$B2017=Лист2!$I$1,'Залишки в регіоні'!$L2017,0)</f>
        <v>0</v>
      </c>
      <c r="J2017" s="1">
        <f>IF('Залишки в регіоні'!$B2017=Лист2!$J$1,'Залишки в регіоні'!$L2017,0)</f>
        <v>0</v>
      </c>
      <c r="K2017" s="1">
        <f>IF('[1]Залишки в регіоні'!$B2017=[1]Лист2!$K$1,'[1]Залишки в регіоні'!$L2017,0)</f>
        <v>0</v>
      </c>
      <c r="L2017" s="1">
        <f>IF('[1]Залишки в регіоні'!$B2017=[1]Лист2!$L$1,'[1]Залишки в регіоні'!$L2017,0)</f>
        <v>0</v>
      </c>
    </row>
    <row r="2018" spans="1:12" x14ac:dyDescent="0.2">
      <c r="A2018" s="1">
        <f>IF('Залишки в регіоні'!$B2018=Лист2!$A$1,'Залишки в регіоні'!$L2018,0)</f>
        <v>0</v>
      </c>
      <c r="B2018" s="1">
        <f>IF('Залишки в регіоні'!$B2018=Лист2!$B$1,'Залишки в регіоні'!$L2018,0)</f>
        <v>0</v>
      </c>
      <c r="C2018" s="1">
        <f>IF('Залишки в регіоні'!$B2018=Лист2!$C$1,'Залишки в регіоні'!$L2018,0)</f>
        <v>0</v>
      </c>
      <c r="D2018" s="1">
        <f>IF('Залишки в регіоні'!$B2018=Лист2!$D$1,'Залишки в регіоні'!$L2018,0)</f>
        <v>0</v>
      </c>
      <c r="E2018" s="1">
        <f>IF('Залишки в регіоні'!$B2018=Лист2!$E$1,'Залишки в регіоні'!$L2018,0)</f>
        <v>0</v>
      </c>
      <c r="F2018" s="1">
        <f>IF('Залишки в регіоні'!$B2018=Лист2!$F$1,'Залишки в регіоні'!$L2018,0)</f>
        <v>0</v>
      </c>
      <c r="G2018" s="1">
        <f>IF('Залишки в регіоні'!$B2018=Лист2!$G$1,'Залишки в регіоні'!$L2018,0)</f>
        <v>0</v>
      </c>
      <c r="H2018" s="1">
        <f>IF('Залишки в регіоні'!$B2018=Лист2!$H$1,'Залишки в регіоні'!$L2018,0)</f>
        <v>0</v>
      </c>
      <c r="I2018" s="1">
        <f>IF('Залишки в регіоні'!$B2018=Лист2!$I$1,'Залишки в регіоні'!$L2018,0)</f>
        <v>0</v>
      </c>
      <c r="J2018" s="1">
        <f>IF('Залишки в регіоні'!$B2018=Лист2!$J$1,'Залишки в регіоні'!$L2018,0)</f>
        <v>0</v>
      </c>
      <c r="K2018" s="1">
        <f>IF('[1]Залишки в регіоні'!$B2018=[1]Лист2!$K$1,'[1]Залишки в регіоні'!$L2018,0)</f>
        <v>0</v>
      </c>
      <c r="L2018" s="1">
        <f>IF('[1]Залишки в регіоні'!$B2018=[1]Лист2!$L$1,'[1]Залишки в регіоні'!$L2018,0)</f>
        <v>0</v>
      </c>
    </row>
    <row r="2019" spans="1:12" x14ac:dyDescent="0.2">
      <c r="A2019" s="1">
        <f>IF('Залишки в регіоні'!$B2019=Лист2!$A$1,'Залишки в регіоні'!$L2019,0)</f>
        <v>0</v>
      </c>
      <c r="B2019" s="1">
        <f>IF('Залишки в регіоні'!$B2019=Лист2!$B$1,'Залишки в регіоні'!$L2019,0)</f>
        <v>0</v>
      </c>
      <c r="C2019" s="1">
        <f>IF('Залишки в регіоні'!$B2019=Лист2!$C$1,'Залишки в регіоні'!$L2019,0)</f>
        <v>0</v>
      </c>
      <c r="D2019" s="1">
        <f>IF('Залишки в регіоні'!$B2019=Лист2!$D$1,'Залишки в регіоні'!$L2019,0)</f>
        <v>0</v>
      </c>
      <c r="E2019" s="1">
        <f>IF('Залишки в регіоні'!$B2019=Лист2!$E$1,'Залишки в регіоні'!$L2019,0)</f>
        <v>0</v>
      </c>
      <c r="F2019" s="1">
        <f>IF('Залишки в регіоні'!$B2019=Лист2!$F$1,'Залишки в регіоні'!$L2019,0)</f>
        <v>0</v>
      </c>
      <c r="G2019" s="1">
        <f>IF('Залишки в регіоні'!$B2019=Лист2!$G$1,'Залишки в регіоні'!$L2019,0)</f>
        <v>0</v>
      </c>
      <c r="H2019" s="1">
        <f>IF('Залишки в регіоні'!$B2019=Лист2!$H$1,'Залишки в регіоні'!$L2019,0)</f>
        <v>0</v>
      </c>
      <c r="I2019" s="1">
        <f>IF('Залишки в регіоні'!$B2019=Лист2!$I$1,'Залишки в регіоні'!$L2019,0)</f>
        <v>0</v>
      </c>
      <c r="J2019" s="1">
        <f>IF('Залишки в регіоні'!$B2019=Лист2!$J$1,'Залишки в регіоні'!$L2019,0)</f>
        <v>0</v>
      </c>
      <c r="K2019" s="1">
        <f>IF('[1]Залишки в регіоні'!$B2019=[1]Лист2!$K$1,'[1]Залишки в регіоні'!$L2019,0)</f>
        <v>0</v>
      </c>
      <c r="L2019" s="1">
        <f>IF('[1]Залишки в регіоні'!$B2019=[1]Лист2!$L$1,'[1]Залишки в регіоні'!$L2019,0)</f>
        <v>0</v>
      </c>
    </row>
    <row r="2020" spans="1:12" x14ac:dyDescent="0.2">
      <c r="A2020" s="1">
        <f>IF('Залишки в регіоні'!$B2020=Лист2!$A$1,'Залишки в регіоні'!$L2020,0)</f>
        <v>0</v>
      </c>
      <c r="B2020" s="1">
        <f>IF('Залишки в регіоні'!$B2020=Лист2!$B$1,'Залишки в регіоні'!$L2020,0)</f>
        <v>0</v>
      </c>
      <c r="C2020" s="1">
        <f>IF('Залишки в регіоні'!$B2020=Лист2!$C$1,'Залишки в регіоні'!$L2020,0)</f>
        <v>0</v>
      </c>
      <c r="D2020" s="1">
        <f>IF('Залишки в регіоні'!$B2020=Лист2!$D$1,'Залишки в регіоні'!$L2020,0)</f>
        <v>0</v>
      </c>
      <c r="E2020" s="1">
        <f>IF('Залишки в регіоні'!$B2020=Лист2!$E$1,'Залишки в регіоні'!$L2020,0)</f>
        <v>0</v>
      </c>
      <c r="F2020" s="1">
        <f>IF('Залишки в регіоні'!$B2020=Лист2!$F$1,'Залишки в регіоні'!$L2020,0)</f>
        <v>0</v>
      </c>
      <c r="G2020" s="1">
        <f>IF('Залишки в регіоні'!$B2020=Лист2!$G$1,'Залишки в регіоні'!$L2020,0)</f>
        <v>0</v>
      </c>
      <c r="H2020" s="1">
        <f>IF('Залишки в регіоні'!$B2020=Лист2!$H$1,'Залишки в регіоні'!$L2020,0)</f>
        <v>0</v>
      </c>
      <c r="I2020" s="1">
        <f>IF('Залишки в регіоні'!$B2020=Лист2!$I$1,'Залишки в регіоні'!$L2020,0)</f>
        <v>0</v>
      </c>
      <c r="J2020" s="1">
        <f>IF('Залишки в регіоні'!$B2020=Лист2!$J$1,'Залишки в регіоні'!$L2020,0)</f>
        <v>0</v>
      </c>
      <c r="K2020" s="1">
        <f>IF('[1]Залишки в регіоні'!$B2020=[1]Лист2!$K$1,'[1]Залишки в регіоні'!$L2020,0)</f>
        <v>0</v>
      </c>
      <c r="L2020" s="1">
        <f>IF('[1]Залишки в регіоні'!$B2020=[1]Лист2!$L$1,'[1]Залишки в регіоні'!$L2020,0)</f>
        <v>0</v>
      </c>
    </row>
    <row r="2021" spans="1:12" x14ac:dyDescent="0.2">
      <c r="A2021" s="1">
        <f>IF('Залишки в регіоні'!$B2021=Лист2!$A$1,'Залишки в регіоні'!$L2021,0)</f>
        <v>0</v>
      </c>
      <c r="B2021" s="1">
        <f>IF('Залишки в регіоні'!$B2021=Лист2!$B$1,'Залишки в регіоні'!$L2021,0)</f>
        <v>0</v>
      </c>
      <c r="C2021" s="1">
        <f>IF('Залишки в регіоні'!$B2021=Лист2!$C$1,'Залишки в регіоні'!$L2021,0)</f>
        <v>0</v>
      </c>
      <c r="D2021" s="1">
        <f>IF('Залишки в регіоні'!$B2021=Лист2!$D$1,'Залишки в регіоні'!$L2021,0)</f>
        <v>0</v>
      </c>
      <c r="E2021" s="1">
        <f>IF('Залишки в регіоні'!$B2021=Лист2!$E$1,'Залишки в регіоні'!$L2021,0)</f>
        <v>0</v>
      </c>
      <c r="F2021" s="1">
        <f>IF('Залишки в регіоні'!$B2021=Лист2!$F$1,'Залишки в регіоні'!$L2021,0)</f>
        <v>0</v>
      </c>
      <c r="G2021" s="1">
        <f>IF('Залишки в регіоні'!$B2021=Лист2!$G$1,'Залишки в регіоні'!$L2021,0)</f>
        <v>0</v>
      </c>
      <c r="H2021" s="1">
        <f>IF('Залишки в регіоні'!$B2021=Лист2!$H$1,'Залишки в регіоні'!$L2021,0)</f>
        <v>0</v>
      </c>
      <c r="I2021" s="1">
        <f>IF('Залишки в регіоні'!$B2021=Лист2!$I$1,'Залишки в регіоні'!$L2021,0)</f>
        <v>0</v>
      </c>
      <c r="J2021" s="1">
        <f>IF('Залишки в регіоні'!$B2021=Лист2!$J$1,'Залишки в регіоні'!$L2021,0)</f>
        <v>0</v>
      </c>
      <c r="K2021" s="1">
        <f>IF('[1]Залишки в регіоні'!$B2021=[1]Лист2!$K$1,'[1]Залишки в регіоні'!$L2021,0)</f>
        <v>0</v>
      </c>
      <c r="L2021" s="1">
        <f>IF('[1]Залишки в регіоні'!$B2021=[1]Лист2!$L$1,'[1]Залишки в регіоні'!$L2021,0)</f>
        <v>0</v>
      </c>
    </row>
    <row r="2022" spans="1:12" x14ac:dyDescent="0.2">
      <c r="A2022" s="1">
        <f>IF('Залишки в регіоні'!$B2022=Лист2!$A$1,'Залишки в регіоні'!$L2022,0)</f>
        <v>0</v>
      </c>
      <c r="B2022" s="1">
        <f>IF('Залишки в регіоні'!$B2022=Лист2!$B$1,'Залишки в регіоні'!$L2022,0)</f>
        <v>0</v>
      </c>
      <c r="C2022" s="1">
        <f>IF('Залишки в регіоні'!$B2022=Лист2!$C$1,'Залишки в регіоні'!$L2022,0)</f>
        <v>0</v>
      </c>
      <c r="D2022" s="1">
        <f>IF('Залишки в регіоні'!$B2022=Лист2!$D$1,'Залишки в регіоні'!$L2022,0)</f>
        <v>0</v>
      </c>
      <c r="E2022" s="1">
        <f>IF('Залишки в регіоні'!$B2022=Лист2!$E$1,'Залишки в регіоні'!$L2022,0)</f>
        <v>0</v>
      </c>
      <c r="F2022" s="1">
        <f>IF('Залишки в регіоні'!$B2022=Лист2!$F$1,'Залишки в регіоні'!$L2022,0)</f>
        <v>0</v>
      </c>
      <c r="G2022" s="1">
        <f>IF('Залишки в регіоні'!$B2022=Лист2!$G$1,'Залишки в регіоні'!$L2022,0)</f>
        <v>0</v>
      </c>
      <c r="H2022" s="1">
        <f>IF('Залишки в регіоні'!$B2022=Лист2!$H$1,'Залишки в регіоні'!$L2022,0)</f>
        <v>0</v>
      </c>
      <c r="I2022" s="1">
        <f>IF('Залишки в регіоні'!$B2022=Лист2!$I$1,'Залишки в регіоні'!$L2022,0)</f>
        <v>0</v>
      </c>
      <c r="J2022" s="1">
        <f>IF('Залишки в регіоні'!$B2022=Лист2!$J$1,'Залишки в регіоні'!$L2022,0)</f>
        <v>0</v>
      </c>
      <c r="K2022" s="1">
        <f>IF('[1]Залишки в регіоні'!$B2022=[1]Лист2!$K$1,'[1]Залишки в регіоні'!$L2022,0)</f>
        <v>0</v>
      </c>
      <c r="L2022" s="1">
        <f>IF('[1]Залишки в регіоні'!$B2022=[1]Лист2!$L$1,'[1]Залишки в регіоні'!$L2022,0)</f>
        <v>0</v>
      </c>
    </row>
    <row r="2023" spans="1:12" x14ac:dyDescent="0.2">
      <c r="A2023" s="1">
        <f>IF('Залишки в регіоні'!$B2023=Лист2!$A$1,'Залишки в регіоні'!$L2023,0)</f>
        <v>0</v>
      </c>
      <c r="B2023" s="1">
        <f>IF('Залишки в регіоні'!$B2023=Лист2!$B$1,'Залишки в регіоні'!$L2023,0)</f>
        <v>0</v>
      </c>
      <c r="C2023" s="1">
        <f>IF('Залишки в регіоні'!$B2023=Лист2!$C$1,'Залишки в регіоні'!$L2023,0)</f>
        <v>0</v>
      </c>
      <c r="D2023" s="1">
        <f>IF('Залишки в регіоні'!$B2023=Лист2!$D$1,'Залишки в регіоні'!$L2023,0)</f>
        <v>0</v>
      </c>
      <c r="E2023" s="1">
        <f>IF('Залишки в регіоні'!$B2023=Лист2!$E$1,'Залишки в регіоні'!$L2023,0)</f>
        <v>0</v>
      </c>
      <c r="F2023" s="1">
        <f>IF('Залишки в регіоні'!$B2023=Лист2!$F$1,'Залишки в регіоні'!$L2023,0)</f>
        <v>0</v>
      </c>
      <c r="G2023" s="1">
        <f>IF('Залишки в регіоні'!$B2023=Лист2!$G$1,'Залишки в регіоні'!$L2023,0)</f>
        <v>0</v>
      </c>
      <c r="H2023" s="1">
        <f>IF('Залишки в регіоні'!$B2023=Лист2!$H$1,'Залишки в регіоні'!$L2023,0)</f>
        <v>0</v>
      </c>
      <c r="I2023" s="1">
        <f>IF('Залишки в регіоні'!$B2023=Лист2!$I$1,'Залишки в регіоні'!$L2023,0)</f>
        <v>0</v>
      </c>
      <c r="J2023" s="1">
        <f>IF('Залишки в регіоні'!$B2023=Лист2!$J$1,'Залишки в регіоні'!$L2023,0)</f>
        <v>0</v>
      </c>
      <c r="K2023" s="1">
        <f>IF('[1]Залишки в регіоні'!$B2023=[1]Лист2!$K$1,'[1]Залишки в регіоні'!$L2023,0)</f>
        <v>0</v>
      </c>
      <c r="L2023" s="1">
        <f>IF('[1]Залишки в регіоні'!$B2023=[1]Лист2!$L$1,'[1]Залишки в регіоні'!$L2023,0)</f>
        <v>0</v>
      </c>
    </row>
    <row r="2024" spans="1:12" x14ac:dyDescent="0.2">
      <c r="A2024" s="1">
        <f>IF('Залишки в регіоні'!$B2024=Лист2!$A$1,'Залишки в регіоні'!$L2024,0)</f>
        <v>0</v>
      </c>
      <c r="B2024" s="1">
        <f>IF('Залишки в регіоні'!$B2024=Лист2!$B$1,'Залишки в регіоні'!$L2024,0)</f>
        <v>0</v>
      </c>
      <c r="C2024" s="1">
        <f>IF('Залишки в регіоні'!$B2024=Лист2!$C$1,'Залишки в регіоні'!$L2024,0)</f>
        <v>0</v>
      </c>
      <c r="D2024" s="1">
        <f>IF('Залишки в регіоні'!$B2024=Лист2!$D$1,'Залишки в регіоні'!$L2024,0)</f>
        <v>0</v>
      </c>
      <c r="E2024" s="1">
        <f>IF('Залишки в регіоні'!$B2024=Лист2!$E$1,'Залишки в регіоні'!$L2024,0)</f>
        <v>0</v>
      </c>
      <c r="F2024" s="1">
        <f>IF('Залишки в регіоні'!$B2024=Лист2!$F$1,'Залишки в регіоні'!$L2024,0)</f>
        <v>0</v>
      </c>
      <c r="G2024" s="1">
        <f>IF('Залишки в регіоні'!$B2024=Лист2!$G$1,'Залишки в регіоні'!$L2024,0)</f>
        <v>0</v>
      </c>
      <c r="H2024" s="1">
        <f>IF('Залишки в регіоні'!$B2024=Лист2!$H$1,'Залишки в регіоні'!$L2024,0)</f>
        <v>0</v>
      </c>
      <c r="I2024" s="1">
        <f>IF('Залишки в регіоні'!$B2024=Лист2!$I$1,'Залишки в регіоні'!$L2024,0)</f>
        <v>0</v>
      </c>
      <c r="J2024" s="1">
        <f>IF('Залишки в регіоні'!$B2024=Лист2!$J$1,'Залишки в регіоні'!$L2024,0)</f>
        <v>0</v>
      </c>
      <c r="K2024" s="1">
        <f>IF('[1]Залишки в регіоні'!$B2024=[1]Лист2!$K$1,'[1]Залишки в регіоні'!$L2024,0)</f>
        <v>0</v>
      </c>
      <c r="L2024" s="1">
        <f>IF('[1]Залишки в регіоні'!$B2024=[1]Лист2!$L$1,'[1]Залишки в регіоні'!$L2024,0)</f>
        <v>0</v>
      </c>
    </row>
    <row r="2025" spans="1:12" x14ac:dyDescent="0.2">
      <c r="A2025" s="1">
        <f>IF('Залишки в регіоні'!$B2025=Лист2!$A$1,'Залишки в регіоні'!$L2025,0)</f>
        <v>0</v>
      </c>
      <c r="B2025" s="1">
        <f>IF('Залишки в регіоні'!$B2025=Лист2!$B$1,'Залишки в регіоні'!$L2025,0)</f>
        <v>0</v>
      </c>
      <c r="C2025" s="1">
        <f>IF('Залишки в регіоні'!$B2025=Лист2!$C$1,'Залишки в регіоні'!$L2025,0)</f>
        <v>0</v>
      </c>
      <c r="D2025" s="1">
        <f>IF('Залишки в регіоні'!$B2025=Лист2!$D$1,'Залишки в регіоні'!$L2025,0)</f>
        <v>0</v>
      </c>
      <c r="E2025" s="1">
        <f>IF('Залишки в регіоні'!$B2025=Лист2!$E$1,'Залишки в регіоні'!$L2025,0)</f>
        <v>0</v>
      </c>
      <c r="F2025" s="1">
        <f>IF('Залишки в регіоні'!$B2025=Лист2!$F$1,'Залишки в регіоні'!$L2025,0)</f>
        <v>0</v>
      </c>
      <c r="G2025" s="1">
        <f>IF('Залишки в регіоні'!$B2025=Лист2!$G$1,'Залишки в регіоні'!$L2025,0)</f>
        <v>0</v>
      </c>
      <c r="H2025" s="1">
        <f>IF('Залишки в регіоні'!$B2025=Лист2!$H$1,'Залишки в регіоні'!$L2025,0)</f>
        <v>0</v>
      </c>
      <c r="I2025" s="1">
        <f>IF('Залишки в регіоні'!$B2025=Лист2!$I$1,'Залишки в регіоні'!$L2025,0)</f>
        <v>0</v>
      </c>
      <c r="J2025" s="1">
        <f>IF('Залишки в регіоні'!$B2025=Лист2!$J$1,'Залишки в регіоні'!$L2025,0)</f>
        <v>0</v>
      </c>
      <c r="K2025" s="1">
        <f>IF('[1]Залишки в регіоні'!$B2025=[1]Лист2!$K$1,'[1]Залишки в регіоні'!$L2025,0)</f>
        <v>0</v>
      </c>
      <c r="L2025" s="1">
        <f>IF('[1]Залишки в регіоні'!$B2025=[1]Лист2!$L$1,'[1]Залишки в регіоні'!$L2025,0)</f>
        <v>0</v>
      </c>
    </row>
    <row r="2026" spans="1:12" x14ac:dyDescent="0.2">
      <c r="A2026" s="1">
        <f>IF('Залишки в регіоні'!$B2026=Лист2!$A$1,'Залишки в регіоні'!$L2026,0)</f>
        <v>0</v>
      </c>
      <c r="B2026" s="1">
        <f>IF('Залишки в регіоні'!$B2026=Лист2!$B$1,'Залишки в регіоні'!$L2026,0)</f>
        <v>0</v>
      </c>
      <c r="C2026" s="1">
        <f>IF('Залишки в регіоні'!$B2026=Лист2!$C$1,'Залишки в регіоні'!$L2026,0)</f>
        <v>0</v>
      </c>
      <c r="D2026" s="1">
        <f>IF('Залишки в регіоні'!$B2026=Лист2!$D$1,'Залишки в регіоні'!$L2026,0)</f>
        <v>0</v>
      </c>
      <c r="E2026" s="1">
        <f>IF('Залишки в регіоні'!$B2026=Лист2!$E$1,'Залишки в регіоні'!$L2026,0)</f>
        <v>0</v>
      </c>
      <c r="F2026" s="1">
        <f>IF('Залишки в регіоні'!$B2026=Лист2!$F$1,'Залишки в регіоні'!$L2026,0)</f>
        <v>0</v>
      </c>
      <c r="G2026" s="1">
        <f>IF('Залишки в регіоні'!$B2026=Лист2!$G$1,'Залишки в регіоні'!$L2026,0)</f>
        <v>0</v>
      </c>
      <c r="H2026" s="1">
        <f>IF('Залишки в регіоні'!$B2026=Лист2!$H$1,'Залишки в регіоні'!$L2026,0)</f>
        <v>0</v>
      </c>
      <c r="I2026" s="1">
        <f>IF('Залишки в регіоні'!$B2026=Лист2!$I$1,'Залишки в регіоні'!$L2026,0)</f>
        <v>0</v>
      </c>
      <c r="J2026" s="1">
        <f>IF('Залишки в регіоні'!$B2026=Лист2!$J$1,'Залишки в регіоні'!$L2026,0)</f>
        <v>0</v>
      </c>
      <c r="K2026" s="1">
        <f>IF('[1]Залишки в регіоні'!$B2026=[1]Лист2!$K$1,'[1]Залишки в регіоні'!$L2026,0)</f>
        <v>0</v>
      </c>
      <c r="L2026" s="1">
        <f>IF('[1]Залишки в регіоні'!$B2026=[1]Лист2!$L$1,'[1]Залишки в регіоні'!$L2026,0)</f>
        <v>0</v>
      </c>
    </row>
    <row r="2027" spans="1:12" x14ac:dyDescent="0.2">
      <c r="A2027" s="1">
        <f>IF('Залишки в регіоні'!$B2027=Лист2!$A$1,'Залишки в регіоні'!$L2027,0)</f>
        <v>0</v>
      </c>
      <c r="B2027" s="1">
        <f>IF('Залишки в регіоні'!$B2027=Лист2!$B$1,'Залишки в регіоні'!$L2027,0)</f>
        <v>0</v>
      </c>
      <c r="C2027" s="1">
        <f>IF('Залишки в регіоні'!$B2027=Лист2!$C$1,'Залишки в регіоні'!$L2027,0)</f>
        <v>0</v>
      </c>
      <c r="D2027" s="1">
        <f>IF('Залишки в регіоні'!$B2027=Лист2!$D$1,'Залишки в регіоні'!$L2027,0)</f>
        <v>0</v>
      </c>
      <c r="E2027" s="1">
        <f>IF('Залишки в регіоні'!$B2027=Лист2!$E$1,'Залишки в регіоні'!$L2027,0)</f>
        <v>0</v>
      </c>
      <c r="F2027" s="1">
        <f>IF('Залишки в регіоні'!$B2027=Лист2!$F$1,'Залишки в регіоні'!$L2027,0)</f>
        <v>0</v>
      </c>
      <c r="G2027" s="1">
        <f>IF('Залишки в регіоні'!$B2027=Лист2!$G$1,'Залишки в регіоні'!$L2027,0)</f>
        <v>0</v>
      </c>
      <c r="H2027" s="1">
        <f>IF('Залишки в регіоні'!$B2027=Лист2!$H$1,'Залишки в регіоні'!$L2027,0)</f>
        <v>0</v>
      </c>
      <c r="I2027" s="1">
        <f>IF('Залишки в регіоні'!$B2027=Лист2!$I$1,'Залишки в регіоні'!$L2027,0)</f>
        <v>0</v>
      </c>
      <c r="J2027" s="1">
        <f>IF('Залишки в регіоні'!$B2027=Лист2!$J$1,'Залишки в регіоні'!$L2027,0)</f>
        <v>0</v>
      </c>
      <c r="K2027" s="1">
        <f>IF('[1]Залишки в регіоні'!$B2027=[1]Лист2!$K$1,'[1]Залишки в регіоні'!$L2027,0)</f>
        <v>0</v>
      </c>
      <c r="L2027" s="1">
        <f>IF('[1]Залишки в регіоні'!$B2027=[1]Лист2!$L$1,'[1]Залишки в регіоні'!$L2027,0)</f>
        <v>0</v>
      </c>
    </row>
    <row r="2028" spans="1:12" x14ac:dyDescent="0.2">
      <c r="A2028" s="1">
        <f>IF('Залишки в регіоні'!$B2028=Лист2!$A$1,'Залишки в регіоні'!$L2028,0)</f>
        <v>0</v>
      </c>
      <c r="B2028" s="1">
        <f>IF('Залишки в регіоні'!$B2028=Лист2!$B$1,'Залишки в регіоні'!$L2028,0)</f>
        <v>0</v>
      </c>
      <c r="C2028" s="1">
        <f>IF('Залишки в регіоні'!$B2028=Лист2!$C$1,'Залишки в регіоні'!$L2028,0)</f>
        <v>0</v>
      </c>
      <c r="D2028" s="1">
        <f>IF('Залишки в регіоні'!$B2028=Лист2!$D$1,'Залишки в регіоні'!$L2028,0)</f>
        <v>0</v>
      </c>
      <c r="E2028" s="1">
        <f>IF('Залишки в регіоні'!$B2028=Лист2!$E$1,'Залишки в регіоні'!$L2028,0)</f>
        <v>0</v>
      </c>
      <c r="F2028" s="1">
        <f>IF('Залишки в регіоні'!$B2028=Лист2!$F$1,'Залишки в регіоні'!$L2028,0)</f>
        <v>0</v>
      </c>
      <c r="G2028" s="1">
        <f>IF('Залишки в регіоні'!$B2028=Лист2!$G$1,'Залишки в регіоні'!$L2028,0)</f>
        <v>0</v>
      </c>
      <c r="H2028" s="1">
        <f>IF('Залишки в регіоні'!$B2028=Лист2!$H$1,'Залишки в регіоні'!$L2028,0)</f>
        <v>0</v>
      </c>
      <c r="I2028" s="1">
        <f>IF('Залишки в регіоні'!$B2028=Лист2!$I$1,'Залишки в регіоні'!$L2028,0)</f>
        <v>0</v>
      </c>
      <c r="J2028" s="1">
        <f>IF('Залишки в регіоні'!$B2028=Лист2!$J$1,'Залишки в регіоні'!$L2028,0)</f>
        <v>0</v>
      </c>
      <c r="K2028" s="1">
        <f>IF('[1]Залишки в регіоні'!$B2028=[1]Лист2!$K$1,'[1]Залишки в регіоні'!$L2028,0)</f>
        <v>0</v>
      </c>
      <c r="L2028" s="1">
        <f>IF('[1]Залишки в регіоні'!$B2028=[1]Лист2!$L$1,'[1]Залишки в регіоні'!$L2028,0)</f>
        <v>0</v>
      </c>
    </row>
    <row r="2029" spans="1:12" x14ac:dyDescent="0.2">
      <c r="A2029" s="1">
        <f>IF('Залишки в регіоні'!$B2029=Лист2!$A$1,'Залишки в регіоні'!$L2029,0)</f>
        <v>0</v>
      </c>
      <c r="B2029" s="1">
        <f>IF('Залишки в регіоні'!$B2029=Лист2!$B$1,'Залишки в регіоні'!$L2029,0)</f>
        <v>0</v>
      </c>
      <c r="C2029" s="1">
        <f>IF('Залишки в регіоні'!$B2029=Лист2!$C$1,'Залишки в регіоні'!$L2029,0)</f>
        <v>0</v>
      </c>
      <c r="D2029" s="1">
        <f>IF('Залишки в регіоні'!$B2029=Лист2!$D$1,'Залишки в регіоні'!$L2029,0)</f>
        <v>0</v>
      </c>
      <c r="E2029" s="1">
        <f>IF('Залишки в регіоні'!$B2029=Лист2!$E$1,'Залишки в регіоні'!$L2029,0)</f>
        <v>0</v>
      </c>
      <c r="F2029" s="1">
        <f>IF('Залишки в регіоні'!$B2029=Лист2!$F$1,'Залишки в регіоні'!$L2029,0)</f>
        <v>0</v>
      </c>
      <c r="G2029" s="1">
        <f>IF('Залишки в регіоні'!$B2029=Лист2!$G$1,'Залишки в регіоні'!$L2029,0)</f>
        <v>0</v>
      </c>
      <c r="H2029" s="1">
        <f>IF('Залишки в регіоні'!$B2029=Лист2!$H$1,'Залишки в регіоні'!$L2029,0)</f>
        <v>0</v>
      </c>
      <c r="I2029" s="1">
        <f>IF('Залишки в регіоні'!$B2029=Лист2!$I$1,'Залишки в регіоні'!$L2029,0)</f>
        <v>0</v>
      </c>
      <c r="J2029" s="1">
        <f>IF('Залишки в регіоні'!$B2029=Лист2!$J$1,'Залишки в регіоні'!$L2029,0)</f>
        <v>0</v>
      </c>
      <c r="K2029" s="1">
        <f>IF('[1]Залишки в регіоні'!$B2029=[1]Лист2!$K$1,'[1]Залишки в регіоні'!$L2029,0)</f>
        <v>0</v>
      </c>
      <c r="L2029" s="1">
        <f>IF('[1]Залишки в регіоні'!$B2029=[1]Лист2!$L$1,'[1]Залишки в регіоні'!$L2029,0)</f>
        <v>0</v>
      </c>
    </row>
    <row r="2030" spans="1:12" x14ac:dyDescent="0.2">
      <c r="A2030" s="1">
        <f>IF('Залишки в регіоні'!$B2030=Лист2!$A$1,'Залишки в регіоні'!$L2030,0)</f>
        <v>0</v>
      </c>
      <c r="B2030" s="1">
        <f>IF('Залишки в регіоні'!$B2030=Лист2!$B$1,'Залишки в регіоні'!$L2030,0)</f>
        <v>0</v>
      </c>
      <c r="C2030" s="1">
        <f>IF('Залишки в регіоні'!$B2030=Лист2!$C$1,'Залишки в регіоні'!$L2030,0)</f>
        <v>0</v>
      </c>
      <c r="D2030" s="1">
        <f>IF('Залишки в регіоні'!$B2030=Лист2!$D$1,'Залишки в регіоні'!$L2030,0)</f>
        <v>0</v>
      </c>
      <c r="E2030" s="1">
        <f>IF('Залишки в регіоні'!$B2030=Лист2!$E$1,'Залишки в регіоні'!$L2030,0)</f>
        <v>0</v>
      </c>
      <c r="F2030" s="1">
        <f>IF('Залишки в регіоні'!$B2030=Лист2!$F$1,'Залишки в регіоні'!$L2030,0)</f>
        <v>0</v>
      </c>
      <c r="G2030" s="1">
        <f>IF('Залишки в регіоні'!$B2030=Лист2!$G$1,'Залишки в регіоні'!$L2030,0)</f>
        <v>0</v>
      </c>
      <c r="H2030" s="1">
        <f>IF('Залишки в регіоні'!$B2030=Лист2!$H$1,'Залишки в регіоні'!$L2030,0)</f>
        <v>0</v>
      </c>
      <c r="I2030" s="1">
        <f>IF('Залишки в регіоні'!$B2030=Лист2!$I$1,'Залишки в регіоні'!$L2030,0)</f>
        <v>0</v>
      </c>
      <c r="J2030" s="1">
        <f>IF('Залишки в регіоні'!$B2030=Лист2!$J$1,'Залишки в регіоні'!$L2030,0)</f>
        <v>0</v>
      </c>
      <c r="K2030" s="1">
        <f>IF('[1]Залишки в регіоні'!$B2030=[1]Лист2!$K$1,'[1]Залишки в регіоні'!$L2030,0)</f>
        <v>0</v>
      </c>
      <c r="L2030" s="1">
        <f>IF('[1]Залишки в регіоні'!$B2030=[1]Лист2!$L$1,'[1]Залишки в регіоні'!$L2030,0)</f>
        <v>0</v>
      </c>
    </row>
    <row r="2031" spans="1:12" x14ac:dyDescent="0.2">
      <c r="A2031" s="1">
        <f>IF('Залишки в регіоні'!$B2031=Лист2!$A$1,'Залишки в регіоні'!$L2031,0)</f>
        <v>0</v>
      </c>
      <c r="B2031" s="1">
        <f>IF('Залишки в регіоні'!$B2031=Лист2!$B$1,'Залишки в регіоні'!$L2031,0)</f>
        <v>0</v>
      </c>
      <c r="C2031" s="1">
        <f>IF('Залишки в регіоні'!$B2031=Лист2!$C$1,'Залишки в регіоні'!$L2031,0)</f>
        <v>0</v>
      </c>
      <c r="D2031" s="1">
        <f>IF('Залишки в регіоні'!$B2031=Лист2!$D$1,'Залишки в регіоні'!$L2031,0)</f>
        <v>0</v>
      </c>
      <c r="E2031" s="1">
        <f>IF('Залишки в регіоні'!$B2031=Лист2!$E$1,'Залишки в регіоні'!$L2031,0)</f>
        <v>0</v>
      </c>
      <c r="F2031" s="1">
        <f>IF('Залишки в регіоні'!$B2031=Лист2!$F$1,'Залишки в регіоні'!$L2031,0)</f>
        <v>0</v>
      </c>
      <c r="G2031" s="1">
        <f>IF('Залишки в регіоні'!$B2031=Лист2!$G$1,'Залишки в регіоні'!$L2031,0)</f>
        <v>0</v>
      </c>
      <c r="H2031" s="1">
        <f>IF('Залишки в регіоні'!$B2031=Лист2!$H$1,'Залишки в регіоні'!$L2031,0)</f>
        <v>0</v>
      </c>
      <c r="I2031" s="1">
        <f>IF('Залишки в регіоні'!$B2031=Лист2!$I$1,'Залишки в регіоні'!$L2031,0)</f>
        <v>0</v>
      </c>
      <c r="J2031" s="1">
        <f>IF('Залишки в регіоні'!$B2031=Лист2!$J$1,'Залишки в регіоні'!$L2031,0)</f>
        <v>0</v>
      </c>
      <c r="K2031" s="1">
        <f>IF('[1]Залишки в регіоні'!$B2031=[1]Лист2!$K$1,'[1]Залишки в регіоні'!$L2031,0)</f>
        <v>0</v>
      </c>
      <c r="L2031" s="1">
        <f>IF('[1]Залишки в регіоні'!$B2031=[1]Лист2!$L$1,'[1]Залишки в регіоні'!$L2031,0)</f>
        <v>0</v>
      </c>
    </row>
    <row r="2032" spans="1:12" x14ac:dyDescent="0.2">
      <c r="A2032" s="1">
        <f>IF('Залишки в регіоні'!$B2032=Лист2!$A$1,'Залишки в регіоні'!$L2032,0)</f>
        <v>0</v>
      </c>
      <c r="B2032" s="1">
        <f>IF('Залишки в регіоні'!$B2032=Лист2!$B$1,'Залишки в регіоні'!$L2032,0)</f>
        <v>0</v>
      </c>
      <c r="C2032" s="1">
        <f>IF('Залишки в регіоні'!$B2032=Лист2!$C$1,'Залишки в регіоні'!$L2032,0)</f>
        <v>0</v>
      </c>
      <c r="D2032" s="1">
        <f>IF('Залишки в регіоні'!$B2032=Лист2!$D$1,'Залишки в регіоні'!$L2032,0)</f>
        <v>0</v>
      </c>
      <c r="E2032" s="1">
        <f>IF('Залишки в регіоні'!$B2032=Лист2!$E$1,'Залишки в регіоні'!$L2032,0)</f>
        <v>0</v>
      </c>
      <c r="F2032" s="1">
        <f>IF('Залишки в регіоні'!$B2032=Лист2!$F$1,'Залишки в регіоні'!$L2032,0)</f>
        <v>0</v>
      </c>
      <c r="G2032" s="1">
        <f>IF('Залишки в регіоні'!$B2032=Лист2!$G$1,'Залишки в регіоні'!$L2032,0)</f>
        <v>0</v>
      </c>
      <c r="H2032" s="1">
        <f>IF('Залишки в регіоні'!$B2032=Лист2!$H$1,'Залишки в регіоні'!$L2032,0)</f>
        <v>0</v>
      </c>
      <c r="I2032" s="1">
        <f>IF('Залишки в регіоні'!$B2032=Лист2!$I$1,'Залишки в регіоні'!$L2032,0)</f>
        <v>0</v>
      </c>
      <c r="J2032" s="1">
        <f>IF('Залишки в регіоні'!$B2032=Лист2!$J$1,'Залишки в регіоні'!$L2032,0)</f>
        <v>0</v>
      </c>
      <c r="K2032" s="1">
        <f>IF('[1]Залишки в регіоні'!$B2032=[1]Лист2!$K$1,'[1]Залишки в регіоні'!$L2032,0)</f>
        <v>0</v>
      </c>
      <c r="L2032" s="1">
        <f>IF('[1]Залишки в регіоні'!$B2032=[1]Лист2!$L$1,'[1]Залишки в регіоні'!$L2032,0)</f>
        <v>0</v>
      </c>
    </row>
    <row r="2033" spans="1:12" x14ac:dyDescent="0.2">
      <c r="A2033" s="1">
        <f>IF('Залишки в регіоні'!$B2033=Лист2!$A$1,'Залишки в регіоні'!$L2033,0)</f>
        <v>0</v>
      </c>
      <c r="B2033" s="1">
        <f>IF('Залишки в регіоні'!$B2033=Лист2!$B$1,'Залишки в регіоні'!$L2033,0)</f>
        <v>0</v>
      </c>
      <c r="C2033" s="1">
        <f>IF('Залишки в регіоні'!$B2033=Лист2!$C$1,'Залишки в регіоні'!$L2033,0)</f>
        <v>0</v>
      </c>
      <c r="D2033" s="1">
        <f>IF('Залишки в регіоні'!$B2033=Лист2!$D$1,'Залишки в регіоні'!$L2033,0)</f>
        <v>0</v>
      </c>
      <c r="E2033" s="1">
        <f>IF('Залишки в регіоні'!$B2033=Лист2!$E$1,'Залишки в регіоні'!$L2033,0)</f>
        <v>0</v>
      </c>
      <c r="F2033" s="1">
        <f>IF('Залишки в регіоні'!$B2033=Лист2!$F$1,'Залишки в регіоні'!$L2033,0)</f>
        <v>0</v>
      </c>
      <c r="G2033" s="1">
        <f>IF('Залишки в регіоні'!$B2033=Лист2!$G$1,'Залишки в регіоні'!$L2033,0)</f>
        <v>0</v>
      </c>
      <c r="H2033" s="1">
        <f>IF('Залишки в регіоні'!$B2033=Лист2!$H$1,'Залишки в регіоні'!$L2033,0)</f>
        <v>0</v>
      </c>
      <c r="I2033" s="1">
        <f>IF('Залишки в регіоні'!$B2033=Лист2!$I$1,'Залишки в регіоні'!$L2033,0)</f>
        <v>0</v>
      </c>
      <c r="J2033" s="1">
        <f>IF('Залишки в регіоні'!$B2033=Лист2!$J$1,'Залишки в регіоні'!$L2033,0)</f>
        <v>0</v>
      </c>
      <c r="K2033" s="1">
        <f>IF('[1]Залишки в регіоні'!$B2033=[1]Лист2!$K$1,'[1]Залишки в регіоні'!$L2033,0)</f>
        <v>0</v>
      </c>
      <c r="L2033" s="1">
        <f>IF('[1]Залишки в регіоні'!$B2033=[1]Лист2!$L$1,'[1]Залишки в регіоні'!$L2033,0)</f>
        <v>0</v>
      </c>
    </row>
    <row r="2034" spans="1:12" x14ac:dyDescent="0.2">
      <c r="A2034" s="1">
        <f>IF('Залишки в регіоні'!$B2034=Лист2!$A$1,'Залишки в регіоні'!$L2034,0)</f>
        <v>0</v>
      </c>
      <c r="B2034" s="1">
        <f>IF('Залишки в регіоні'!$B2034=Лист2!$B$1,'Залишки в регіоні'!$L2034,0)</f>
        <v>0</v>
      </c>
      <c r="C2034" s="1">
        <f>IF('Залишки в регіоні'!$B2034=Лист2!$C$1,'Залишки в регіоні'!$L2034,0)</f>
        <v>0</v>
      </c>
      <c r="D2034" s="1">
        <f>IF('Залишки в регіоні'!$B2034=Лист2!$D$1,'Залишки в регіоні'!$L2034,0)</f>
        <v>0</v>
      </c>
      <c r="E2034" s="1">
        <f>IF('Залишки в регіоні'!$B2034=Лист2!$E$1,'Залишки в регіоні'!$L2034,0)</f>
        <v>0</v>
      </c>
      <c r="F2034" s="1">
        <f>IF('Залишки в регіоні'!$B2034=Лист2!$F$1,'Залишки в регіоні'!$L2034,0)</f>
        <v>0</v>
      </c>
      <c r="G2034" s="1">
        <f>IF('Залишки в регіоні'!$B2034=Лист2!$G$1,'Залишки в регіоні'!$L2034,0)</f>
        <v>0</v>
      </c>
      <c r="H2034" s="1">
        <f>IF('Залишки в регіоні'!$B2034=Лист2!$H$1,'Залишки в регіоні'!$L2034,0)</f>
        <v>0</v>
      </c>
      <c r="I2034" s="1">
        <f>IF('Залишки в регіоні'!$B2034=Лист2!$I$1,'Залишки в регіоні'!$L2034,0)</f>
        <v>0</v>
      </c>
      <c r="J2034" s="1">
        <f>IF('Залишки в регіоні'!$B2034=Лист2!$J$1,'Залишки в регіоні'!$L2034,0)</f>
        <v>0</v>
      </c>
      <c r="K2034" s="1">
        <f>IF('[1]Залишки в регіоні'!$B2034=[1]Лист2!$K$1,'[1]Залишки в регіоні'!$L2034,0)</f>
        <v>0</v>
      </c>
      <c r="L2034" s="1">
        <f>IF('[1]Залишки в регіоні'!$B2034=[1]Лист2!$L$1,'[1]Залишки в регіоні'!$L2034,0)</f>
        <v>0</v>
      </c>
    </row>
    <row r="2035" spans="1:12" x14ac:dyDescent="0.2">
      <c r="A2035" s="1">
        <f>IF('Залишки в регіоні'!$B2035=Лист2!$A$1,'Залишки в регіоні'!$L2035,0)</f>
        <v>0</v>
      </c>
      <c r="B2035" s="1">
        <f>IF('Залишки в регіоні'!$B2035=Лист2!$B$1,'Залишки в регіоні'!$L2035,0)</f>
        <v>0</v>
      </c>
      <c r="C2035" s="1">
        <f>IF('Залишки в регіоні'!$B2035=Лист2!$C$1,'Залишки в регіоні'!$L2035,0)</f>
        <v>0</v>
      </c>
      <c r="D2035" s="1">
        <f>IF('Залишки в регіоні'!$B2035=Лист2!$D$1,'Залишки в регіоні'!$L2035,0)</f>
        <v>0</v>
      </c>
      <c r="E2035" s="1">
        <f>IF('Залишки в регіоні'!$B2035=Лист2!$E$1,'Залишки в регіоні'!$L2035,0)</f>
        <v>0</v>
      </c>
      <c r="F2035" s="1">
        <f>IF('Залишки в регіоні'!$B2035=Лист2!$F$1,'Залишки в регіоні'!$L2035,0)</f>
        <v>0</v>
      </c>
      <c r="G2035" s="1">
        <f>IF('Залишки в регіоні'!$B2035=Лист2!$G$1,'Залишки в регіоні'!$L2035,0)</f>
        <v>0</v>
      </c>
      <c r="H2035" s="1">
        <f>IF('Залишки в регіоні'!$B2035=Лист2!$H$1,'Залишки в регіоні'!$L2035,0)</f>
        <v>0</v>
      </c>
      <c r="I2035" s="1">
        <f>IF('Залишки в регіоні'!$B2035=Лист2!$I$1,'Залишки в регіоні'!$L2035,0)</f>
        <v>0</v>
      </c>
      <c r="J2035" s="1">
        <f>IF('Залишки в регіоні'!$B2035=Лист2!$J$1,'Залишки в регіоні'!$L2035,0)</f>
        <v>0</v>
      </c>
      <c r="K2035" s="1">
        <f>IF('[1]Залишки в регіоні'!$B2035=[1]Лист2!$K$1,'[1]Залишки в регіоні'!$L2035,0)</f>
        <v>0</v>
      </c>
      <c r="L2035" s="1">
        <f>IF('[1]Залишки в регіоні'!$B2035=[1]Лист2!$L$1,'[1]Залишки в регіоні'!$L2035,0)</f>
        <v>0</v>
      </c>
    </row>
    <row r="2036" spans="1:12" x14ac:dyDescent="0.2">
      <c r="A2036" s="1">
        <f>IF('Залишки в регіоні'!$B2036=Лист2!$A$1,'Залишки в регіоні'!$L2036,0)</f>
        <v>0</v>
      </c>
      <c r="B2036" s="1">
        <f>IF('Залишки в регіоні'!$B2036=Лист2!$B$1,'Залишки в регіоні'!$L2036,0)</f>
        <v>0</v>
      </c>
      <c r="C2036" s="1">
        <f>IF('Залишки в регіоні'!$B2036=Лист2!$C$1,'Залишки в регіоні'!$L2036,0)</f>
        <v>0</v>
      </c>
      <c r="D2036" s="1">
        <f>IF('Залишки в регіоні'!$B2036=Лист2!$D$1,'Залишки в регіоні'!$L2036,0)</f>
        <v>0</v>
      </c>
      <c r="E2036" s="1">
        <f>IF('Залишки в регіоні'!$B2036=Лист2!$E$1,'Залишки в регіоні'!$L2036,0)</f>
        <v>0</v>
      </c>
      <c r="F2036" s="1">
        <f>IF('Залишки в регіоні'!$B2036=Лист2!$F$1,'Залишки в регіоні'!$L2036,0)</f>
        <v>0</v>
      </c>
      <c r="G2036" s="1">
        <f>IF('Залишки в регіоні'!$B2036=Лист2!$G$1,'Залишки в регіоні'!$L2036,0)</f>
        <v>0</v>
      </c>
      <c r="H2036" s="1">
        <f>IF('Залишки в регіоні'!$B2036=Лист2!$H$1,'Залишки в регіоні'!$L2036,0)</f>
        <v>0</v>
      </c>
      <c r="I2036" s="1">
        <f>IF('Залишки в регіоні'!$B2036=Лист2!$I$1,'Залишки в регіоні'!$L2036,0)</f>
        <v>0</v>
      </c>
      <c r="J2036" s="1">
        <f>IF('Залишки в регіоні'!$B2036=Лист2!$J$1,'Залишки в регіоні'!$L2036,0)</f>
        <v>0</v>
      </c>
      <c r="K2036" s="1">
        <f>IF('[1]Залишки в регіоні'!$B2036=[1]Лист2!$K$1,'[1]Залишки в регіоні'!$L2036,0)</f>
        <v>0</v>
      </c>
      <c r="L2036" s="1">
        <f>IF('[1]Залишки в регіоні'!$B2036=[1]Лист2!$L$1,'[1]Залишки в регіоні'!$L2036,0)</f>
        <v>0</v>
      </c>
    </row>
    <row r="2037" spans="1:12" x14ac:dyDescent="0.2">
      <c r="A2037" s="1">
        <f>IF('Залишки в регіоні'!$B2037=Лист2!$A$1,'Залишки в регіоні'!$L2037,0)</f>
        <v>0</v>
      </c>
      <c r="B2037" s="1">
        <f>IF('Залишки в регіоні'!$B2037=Лист2!$B$1,'Залишки в регіоні'!$L2037,0)</f>
        <v>0</v>
      </c>
      <c r="C2037" s="1">
        <f>IF('Залишки в регіоні'!$B2037=Лист2!$C$1,'Залишки в регіоні'!$L2037,0)</f>
        <v>0</v>
      </c>
      <c r="D2037" s="1">
        <f>IF('Залишки в регіоні'!$B2037=Лист2!$D$1,'Залишки в регіоні'!$L2037,0)</f>
        <v>0</v>
      </c>
      <c r="E2037" s="1">
        <f>IF('Залишки в регіоні'!$B2037=Лист2!$E$1,'Залишки в регіоні'!$L2037,0)</f>
        <v>0</v>
      </c>
      <c r="F2037" s="1">
        <f>IF('Залишки в регіоні'!$B2037=Лист2!$F$1,'Залишки в регіоні'!$L2037,0)</f>
        <v>0</v>
      </c>
      <c r="G2037" s="1">
        <f>IF('Залишки в регіоні'!$B2037=Лист2!$G$1,'Залишки в регіоні'!$L2037,0)</f>
        <v>0</v>
      </c>
      <c r="H2037" s="1">
        <f>IF('Залишки в регіоні'!$B2037=Лист2!$H$1,'Залишки в регіоні'!$L2037,0)</f>
        <v>0</v>
      </c>
      <c r="I2037" s="1">
        <f>IF('Залишки в регіоні'!$B2037=Лист2!$I$1,'Залишки в регіоні'!$L2037,0)</f>
        <v>0</v>
      </c>
      <c r="J2037" s="1">
        <f>IF('Залишки в регіоні'!$B2037=Лист2!$J$1,'Залишки в регіоні'!$L2037,0)</f>
        <v>0</v>
      </c>
      <c r="K2037" s="1">
        <f>IF('[1]Залишки в регіоні'!$B2037=[1]Лист2!$K$1,'[1]Залишки в регіоні'!$L2037,0)</f>
        <v>0</v>
      </c>
      <c r="L2037" s="1">
        <f>IF('[1]Залишки в регіоні'!$B2037=[1]Лист2!$L$1,'[1]Залишки в регіоні'!$L2037,0)</f>
        <v>0</v>
      </c>
    </row>
    <row r="2038" spans="1:12" x14ac:dyDescent="0.2">
      <c r="A2038" s="1">
        <f>IF('Залишки в регіоні'!$B2038=Лист2!$A$1,'Залишки в регіоні'!$L2038,0)</f>
        <v>0</v>
      </c>
      <c r="B2038" s="1">
        <f>IF('Залишки в регіоні'!$B2038=Лист2!$B$1,'Залишки в регіоні'!$L2038,0)</f>
        <v>0</v>
      </c>
      <c r="C2038" s="1">
        <f>IF('Залишки в регіоні'!$B2038=Лист2!$C$1,'Залишки в регіоні'!$L2038,0)</f>
        <v>0</v>
      </c>
      <c r="D2038" s="1">
        <f>IF('Залишки в регіоні'!$B2038=Лист2!$D$1,'Залишки в регіоні'!$L2038,0)</f>
        <v>0</v>
      </c>
      <c r="E2038" s="1">
        <f>IF('Залишки в регіоні'!$B2038=Лист2!$E$1,'Залишки в регіоні'!$L2038,0)</f>
        <v>0</v>
      </c>
      <c r="F2038" s="1">
        <f>IF('Залишки в регіоні'!$B2038=Лист2!$F$1,'Залишки в регіоні'!$L2038,0)</f>
        <v>0</v>
      </c>
      <c r="G2038" s="1">
        <f>IF('Залишки в регіоні'!$B2038=Лист2!$G$1,'Залишки в регіоні'!$L2038,0)</f>
        <v>0</v>
      </c>
      <c r="H2038" s="1">
        <f>IF('Залишки в регіоні'!$B2038=Лист2!$H$1,'Залишки в регіоні'!$L2038,0)</f>
        <v>0</v>
      </c>
      <c r="I2038" s="1">
        <f>IF('Залишки в регіоні'!$B2038=Лист2!$I$1,'Залишки в регіоні'!$L2038,0)</f>
        <v>0</v>
      </c>
      <c r="J2038" s="1">
        <f>IF('Залишки в регіоні'!$B2038=Лист2!$J$1,'Залишки в регіоні'!$L2038,0)</f>
        <v>0</v>
      </c>
      <c r="K2038" s="1">
        <f>IF('[1]Залишки в регіоні'!$B2038=[1]Лист2!$K$1,'[1]Залишки в регіоні'!$L2038,0)</f>
        <v>0</v>
      </c>
      <c r="L2038" s="1">
        <f>IF('[1]Залишки в регіоні'!$B2038=[1]Лист2!$L$1,'[1]Залишки в регіоні'!$L2038,0)</f>
        <v>0</v>
      </c>
    </row>
    <row r="2039" spans="1:12" x14ac:dyDescent="0.2">
      <c r="A2039" s="1">
        <f>IF('Залишки в регіоні'!$B2039=Лист2!$A$1,'Залишки в регіоні'!$L2039,0)</f>
        <v>0</v>
      </c>
      <c r="B2039" s="1">
        <f>IF('Залишки в регіоні'!$B2039=Лист2!$B$1,'Залишки в регіоні'!$L2039,0)</f>
        <v>0</v>
      </c>
      <c r="C2039" s="1">
        <f>IF('Залишки в регіоні'!$B2039=Лист2!$C$1,'Залишки в регіоні'!$L2039,0)</f>
        <v>0</v>
      </c>
      <c r="D2039" s="1">
        <f>IF('Залишки в регіоні'!$B2039=Лист2!$D$1,'Залишки в регіоні'!$L2039,0)</f>
        <v>0</v>
      </c>
      <c r="E2039" s="1">
        <f>IF('Залишки в регіоні'!$B2039=Лист2!$E$1,'Залишки в регіоні'!$L2039,0)</f>
        <v>0</v>
      </c>
      <c r="F2039" s="1">
        <f>IF('Залишки в регіоні'!$B2039=Лист2!$F$1,'Залишки в регіоні'!$L2039,0)</f>
        <v>0</v>
      </c>
      <c r="G2039" s="1">
        <f>IF('Залишки в регіоні'!$B2039=Лист2!$G$1,'Залишки в регіоні'!$L2039,0)</f>
        <v>0</v>
      </c>
      <c r="H2039" s="1">
        <f>IF('Залишки в регіоні'!$B2039=Лист2!$H$1,'Залишки в регіоні'!$L2039,0)</f>
        <v>0</v>
      </c>
      <c r="I2039" s="1">
        <f>IF('Залишки в регіоні'!$B2039=Лист2!$I$1,'Залишки в регіоні'!$L2039,0)</f>
        <v>0</v>
      </c>
      <c r="J2039" s="1">
        <f>IF('Залишки в регіоні'!$B2039=Лист2!$J$1,'Залишки в регіоні'!$L2039,0)</f>
        <v>0</v>
      </c>
      <c r="K2039" s="1">
        <f>IF('[1]Залишки в регіоні'!$B2039=[1]Лист2!$K$1,'[1]Залишки в регіоні'!$L2039,0)</f>
        <v>0</v>
      </c>
      <c r="L2039" s="1">
        <f>IF('[1]Залишки в регіоні'!$B2039=[1]Лист2!$L$1,'[1]Залишки в регіоні'!$L2039,0)</f>
        <v>0</v>
      </c>
    </row>
    <row r="2040" spans="1:12" x14ac:dyDescent="0.2">
      <c r="A2040" s="1">
        <f>IF('Залишки в регіоні'!$B2040=Лист2!$A$1,'Залишки в регіоні'!$L2040,0)</f>
        <v>0</v>
      </c>
      <c r="B2040" s="1">
        <f>IF('Залишки в регіоні'!$B2040=Лист2!$B$1,'Залишки в регіоні'!$L2040,0)</f>
        <v>0</v>
      </c>
      <c r="C2040" s="1">
        <f>IF('Залишки в регіоні'!$B2040=Лист2!$C$1,'Залишки в регіоні'!$L2040,0)</f>
        <v>0</v>
      </c>
      <c r="D2040" s="1">
        <f>IF('Залишки в регіоні'!$B2040=Лист2!$D$1,'Залишки в регіоні'!$L2040,0)</f>
        <v>0</v>
      </c>
      <c r="E2040" s="1">
        <f>IF('Залишки в регіоні'!$B2040=Лист2!$E$1,'Залишки в регіоні'!$L2040,0)</f>
        <v>0</v>
      </c>
      <c r="F2040" s="1">
        <f>IF('Залишки в регіоні'!$B2040=Лист2!$F$1,'Залишки в регіоні'!$L2040,0)</f>
        <v>0</v>
      </c>
      <c r="G2040" s="1">
        <f>IF('Залишки в регіоні'!$B2040=Лист2!$G$1,'Залишки в регіоні'!$L2040,0)</f>
        <v>0</v>
      </c>
      <c r="H2040" s="1">
        <f>IF('Залишки в регіоні'!$B2040=Лист2!$H$1,'Залишки в регіоні'!$L2040,0)</f>
        <v>0</v>
      </c>
      <c r="I2040" s="1">
        <f>IF('Залишки в регіоні'!$B2040=Лист2!$I$1,'Залишки в регіоні'!$L2040,0)</f>
        <v>0</v>
      </c>
      <c r="J2040" s="1">
        <f>IF('Залишки в регіоні'!$B2040=Лист2!$J$1,'Залишки в регіоні'!$L2040,0)</f>
        <v>0</v>
      </c>
      <c r="K2040" s="1">
        <f>IF('[1]Залишки в регіоні'!$B2040=[1]Лист2!$K$1,'[1]Залишки в регіоні'!$L2040,0)</f>
        <v>0</v>
      </c>
      <c r="L2040" s="1">
        <f>IF('[1]Залишки в регіоні'!$B2040=[1]Лист2!$L$1,'[1]Залишки в регіоні'!$L2040,0)</f>
        <v>0</v>
      </c>
    </row>
    <row r="2041" spans="1:12" x14ac:dyDescent="0.2">
      <c r="A2041" s="1">
        <f>IF('Залишки в регіоні'!$B2041=Лист2!$A$1,'Залишки в регіоні'!$L2041,0)</f>
        <v>0</v>
      </c>
      <c r="B2041" s="1">
        <f>IF('Залишки в регіоні'!$B2041=Лист2!$B$1,'Залишки в регіоні'!$L2041,0)</f>
        <v>0</v>
      </c>
      <c r="C2041" s="1">
        <f>IF('Залишки в регіоні'!$B2041=Лист2!$C$1,'Залишки в регіоні'!$L2041,0)</f>
        <v>0</v>
      </c>
      <c r="D2041" s="1">
        <f>IF('Залишки в регіоні'!$B2041=Лист2!$D$1,'Залишки в регіоні'!$L2041,0)</f>
        <v>0</v>
      </c>
      <c r="E2041" s="1">
        <f>IF('Залишки в регіоні'!$B2041=Лист2!$E$1,'Залишки в регіоні'!$L2041,0)</f>
        <v>0</v>
      </c>
      <c r="F2041" s="1">
        <f>IF('Залишки в регіоні'!$B2041=Лист2!$F$1,'Залишки в регіоні'!$L2041,0)</f>
        <v>0</v>
      </c>
      <c r="G2041" s="1">
        <f>IF('Залишки в регіоні'!$B2041=Лист2!$G$1,'Залишки в регіоні'!$L2041,0)</f>
        <v>0</v>
      </c>
      <c r="H2041" s="1">
        <f>IF('Залишки в регіоні'!$B2041=Лист2!$H$1,'Залишки в регіоні'!$L2041,0)</f>
        <v>0</v>
      </c>
      <c r="I2041" s="1">
        <f>IF('Залишки в регіоні'!$B2041=Лист2!$I$1,'Залишки в регіоні'!$L2041,0)</f>
        <v>0</v>
      </c>
      <c r="J2041" s="1">
        <f>IF('Залишки в регіоні'!$B2041=Лист2!$J$1,'Залишки в регіоні'!$L2041,0)</f>
        <v>0</v>
      </c>
      <c r="K2041" s="1">
        <f>IF('[1]Залишки в регіоні'!$B2041=[1]Лист2!$K$1,'[1]Залишки в регіоні'!$L2041,0)</f>
        <v>0</v>
      </c>
      <c r="L2041" s="1">
        <f>IF('[1]Залишки в регіоні'!$B2041=[1]Лист2!$L$1,'[1]Залишки в регіоні'!$L2041,0)</f>
        <v>0</v>
      </c>
    </row>
    <row r="2042" spans="1:12" x14ac:dyDescent="0.2">
      <c r="A2042" s="1">
        <f>IF('Залишки в регіоні'!$B2042=Лист2!$A$1,'Залишки в регіоні'!$L2042,0)</f>
        <v>0</v>
      </c>
      <c r="B2042" s="1">
        <f>IF('Залишки в регіоні'!$B2042=Лист2!$B$1,'Залишки в регіоні'!$L2042,0)</f>
        <v>0</v>
      </c>
      <c r="C2042" s="1">
        <f>IF('Залишки в регіоні'!$B2042=Лист2!$C$1,'Залишки в регіоні'!$L2042,0)</f>
        <v>0</v>
      </c>
      <c r="D2042" s="1">
        <f>IF('Залишки в регіоні'!$B2042=Лист2!$D$1,'Залишки в регіоні'!$L2042,0)</f>
        <v>0</v>
      </c>
      <c r="E2042" s="1">
        <f>IF('Залишки в регіоні'!$B2042=Лист2!$E$1,'Залишки в регіоні'!$L2042,0)</f>
        <v>0</v>
      </c>
      <c r="F2042" s="1">
        <f>IF('Залишки в регіоні'!$B2042=Лист2!$F$1,'Залишки в регіоні'!$L2042,0)</f>
        <v>0</v>
      </c>
      <c r="G2042" s="1">
        <f>IF('Залишки в регіоні'!$B2042=Лист2!$G$1,'Залишки в регіоні'!$L2042,0)</f>
        <v>0</v>
      </c>
      <c r="H2042" s="1">
        <f>IF('Залишки в регіоні'!$B2042=Лист2!$H$1,'Залишки в регіоні'!$L2042,0)</f>
        <v>0</v>
      </c>
      <c r="I2042" s="1">
        <f>IF('Залишки в регіоні'!$B2042=Лист2!$I$1,'Залишки в регіоні'!$L2042,0)</f>
        <v>0</v>
      </c>
      <c r="J2042" s="1">
        <f>IF('Залишки в регіоні'!$B2042=Лист2!$J$1,'Залишки в регіоні'!$L2042,0)</f>
        <v>0</v>
      </c>
      <c r="K2042" s="1">
        <f>IF('[1]Залишки в регіоні'!$B2042=[1]Лист2!$K$1,'[1]Залишки в регіоні'!$L2042,0)</f>
        <v>0</v>
      </c>
      <c r="L2042" s="1">
        <f>IF('[1]Залишки в регіоні'!$B2042=[1]Лист2!$L$1,'[1]Залишки в регіоні'!$L2042,0)</f>
        <v>0</v>
      </c>
    </row>
    <row r="2043" spans="1:12" x14ac:dyDescent="0.2">
      <c r="A2043" s="1">
        <f>IF('Залишки в регіоні'!$B2043=Лист2!$A$1,'Залишки в регіоні'!$L2043,0)</f>
        <v>0</v>
      </c>
      <c r="B2043" s="1">
        <f>IF('Залишки в регіоні'!$B2043=Лист2!$B$1,'Залишки в регіоні'!$L2043,0)</f>
        <v>0</v>
      </c>
      <c r="C2043" s="1">
        <f>IF('Залишки в регіоні'!$B2043=Лист2!$C$1,'Залишки в регіоні'!$L2043,0)</f>
        <v>0</v>
      </c>
      <c r="D2043" s="1">
        <f>IF('Залишки в регіоні'!$B2043=Лист2!$D$1,'Залишки в регіоні'!$L2043,0)</f>
        <v>0</v>
      </c>
      <c r="E2043" s="1">
        <f>IF('Залишки в регіоні'!$B2043=Лист2!$E$1,'Залишки в регіоні'!$L2043,0)</f>
        <v>0</v>
      </c>
      <c r="F2043" s="1">
        <f>IF('Залишки в регіоні'!$B2043=Лист2!$F$1,'Залишки в регіоні'!$L2043,0)</f>
        <v>0</v>
      </c>
      <c r="G2043" s="1">
        <f>IF('Залишки в регіоні'!$B2043=Лист2!$G$1,'Залишки в регіоні'!$L2043,0)</f>
        <v>0</v>
      </c>
      <c r="H2043" s="1">
        <f>IF('Залишки в регіоні'!$B2043=Лист2!$H$1,'Залишки в регіоні'!$L2043,0)</f>
        <v>0</v>
      </c>
      <c r="I2043" s="1">
        <f>IF('Залишки в регіоні'!$B2043=Лист2!$I$1,'Залишки в регіоні'!$L2043,0)</f>
        <v>0</v>
      </c>
      <c r="J2043" s="1">
        <f>IF('Залишки в регіоні'!$B2043=Лист2!$J$1,'Залишки в регіоні'!$L2043,0)</f>
        <v>0</v>
      </c>
      <c r="K2043" s="1">
        <f>IF('[1]Залишки в регіоні'!$B2043=[1]Лист2!$K$1,'[1]Залишки в регіоні'!$L2043,0)</f>
        <v>0</v>
      </c>
      <c r="L2043" s="1">
        <f>IF('[1]Залишки в регіоні'!$B2043=[1]Лист2!$L$1,'[1]Залишки в регіоні'!$L2043,0)</f>
        <v>0</v>
      </c>
    </row>
    <row r="2044" spans="1:12" x14ac:dyDescent="0.2">
      <c r="A2044" s="1">
        <f>IF('Залишки в регіоні'!$B2044=Лист2!$A$1,'Залишки в регіоні'!$L2044,0)</f>
        <v>0</v>
      </c>
      <c r="B2044" s="1">
        <f>IF('Залишки в регіоні'!$B2044=Лист2!$B$1,'Залишки в регіоні'!$L2044,0)</f>
        <v>0</v>
      </c>
      <c r="C2044" s="1">
        <f>IF('Залишки в регіоні'!$B2044=Лист2!$C$1,'Залишки в регіоні'!$L2044,0)</f>
        <v>0</v>
      </c>
      <c r="D2044" s="1">
        <f>IF('Залишки в регіоні'!$B2044=Лист2!$D$1,'Залишки в регіоні'!$L2044,0)</f>
        <v>0</v>
      </c>
      <c r="E2044" s="1">
        <f>IF('Залишки в регіоні'!$B2044=Лист2!$E$1,'Залишки в регіоні'!$L2044,0)</f>
        <v>0</v>
      </c>
      <c r="F2044" s="1">
        <f>IF('Залишки в регіоні'!$B2044=Лист2!$F$1,'Залишки в регіоні'!$L2044,0)</f>
        <v>0</v>
      </c>
      <c r="G2044" s="1">
        <f>IF('Залишки в регіоні'!$B2044=Лист2!$G$1,'Залишки в регіоні'!$L2044,0)</f>
        <v>0</v>
      </c>
      <c r="H2044" s="1">
        <f>IF('Залишки в регіоні'!$B2044=Лист2!$H$1,'Залишки в регіоні'!$L2044,0)</f>
        <v>0</v>
      </c>
      <c r="I2044" s="1">
        <f>IF('Залишки в регіоні'!$B2044=Лист2!$I$1,'Залишки в регіоні'!$L2044,0)</f>
        <v>0</v>
      </c>
      <c r="J2044" s="1">
        <f>IF('Залишки в регіоні'!$B2044=Лист2!$J$1,'Залишки в регіоні'!$L2044,0)</f>
        <v>0</v>
      </c>
      <c r="K2044" s="1">
        <f>IF('[1]Залишки в регіоні'!$B2044=[1]Лист2!$K$1,'[1]Залишки в регіоні'!$L2044,0)</f>
        <v>0</v>
      </c>
      <c r="L2044" s="1">
        <f>IF('[1]Залишки в регіоні'!$B2044=[1]Лист2!$L$1,'[1]Залишки в регіоні'!$L2044,0)</f>
        <v>0</v>
      </c>
    </row>
    <row r="2045" spans="1:12" ht="21.75" customHeight="1" x14ac:dyDescent="0.2">
      <c r="A2045" s="1">
        <f>IF('Залишки в регіоні'!$B2045=Лист2!$A$1,'Залишки в регіоні'!$L2045,0)</f>
        <v>0</v>
      </c>
      <c r="B2045" s="1">
        <f>IF('Залишки в регіоні'!$B2045=Лист2!$B$1,'Залишки в регіоні'!$L2045,0)</f>
        <v>0</v>
      </c>
      <c r="C2045" s="1">
        <f>IF('Залишки в регіоні'!$B2045=Лист2!$C$1,'Залишки в регіоні'!$L2045,0)</f>
        <v>0</v>
      </c>
      <c r="D2045" s="1">
        <f>IF('Залишки в регіоні'!$B2045=Лист2!$D$1,'Залишки в регіоні'!$L2045,0)</f>
        <v>0</v>
      </c>
      <c r="E2045" s="1">
        <f>IF('Залишки в регіоні'!$B2045=Лист2!$E$1,'Залишки в регіоні'!$L2045,0)</f>
        <v>0</v>
      </c>
      <c r="F2045" s="1">
        <f>IF('Залишки в регіоні'!$B2045=Лист2!$F$1,'Залишки в регіоні'!$L2045,0)</f>
        <v>0</v>
      </c>
      <c r="G2045" s="1">
        <f>IF('Залишки в регіоні'!$B2045=Лист2!$G$1,'Залишки в регіоні'!$L2045,0)</f>
        <v>0</v>
      </c>
      <c r="H2045" s="1">
        <f>IF('Залишки в регіоні'!$B2045=Лист2!$H$1,'Залишки в регіоні'!$L2045,0)</f>
        <v>0</v>
      </c>
      <c r="I2045" s="1">
        <f>IF('Залишки в регіоні'!$B2045=Лист2!$I$1,'Залишки в регіоні'!$L2045,0)</f>
        <v>0</v>
      </c>
      <c r="J2045" s="1">
        <f>IF('Залишки в регіоні'!$B2045=Лист2!$J$1,'Залишки в регіоні'!$L2045,0)</f>
        <v>0</v>
      </c>
      <c r="K2045" s="1">
        <f>IF('[1]Залишки в регіоні'!$B2045=[1]Лист2!$K$1,'[1]Залишки в регіоні'!$L2045,0)</f>
        <v>0</v>
      </c>
      <c r="L2045" s="1">
        <f>IF('[1]Залишки в регіоні'!$B2045=[1]Лист2!$L$1,'[1]Залишки в регіоні'!$L2045,0)</f>
        <v>0</v>
      </c>
    </row>
    <row r="2046" spans="1:12" x14ac:dyDescent="0.2">
      <c r="A2046" s="1">
        <f>IF('Залишки в регіоні'!$B2046=Лист2!$A$1,'Залишки в регіоні'!$L2046,0)</f>
        <v>0</v>
      </c>
      <c r="B2046" s="1">
        <f>IF('Залишки в регіоні'!$B2046=Лист2!$B$1,'Залишки в регіоні'!$L2046,0)</f>
        <v>0</v>
      </c>
      <c r="C2046" s="1">
        <f>IF('Залишки в регіоні'!$B2046=Лист2!$C$1,'Залишки в регіоні'!$L2046,0)</f>
        <v>0</v>
      </c>
      <c r="D2046" s="1">
        <f>IF('Залишки в регіоні'!$B2046=Лист2!$D$1,'Залишки в регіоні'!$L2046,0)</f>
        <v>0</v>
      </c>
      <c r="E2046" s="1">
        <f>IF('Залишки в регіоні'!$B2046=Лист2!$E$1,'Залишки в регіоні'!$L2046,0)</f>
        <v>0</v>
      </c>
      <c r="F2046" s="1">
        <f>IF('Залишки в регіоні'!$B2046=Лист2!$F$1,'Залишки в регіоні'!$L2046,0)</f>
        <v>0</v>
      </c>
      <c r="G2046" s="1">
        <f>IF('Залишки в регіоні'!$B2046=Лист2!$G$1,'Залишки в регіоні'!$L2046,0)</f>
        <v>0</v>
      </c>
      <c r="H2046" s="1">
        <f>IF('Залишки в регіоні'!$B2046=Лист2!$H$1,'Залишки в регіоні'!$L2046,0)</f>
        <v>0</v>
      </c>
      <c r="I2046" s="1">
        <f>IF('Залишки в регіоні'!$B2046=Лист2!$I$1,'Залишки в регіоні'!$L2046,0)</f>
        <v>0</v>
      </c>
      <c r="J2046" s="1">
        <f>IF('Залишки в регіоні'!$B2046=Лист2!$J$1,'Залишки в регіоні'!$L2046,0)</f>
        <v>0</v>
      </c>
      <c r="K2046" s="1">
        <f>IF('[1]Залишки в регіоні'!$B2046=[1]Лист2!$K$1,'[1]Залишки в регіоні'!$L2046,0)</f>
        <v>0</v>
      </c>
      <c r="L2046" s="1">
        <f>IF('[1]Залишки в регіоні'!$B2046=[1]Лист2!$L$1,'[1]Залишки в регіоні'!$L2046,0)</f>
        <v>0</v>
      </c>
    </row>
    <row r="2047" spans="1:12" x14ac:dyDescent="0.2">
      <c r="A2047" s="1">
        <f>IF('Залишки в регіоні'!$B2047=Лист2!$A$1,'Залишки в регіоні'!$L2047,0)</f>
        <v>0</v>
      </c>
      <c r="B2047" s="1">
        <f>IF('Залишки в регіоні'!$B2047=Лист2!$B$1,'Залишки в регіоні'!$L2047,0)</f>
        <v>0</v>
      </c>
      <c r="C2047" s="1">
        <f>IF('Залишки в регіоні'!$B2047=Лист2!$C$1,'Залишки в регіоні'!$L2047,0)</f>
        <v>0</v>
      </c>
      <c r="D2047" s="1">
        <f>IF('Залишки в регіоні'!$B2047=Лист2!$D$1,'Залишки в регіоні'!$L2047,0)</f>
        <v>0</v>
      </c>
      <c r="E2047" s="1">
        <f>IF('Залишки в регіоні'!$B2047=Лист2!$E$1,'Залишки в регіоні'!$L2047,0)</f>
        <v>0</v>
      </c>
      <c r="F2047" s="1">
        <f>IF('Залишки в регіоні'!$B2047=Лист2!$F$1,'Залишки в регіоні'!$L2047,0)</f>
        <v>0</v>
      </c>
      <c r="G2047" s="1">
        <f>IF('Залишки в регіоні'!$B2047=Лист2!$G$1,'Залишки в регіоні'!$L2047,0)</f>
        <v>0</v>
      </c>
      <c r="H2047" s="1">
        <f>IF('Залишки в регіоні'!$B2047=Лист2!$H$1,'Залишки в регіоні'!$L2047,0)</f>
        <v>0</v>
      </c>
      <c r="I2047" s="1">
        <f>IF('Залишки в регіоні'!$B2047=Лист2!$I$1,'Залишки в регіоні'!$L2047,0)</f>
        <v>0</v>
      </c>
      <c r="J2047" s="1">
        <f>IF('Залишки в регіоні'!$B2047=Лист2!$J$1,'Залишки в регіоні'!$L2047,0)</f>
        <v>0</v>
      </c>
      <c r="K2047" s="1">
        <f>IF('[1]Залишки в регіоні'!$B2047=[1]Лист2!$K$1,'[1]Залишки в регіоні'!$L2047,0)</f>
        <v>0</v>
      </c>
      <c r="L2047" s="1">
        <f>IF('[1]Залишки в регіоні'!$B2047=[1]Лист2!$L$1,'[1]Залишки в регіоні'!$L2047,0)</f>
        <v>0</v>
      </c>
    </row>
    <row r="2048" spans="1:12" x14ac:dyDescent="0.2">
      <c r="A2048" s="1">
        <f>IF('Залишки в регіоні'!$B2048=Лист2!$A$1,'Залишки в регіоні'!$L2048,0)</f>
        <v>0</v>
      </c>
      <c r="B2048" s="1">
        <f>IF('Залишки в регіоні'!$B2048=Лист2!$B$1,'Залишки в регіоні'!$L2048,0)</f>
        <v>0</v>
      </c>
      <c r="C2048" s="1">
        <f>IF('Залишки в регіоні'!$B2048=Лист2!$C$1,'Залишки в регіоні'!$L2048,0)</f>
        <v>0</v>
      </c>
      <c r="D2048" s="1">
        <f>IF('Залишки в регіоні'!$B2048=Лист2!$D$1,'Залишки в регіоні'!$L2048,0)</f>
        <v>0</v>
      </c>
      <c r="E2048" s="1">
        <f>IF('Залишки в регіоні'!$B2048=Лист2!$E$1,'Залишки в регіоні'!$L2048,0)</f>
        <v>0</v>
      </c>
      <c r="F2048" s="1">
        <f>IF('Залишки в регіоні'!$B2048=Лист2!$F$1,'Залишки в регіоні'!$L2048,0)</f>
        <v>0</v>
      </c>
      <c r="G2048" s="1">
        <f>IF('Залишки в регіоні'!$B2048=Лист2!$G$1,'Залишки в регіоні'!$L2048,0)</f>
        <v>0</v>
      </c>
      <c r="H2048" s="1">
        <f>IF('Залишки в регіоні'!$B2048=Лист2!$H$1,'Залишки в регіоні'!$L2048,0)</f>
        <v>0</v>
      </c>
      <c r="I2048" s="1">
        <f>IF('Залишки в регіоні'!$B2048=Лист2!$I$1,'Залишки в регіоні'!$L2048,0)</f>
        <v>0</v>
      </c>
      <c r="J2048" s="1">
        <f>IF('Залишки в регіоні'!$B2048=Лист2!$J$1,'Залишки в регіоні'!$L2048,0)</f>
        <v>0</v>
      </c>
      <c r="K2048" s="1">
        <f>IF('[1]Залишки в регіоні'!$B2048=[1]Лист2!$K$1,'[1]Залишки в регіоні'!$L2048,0)</f>
        <v>0</v>
      </c>
      <c r="L2048" s="1">
        <f>IF('[1]Залишки в регіоні'!$B2048=[1]Лист2!$L$1,'[1]Залишки в регіоні'!$L2048,0)</f>
        <v>0</v>
      </c>
    </row>
    <row r="2049" spans="1:12" x14ac:dyDescent="0.2">
      <c r="A2049" s="1">
        <f>IF('Залишки в регіоні'!$B2049=Лист2!$A$1,'Залишки в регіоні'!$L2049,0)</f>
        <v>0</v>
      </c>
      <c r="B2049" s="1">
        <f>IF('Залишки в регіоні'!$B2049=Лист2!$B$1,'Залишки в регіоні'!$L2049,0)</f>
        <v>0</v>
      </c>
      <c r="C2049" s="1">
        <f>IF('Залишки в регіоні'!$B2049=Лист2!$C$1,'Залишки в регіоні'!$L2049,0)</f>
        <v>0</v>
      </c>
      <c r="D2049" s="1">
        <f>IF('Залишки в регіоні'!$B2049=Лист2!$D$1,'Залишки в регіоні'!$L2049,0)</f>
        <v>0</v>
      </c>
      <c r="E2049" s="1">
        <f>IF('Залишки в регіоні'!$B2049=Лист2!$E$1,'Залишки в регіоні'!$L2049,0)</f>
        <v>0</v>
      </c>
      <c r="F2049" s="1">
        <f>IF('Залишки в регіоні'!$B2049=Лист2!$F$1,'Залишки в регіоні'!$L2049,0)</f>
        <v>0</v>
      </c>
      <c r="G2049" s="1">
        <f>IF('Залишки в регіоні'!$B2049=Лист2!$G$1,'Залишки в регіоні'!$L2049,0)</f>
        <v>0</v>
      </c>
      <c r="H2049" s="1">
        <f>IF('Залишки в регіоні'!$B2049=Лист2!$H$1,'Залишки в регіоні'!$L2049,0)</f>
        <v>0</v>
      </c>
      <c r="I2049" s="1">
        <f>IF('Залишки в регіоні'!$B2049=Лист2!$I$1,'Залишки в регіоні'!$L2049,0)</f>
        <v>0</v>
      </c>
      <c r="J2049" s="1">
        <f>IF('Залишки в регіоні'!$B2049=Лист2!$J$1,'Залишки в регіоні'!$L2049,0)</f>
        <v>0</v>
      </c>
      <c r="K2049" s="1">
        <f>IF('[1]Залишки в регіоні'!$B2049=[1]Лист2!$K$1,'[1]Залишки в регіоні'!$L2049,0)</f>
        <v>0</v>
      </c>
      <c r="L2049" s="1">
        <f>IF('[1]Залишки в регіоні'!$B2049=[1]Лист2!$L$1,'[1]Залишки в регіоні'!$L2049,0)</f>
        <v>0</v>
      </c>
    </row>
    <row r="2050" spans="1:12" x14ac:dyDescent="0.2">
      <c r="A2050" s="1">
        <f>IF('Залишки в регіоні'!$B2050=Лист2!$A$1,'Залишки в регіоні'!$L2050,0)</f>
        <v>0</v>
      </c>
      <c r="B2050" s="1">
        <f>IF('Залишки в регіоні'!$B2050=Лист2!$B$1,'Залишки в регіоні'!$L2050,0)</f>
        <v>0</v>
      </c>
      <c r="C2050" s="1">
        <f>IF('Залишки в регіоні'!$B2050=Лист2!$C$1,'Залишки в регіоні'!$L2050,0)</f>
        <v>0</v>
      </c>
      <c r="D2050" s="1">
        <f>IF('Залишки в регіоні'!$B2050=Лист2!$D$1,'Залишки в регіоні'!$L2050,0)</f>
        <v>0</v>
      </c>
      <c r="E2050" s="1">
        <f>IF('Залишки в регіоні'!$B2050=Лист2!$E$1,'Залишки в регіоні'!$L2050,0)</f>
        <v>0</v>
      </c>
      <c r="F2050" s="1">
        <f>IF('Залишки в регіоні'!$B2050=Лист2!$F$1,'Залишки в регіоні'!$L2050,0)</f>
        <v>0</v>
      </c>
      <c r="G2050" s="1">
        <f>IF('Залишки в регіоні'!$B2050=Лист2!$G$1,'Залишки в регіоні'!$L2050,0)</f>
        <v>0</v>
      </c>
      <c r="H2050" s="1">
        <f>IF('Залишки в регіоні'!$B2050=Лист2!$H$1,'Залишки в регіоні'!$L2050,0)</f>
        <v>0</v>
      </c>
      <c r="I2050" s="1">
        <f>IF('Залишки в регіоні'!$B2050=Лист2!$I$1,'Залишки в регіоні'!$L2050,0)</f>
        <v>0</v>
      </c>
      <c r="J2050" s="1">
        <f>IF('Залишки в регіоні'!$B2050=Лист2!$J$1,'Залишки в регіоні'!$L2050,0)</f>
        <v>0</v>
      </c>
      <c r="K2050" s="1">
        <f>IF('[1]Залишки в регіоні'!$B2050=[1]Лист2!$K$1,'[1]Залишки в регіоні'!$L2050,0)</f>
        <v>0</v>
      </c>
      <c r="L2050" s="1">
        <f>IF('[1]Залишки в регіоні'!$B2050=[1]Лист2!$L$1,'[1]Залишки в регіоні'!$L2050,0)</f>
        <v>0</v>
      </c>
    </row>
    <row r="2051" spans="1:12" x14ac:dyDescent="0.2">
      <c r="A2051" s="1">
        <f>IF('Залишки в регіоні'!$B2051=Лист2!$A$1,'Залишки в регіоні'!$L2051,0)</f>
        <v>0</v>
      </c>
      <c r="B2051" s="1">
        <f>IF('Залишки в регіоні'!$B2051=Лист2!$B$1,'Залишки в регіоні'!$L2051,0)</f>
        <v>0</v>
      </c>
      <c r="C2051" s="1">
        <f>IF('Залишки в регіоні'!$B2051=Лист2!$C$1,'Залишки в регіоні'!$L2051,0)</f>
        <v>0</v>
      </c>
      <c r="D2051" s="1">
        <f>IF('Залишки в регіоні'!$B2051=Лист2!$D$1,'Залишки в регіоні'!$L2051,0)</f>
        <v>0</v>
      </c>
      <c r="E2051" s="1">
        <f>IF('Залишки в регіоні'!$B2051=Лист2!$E$1,'Залишки в регіоні'!$L2051,0)</f>
        <v>0</v>
      </c>
      <c r="F2051" s="1">
        <f>IF('Залишки в регіоні'!$B2051=Лист2!$F$1,'Залишки в регіоні'!$L2051,0)</f>
        <v>0</v>
      </c>
      <c r="G2051" s="1">
        <f>IF('Залишки в регіоні'!$B2051=Лист2!$G$1,'Залишки в регіоні'!$L2051,0)</f>
        <v>0</v>
      </c>
      <c r="H2051" s="1">
        <f>IF('Залишки в регіоні'!$B2051=Лист2!$H$1,'Залишки в регіоні'!$L2051,0)</f>
        <v>0</v>
      </c>
      <c r="I2051" s="1">
        <f>IF('Залишки в регіоні'!$B2051=Лист2!$I$1,'Залишки в регіоні'!$L2051,0)</f>
        <v>0</v>
      </c>
      <c r="J2051" s="1">
        <f>IF('Залишки в регіоні'!$B2051=Лист2!$J$1,'Залишки в регіоні'!$L2051,0)</f>
        <v>0</v>
      </c>
      <c r="K2051" s="1">
        <f>IF('[1]Залишки в регіоні'!$B2051=[1]Лист2!$K$1,'[1]Залишки в регіоні'!$L2051,0)</f>
        <v>0</v>
      </c>
      <c r="L2051" s="1">
        <f>IF('[1]Залишки в регіоні'!$B2051=[1]Лист2!$L$1,'[1]Залишки в регіоні'!$L2051,0)</f>
        <v>0</v>
      </c>
    </row>
    <row r="2052" spans="1:12" x14ac:dyDescent="0.2">
      <c r="A2052" s="1">
        <f>IF('Залишки в регіоні'!$B2052=Лист2!$A$1,'Залишки в регіоні'!$L2052,0)</f>
        <v>0</v>
      </c>
      <c r="B2052" s="1">
        <f>IF('Залишки в регіоні'!$B2052=Лист2!$B$1,'Залишки в регіоні'!$L2052,0)</f>
        <v>0</v>
      </c>
      <c r="C2052" s="1">
        <f>IF('Залишки в регіоні'!$B2052=Лист2!$C$1,'Залишки в регіоні'!$L2052,0)</f>
        <v>0</v>
      </c>
      <c r="D2052" s="1">
        <f>IF('Залишки в регіоні'!$B2052=Лист2!$D$1,'Залишки в регіоні'!$L2052,0)</f>
        <v>0</v>
      </c>
      <c r="E2052" s="1">
        <f>IF('Залишки в регіоні'!$B2052=Лист2!$E$1,'Залишки в регіоні'!$L2052,0)</f>
        <v>0</v>
      </c>
      <c r="F2052" s="1">
        <f>IF('Залишки в регіоні'!$B2052=Лист2!$F$1,'Залишки в регіоні'!$L2052,0)</f>
        <v>0</v>
      </c>
      <c r="G2052" s="1">
        <f>IF('Залишки в регіоні'!$B2052=Лист2!$G$1,'Залишки в регіоні'!$L2052,0)</f>
        <v>0</v>
      </c>
      <c r="H2052" s="1">
        <f>IF('Залишки в регіоні'!$B2052=Лист2!$H$1,'Залишки в регіоні'!$L2052,0)</f>
        <v>0</v>
      </c>
      <c r="I2052" s="1">
        <f>IF('Залишки в регіоні'!$B2052=Лист2!$I$1,'Залишки в регіоні'!$L2052,0)</f>
        <v>0</v>
      </c>
      <c r="J2052" s="1">
        <f>IF('Залишки в регіоні'!$B2052=Лист2!$J$1,'Залишки в регіоні'!$L2052,0)</f>
        <v>0</v>
      </c>
      <c r="K2052" s="1">
        <f>IF('[1]Залишки в регіоні'!$B2052=[1]Лист2!$K$1,'[1]Залишки в регіоні'!$L2052,0)</f>
        <v>0</v>
      </c>
      <c r="L2052" s="1">
        <f>IF('[1]Залишки в регіоні'!$B2052=[1]Лист2!$L$1,'[1]Залишки в регіоні'!$L2052,0)</f>
        <v>0</v>
      </c>
    </row>
    <row r="2053" spans="1:12" x14ac:dyDescent="0.2">
      <c r="A2053" s="1">
        <f>IF('Залишки в регіоні'!$B2053=Лист2!$A$1,'Залишки в регіоні'!$L2053,0)</f>
        <v>0</v>
      </c>
      <c r="B2053" s="1">
        <f>IF('Залишки в регіоні'!$B2053=Лист2!$B$1,'Залишки в регіоні'!$L2053,0)</f>
        <v>0</v>
      </c>
      <c r="C2053" s="1">
        <f>IF('Залишки в регіоні'!$B2053=Лист2!$C$1,'Залишки в регіоні'!$L2053,0)</f>
        <v>0</v>
      </c>
      <c r="D2053" s="1">
        <f>IF('Залишки в регіоні'!$B2053=Лист2!$D$1,'Залишки в регіоні'!$L2053,0)</f>
        <v>0</v>
      </c>
      <c r="E2053" s="1">
        <f>IF('Залишки в регіоні'!$B2053=Лист2!$E$1,'Залишки в регіоні'!$L2053,0)</f>
        <v>0</v>
      </c>
      <c r="F2053" s="1">
        <f>IF('Залишки в регіоні'!$B2053=Лист2!$F$1,'Залишки в регіоні'!$L2053,0)</f>
        <v>0</v>
      </c>
      <c r="G2053" s="1">
        <f>IF('Залишки в регіоні'!$B2053=Лист2!$G$1,'Залишки в регіоні'!$L2053,0)</f>
        <v>0</v>
      </c>
      <c r="H2053" s="1">
        <f>IF('Залишки в регіоні'!$B2053=Лист2!$H$1,'Залишки в регіоні'!$L2053,0)</f>
        <v>0</v>
      </c>
      <c r="I2053" s="1">
        <f>IF('Залишки в регіоні'!$B2053=Лист2!$I$1,'Залишки в регіоні'!$L2053,0)</f>
        <v>0</v>
      </c>
      <c r="J2053" s="1">
        <f>IF('Залишки в регіоні'!$B2053=Лист2!$J$1,'Залишки в регіоні'!$L2053,0)</f>
        <v>0</v>
      </c>
      <c r="K2053" s="1">
        <f>IF('[1]Залишки в регіоні'!$B2053=[1]Лист2!$K$1,'[1]Залишки в регіоні'!$L2053,0)</f>
        <v>0</v>
      </c>
      <c r="L2053" s="1">
        <f>IF('[1]Залишки в регіоні'!$B2053=[1]Лист2!$L$1,'[1]Залишки в регіоні'!$L2053,0)</f>
        <v>0</v>
      </c>
    </row>
    <row r="2054" spans="1:12" x14ac:dyDescent="0.2">
      <c r="A2054" s="1">
        <f>IF('Залишки в регіоні'!$B2054=Лист2!$A$1,'Залишки в регіоні'!$L2054,0)</f>
        <v>0</v>
      </c>
      <c r="B2054" s="1">
        <f>IF('Залишки в регіоні'!$B2054=Лист2!$B$1,'Залишки в регіоні'!$L2054,0)</f>
        <v>0</v>
      </c>
      <c r="C2054" s="1">
        <f>IF('Залишки в регіоні'!$B2054=Лист2!$C$1,'Залишки в регіоні'!$L2054,0)</f>
        <v>0</v>
      </c>
      <c r="D2054" s="1">
        <f>IF('Залишки в регіоні'!$B2054=Лист2!$D$1,'Залишки в регіоні'!$L2054,0)</f>
        <v>0</v>
      </c>
      <c r="E2054" s="1">
        <f>IF('Залишки в регіоні'!$B2054=Лист2!$E$1,'Залишки в регіоні'!$L2054,0)</f>
        <v>0</v>
      </c>
      <c r="F2054" s="1">
        <f>IF('Залишки в регіоні'!$B2054=Лист2!$F$1,'Залишки в регіоні'!$L2054,0)</f>
        <v>0</v>
      </c>
      <c r="G2054" s="1">
        <f>IF('Залишки в регіоні'!$B2054=Лист2!$G$1,'Залишки в регіоні'!$L2054,0)</f>
        <v>0</v>
      </c>
      <c r="H2054" s="1">
        <f>IF('Залишки в регіоні'!$B2054=Лист2!$H$1,'Залишки в регіоні'!$L2054,0)</f>
        <v>0</v>
      </c>
      <c r="I2054" s="1">
        <f>IF('Залишки в регіоні'!$B2054=Лист2!$I$1,'Залишки в регіоні'!$L2054,0)</f>
        <v>0</v>
      </c>
      <c r="J2054" s="1">
        <f>IF('Залишки в регіоні'!$B2054=Лист2!$J$1,'Залишки в регіоні'!$L2054,0)</f>
        <v>0</v>
      </c>
      <c r="K2054" s="1">
        <f>IF('[1]Залишки в регіоні'!$B2054=[1]Лист2!$K$1,'[1]Залишки в регіоні'!$L2054,0)</f>
        <v>0</v>
      </c>
      <c r="L2054" s="1">
        <f>IF('[1]Залишки в регіоні'!$B2054=[1]Лист2!$L$1,'[1]Залишки в регіоні'!$L2054,0)</f>
        <v>0</v>
      </c>
    </row>
    <row r="2055" spans="1:12" x14ac:dyDescent="0.2">
      <c r="A2055" s="1">
        <f>IF('Залишки в регіоні'!$B2055=Лист2!$A$1,'Залишки в регіоні'!$L2055,0)</f>
        <v>0</v>
      </c>
      <c r="B2055" s="1">
        <f>IF('Залишки в регіоні'!$B2055=Лист2!$B$1,'Залишки в регіоні'!$L2055,0)</f>
        <v>0</v>
      </c>
      <c r="C2055" s="1">
        <f>IF('Залишки в регіоні'!$B2055=Лист2!$C$1,'Залишки в регіоні'!$L2055,0)</f>
        <v>0</v>
      </c>
      <c r="D2055" s="1">
        <f>IF('Залишки в регіоні'!$B2055=Лист2!$D$1,'Залишки в регіоні'!$L2055,0)</f>
        <v>0</v>
      </c>
      <c r="E2055" s="1">
        <f>IF('Залишки в регіоні'!$B2055=Лист2!$E$1,'Залишки в регіоні'!$L2055,0)</f>
        <v>0</v>
      </c>
      <c r="F2055" s="1">
        <f>IF('Залишки в регіоні'!$B2055=Лист2!$F$1,'Залишки в регіоні'!$L2055,0)</f>
        <v>0</v>
      </c>
      <c r="G2055" s="1">
        <f>IF('Залишки в регіоні'!$B2055=Лист2!$G$1,'Залишки в регіоні'!$L2055,0)</f>
        <v>0</v>
      </c>
      <c r="H2055" s="1">
        <f>IF('Залишки в регіоні'!$B2055=Лист2!$H$1,'Залишки в регіоні'!$L2055,0)</f>
        <v>0</v>
      </c>
      <c r="I2055" s="1">
        <f>IF('Залишки в регіоні'!$B2055=Лист2!$I$1,'Залишки в регіоні'!$L2055,0)</f>
        <v>0</v>
      </c>
      <c r="J2055" s="1">
        <f>IF('Залишки в регіоні'!$B2055=Лист2!$J$1,'Залишки в регіоні'!$L2055,0)</f>
        <v>0</v>
      </c>
      <c r="K2055" s="1">
        <f>IF('[1]Залишки в регіоні'!$B2055=[1]Лист2!$K$1,'[1]Залишки в регіоні'!$L2055,0)</f>
        <v>0</v>
      </c>
      <c r="L2055" s="1">
        <f>IF('[1]Залишки в регіоні'!$B2055=[1]Лист2!$L$1,'[1]Залишки в регіоні'!$L2055,0)</f>
        <v>0</v>
      </c>
    </row>
    <row r="2056" spans="1:12" x14ac:dyDescent="0.2">
      <c r="A2056" s="1">
        <f>IF('Залишки в регіоні'!$B2056=Лист2!$A$1,'Залишки в регіоні'!$L2056,0)</f>
        <v>0</v>
      </c>
      <c r="B2056" s="1">
        <f>IF('Залишки в регіоні'!$B2056=Лист2!$B$1,'Залишки в регіоні'!$L2056,0)</f>
        <v>0</v>
      </c>
      <c r="C2056" s="1">
        <f>IF('Залишки в регіоні'!$B2056=Лист2!$C$1,'Залишки в регіоні'!$L2056,0)</f>
        <v>0</v>
      </c>
      <c r="D2056" s="1">
        <f>IF('Залишки в регіоні'!$B2056=Лист2!$D$1,'Залишки в регіоні'!$L2056,0)</f>
        <v>0</v>
      </c>
      <c r="E2056" s="1">
        <f>IF('Залишки в регіоні'!$B2056=Лист2!$E$1,'Залишки в регіоні'!$L2056,0)</f>
        <v>0</v>
      </c>
      <c r="F2056" s="1">
        <f>IF('Залишки в регіоні'!$B2056=Лист2!$F$1,'Залишки в регіоні'!$L2056,0)</f>
        <v>0</v>
      </c>
      <c r="G2056" s="1">
        <f>IF('Залишки в регіоні'!$B2056=Лист2!$G$1,'Залишки в регіоні'!$L2056,0)</f>
        <v>0</v>
      </c>
      <c r="H2056" s="1">
        <f>IF('Залишки в регіоні'!$B2056=Лист2!$H$1,'Залишки в регіоні'!$L2056,0)</f>
        <v>0</v>
      </c>
      <c r="I2056" s="1">
        <f>IF('Залишки в регіоні'!$B2056=Лист2!$I$1,'Залишки в регіоні'!$L2056,0)</f>
        <v>0</v>
      </c>
      <c r="J2056" s="1">
        <f>IF('Залишки в регіоні'!$B2056=Лист2!$J$1,'Залишки в регіоні'!$L2056,0)</f>
        <v>0</v>
      </c>
      <c r="K2056" s="1">
        <f>IF('[1]Залишки в регіоні'!$B2056=[1]Лист2!$K$1,'[1]Залишки в регіоні'!$L2056,0)</f>
        <v>0</v>
      </c>
      <c r="L2056" s="1">
        <f>IF('[1]Залишки в регіоні'!$B2056=[1]Лист2!$L$1,'[1]Залишки в регіоні'!$L2056,0)</f>
        <v>0</v>
      </c>
    </row>
    <row r="2057" spans="1:12" x14ac:dyDescent="0.2">
      <c r="A2057" s="1">
        <f>IF('Залишки в регіоні'!$B2057=Лист2!$A$1,'Залишки в регіоні'!$L2057,0)</f>
        <v>0</v>
      </c>
      <c r="B2057" s="1">
        <f>IF('Залишки в регіоні'!$B2057=Лист2!$B$1,'Залишки в регіоні'!$L2057,0)</f>
        <v>0</v>
      </c>
      <c r="C2057" s="1">
        <f>IF('Залишки в регіоні'!$B2057=Лист2!$C$1,'Залишки в регіоні'!$L2057,0)</f>
        <v>0</v>
      </c>
      <c r="D2057" s="1">
        <f>IF('Залишки в регіоні'!$B2057=Лист2!$D$1,'Залишки в регіоні'!$L2057,0)</f>
        <v>0</v>
      </c>
      <c r="E2057" s="1">
        <f>IF('Залишки в регіоні'!$B2057=Лист2!$E$1,'Залишки в регіоні'!$L2057,0)</f>
        <v>0</v>
      </c>
      <c r="F2057" s="1">
        <f>IF('Залишки в регіоні'!$B2057=Лист2!$F$1,'Залишки в регіоні'!$L2057,0)</f>
        <v>0</v>
      </c>
      <c r="G2057" s="1">
        <f>IF('Залишки в регіоні'!$B2057=Лист2!$G$1,'Залишки в регіоні'!$L2057,0)</f>
        <v>0</v>
      </c>
      <c r="H2057" s="1">
        <f>IF('Залишки в регіоні'!$B2057=Лист2!$H$1,'Залишки в регіоні'!$L2057,0)</f>
        <v>0</v>
      </c>
      <c r="I2057" s="1">
        <f>IF('Залишки в регіоні'!$B2057=Лист2!$I$1,'Залишки в регіоні'!$L2057,0)</f>
        <v>0</v>
      </c>
      <c r="J2057" s="1">
        <f>IF('Залишки в регіоні'!$B2057=Лист2!$J$1,'Залишки в регіоні'!$L2057,0)</f>
        <v>0</v>
      </c>
      <c r="K2057" s="1">
        <f>IF('[1]Залишки в регіоні'!$B2057=[1]Лист2!$K$1,'[1]Залишки в регіоні'!$L2057,0)</f>
        <v>0</v>
      </c>
      <c r="L2057" s="1">
        <f>IF('[1]Залишки в регіоні'!$B2057=[1]Лист2!$L$1,'[1]Залишки в регіоні'!$L2057,0)</f>
        <v>0</v>
      </c>
    </row>
    <row r="2058" spans="1:12" x14ac:dyDescent="0.2">
      <c r="A2058" s="1">
        <f>IF('Залишки в регіоні'!$B2058=Лист2!$A$1,'Залишки в регіоні'!$L2058,0)</f>
        <v>0</v>
      </c>
      <c r="B2058" s="1">
        <f>IF('Залишки в регіоні'!$B2058=Лист2!$B$1,'Залишки в регіоні'!$L2058,0)</f>
        <v>0</v>
      </c>
      <c r="C2058" s="1">
        <f>IF('Залишки в регіоні'!$B2058=Лист2!$C$1,'Залишки в регіоні'!$L2058,0)</f>
        <v>0</v>
      </c>
      <c r="D2058" s="1">
        <f>IF('Залишки в регіоні'!$B2058=Лист2!$D$1,'Залишки в регіоні'!$L2058,0)</f>
        <v>0</v>
      </c>
      <c r="E2058" s="1">
        <f>IF('Залишки в регіоні'!$B2058=Лист2!$E$1,'Залишки в регіоні'!$L2058,0)</f>
        <v>0</v>
      </c>
      <c r="F2058" s="1">
        <f>IF('Залишки в регіоні'!$B2058=Лист2!$F$1,'Залишки в регіоні'!$L2058,0)</f>
        <v>0</v>
      </c>
      <c r="G2058" s="1">
        <f>IF('Залишки в регіоні'!$B2058=Лист2!$G$1,'Залишки в регіоні'!$L2058,0)</f>
        <v>0</v>
      </c>
      <c r="H2058" s="1">
        <f>IF('Залишки в регіоні'!$B2058=Лист2!$H$1,'Залишки в регіоні'!$L2058,0)</f>
        <v>0</v>
      </c>
      <c r="I2058" s="1">
        <f>IF('Залишки в регіоні'!$B2058=Лист2!$I$1,'Залишки в регіоні'!$L2058,0)</f>
        <v>0</v>
      </c>
      <c r="J2058" s="1">
        <f>IF('Залишки в регіоні'!$B2058=Лист2!$J$1,'Залишки в регіоні'!$L2058,0)</f>
        <v>0</v>
      </c>
      <c r="K2058" s="1">
        <f>IF('[1]Залишки в регіоні'!$B2058=[1]Лист2!$K$1,'[1]Залишки в регіоні'!$L2058,0)</f>
        <v>0</v>
      </c>
      <c r="L2058" s="1">
        <f>IF('[1]Залишки в регіоні'!$B2058=[1]Лист2!$L$1,'[1]Залишки в регіоні'!$L2058,0)</f>
        <v>0</v>
      </c>
    </row>
    <row r="2059" spans="1:12" x14ac:dyDescent="0.2">
      <c r="A2059" s="1">
        <f>IF('Залишки в регіоні'!$B2059=Лист2!$A$1,'Залишки в регіоні'!$L2059,0)</f>
        <v>0</v>
      </c>
      <c r="B2059" s="1">
        <f>IF('Залишки в регіоні'!$B2059=Лист2!$B$1,'Залишки в регіоні'!$L2059,0)</f>
        <v>0</v>
      </c>
      <c r="C2059" s="1">
        <f>IF('Залишки в регіоні'!$B2059=Лист2!$C$1,'Залишки в регіоні'!$L2059,0)</f>
        <v>0</v>
      </c>
      <c r="D2059" s="1">
        <f>IF('Залишки в регіоні'!$B2059=Лист2!$D$1,'Залишки в регіоні'!$L2059,0)</f>
        <v>0</v>
      </c>
      <c r="E2059" s="1">
        <f>IF('Залишки в регіоні'!$B2059=Лист2!$E$1,'Залишки в регіоні'!$L2059,0)</f>
        <v>0</v>
      </c>
      <c r="F2059" s="1">
        <f>IF('Залишки в регіоні'!$B2059=Лист2!$F$1,'Залишки в регіоні'!$L2059,0)</f>
        <v>0</v>
      </c>
      <c r="G2059" s="1">
        <f>IF('Залишки в регіоні'!$B2059=Лист2!$G$1,'Залишки в регіоні'!$L2059,0)</f>
        <v>0</v>
      </c>
      <c r="H2059" s="1">
        <f>IF('Залишки в регіоні'!$B2059=Лист2!$H$1,'Залишки в регіоні'!$L2059,0)</f>
        <v>0</v>
      </c>
      <c r="I2059" s="1">
        <f>IF('Залишки в регіоні'!$B2059=Лист2!$I$1,'Залишки в регіоні'!$L2059,0)</f>
        <v>0</v>
      </c>
      <c r="J2059" s="1">
        <f>IF('Залишки в регіоні'!$B2059=Лист2!$J$1,'Залишки в регіоні'!$L2059,0)</f>
        <v>0</v>
      </c>
      <c r="K2059" s="1">
        <f>IF('[1]Залишки в регіоні'!$B2059=[1]Лист2!$K$1,'[1]Залишки в регіоні'!$L2059,0)</f>
        <v>0</v>
      </c>
      <c r="L2059" s="1">
        <f>IF('[1]Залишки в регіоні'!$B2059=[1]Лист2!$L$1,'[1]Залишки в регіоні'!$L2059,0)</f>
        <v>0</v>
      </c>
    </row>
    <row r="2060" spans="1:12" x14ac:dyDescent="0.2">
      <c r="A2060" s="1">
        <f>IF('Залишки в регіоні'!$B2060=Лист2!$A$1,'Залишки в регіоні'!$L2060,0)</f>
        <v>0</v>
      </c>
      <c r="B2060" s="1">
        <f>IF('Залишки в регіоні'!$B2060=Лист2!$B$1,'Залишки в регіоні'!$L2060,0)</f>
        <v>0</v>
      </c>
      <c r="C2060" s="1">
        <f>IF('Залишки в регіоні'!$B2060=Лист2!$C$1,'Залишки в регіоні'!$L2060,0)</f>
        <v>0</v>
      </c>
      <c r="D2060" s="1">
        <f>IF('Залишки в регіоні'!$B2060=Лист2!$D$1,'Залишки в регіоні'!$L2060,0)</f>
        <v>0</v>
      </c>
      <c r="E2060" s="1">
        <f>IF('Залишки в регіоні'!$B2060=Лист2!$E$1,'Залишки в регіоні'!$L2060,0)</f>
        <v>0</v>
      </c>
      <c r="F2060" s="1">
        <f>IF('Залишки в регіоні'!$B2060=Лист2!$F$1,'Залишки в регіоні'!$L2060,0)</f>
        <v>0</v>
      </c>
      <c r="G2060" s="1">
        <f>IF('Залишки в регіоні'!$B2060=Лист2!$G$1,'Залишки в регіоні'!$L2060,0)</f>
        <v>0</v>
      </c>
      <c r="H2060" s="1">
        <f>IF('Залишки в регіоні'!$B2060=Лист2!$H$1,'Залишки в регіоні'!$L2060,0)</f>
        <v>0</v>
      </c>
      <c r="I2060" s="1">
        <f>IF('Залишки в регіоні'!$B2060=Лист2!$I$1,'Залишки в регіоні'!$L2060,0)</f>
        <v>0</v>
      </c>
      <c r="J2060" s="1">
        <f>IF('Залишки в регіоні'!$B2060=Лист2!$J$1,'Залишки в регіоні'!$L2060,0)</f>
        <v>0</v>
      </c>
      <c r="K2060" s="1">
        <f>IF('[1]Залишки в регіоні'!$B2060=[1]Лист2!$K$1,'[1]Залишки в регіоні'!$L2060,0)</f>
        <v>0</v>
      </c>
      <c r="L2060" s="1">
        <f>IF('[1]Залишки в регіоні'!$B2060=[1]Лист2!$L$1,'[1]Залишки в регіоні'!$L2060,0)</f>
        <v>0</v>
      </c>
    </row>
    <row r="2100" spans="1:12" x14ac:dyDescent="0.2">
      <c r="A2100" s="27">
        <f>SUM(Таблица9[Анатоксин для профілактики дифтерії та правцю з зменшеним вмістом антигену (АДП-М)])</f>
        <v>999</v>
      </c>
      <c r="B2100" s="27">
        <f>SUM(Таблица9[Анатоксин для профілактики дифтерії та правця (АДП)])</f>
        <v>77</v>
      </c>
      <c r="C2100" s="27">
        <f>SUM(Таблица9[Вакцина для профілактики гемофільної інфекції типу b])</f>
        <v>12</v>
      </c>
      <c r="D2100" s="27">
        <f>SUM(Таблица9[Вакцина для профілактики гепатиту В для дітей])</f>
        <v>0</v>
      </c>
      <c r="E2100" s="27">
        <f>SUM(Таблица9[Вакцина для профілактики кашлюку,дифтерії та правця з цільноклітинним кашлюковим компонентом])</f>
        <v>164</v>
      </c>
      <c r="F2100" s="27">
        <f>SUM(Таблица9[Вакцина для профілактики кору, паротиту та краснухи])</f>
        <v>480</v>
      </c>
      <c r="G2100" s="27">
        <f>SUM(Таблица9[Вакцина для профілактики поліомієліту (інактивована)])</f>
        <v>0</v>
      </c>
      <c r="H2100" s="27">
        <f>SUM(Таблица9[Вакцина для профілактики поліомієліту (оральна)])</f>
        <v>99</v>
      </c>
      <c r="I2100" s="27">
        <f>SUM(Таблица9[Вакцина для профілактики сказу])</f>
        <v>0</v>
      </c>
      <c r="J2100" s="27">
        <f>SUM(Таблица9[Вакцина для профілактики туберкульозу])</f>
        <v>280</v>
      </c>
      <c r="K2100" s="27">
        <f>SUM(Таблица9[Комбінована вакцина для профілактики кашлюка з цільноклітинним кашлюковим компонентом, дифтерії, правця, гепатиту В та гемофільної інфекції типу b])</f>
        <v>8081</v>
      </c>
      <c r="L2100" s="27">
        <f>SUM(Таблица9[Вакцина для профілкактики пневмококової інфекції])</f>
        <v>0</v>
      </c>
    </row>
  </sheetData>
  <pageMargins left="0.7" right="0.7" top="0.75" bottom="0.75" header="0.3" footer="0.3"/>
  <tableParts count="1">
    <tablePart r:id="rId1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9A126289-0AC3-4182-9522-06F6ED52CEB0}">
            <xm:f>Використання!#REF!&lt;&gt;$G$2100</xm:f>
            <x14:dxf/>
          </x14:cfRule>
          <xm:sqref>G8</xm:sqref>
        </x14:conditionalFormatting>
        <x14:conditionalFormatting xmlns:xm="http://schemas.microsoft.com/office/excel/2006/main">
          <x14:cfRule type="expression" priority="1" id="{C1D60D89-9D69-4687-A970-C87AABC4CADC}">
            <xm:f>Використання!#REF!&lt;&gt;$I$2100</xm:f>
            <x14:dxf/>
          </x14:cfRule>
          <xm:sqref>G10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selection activeCell="G13" sqref="G13"/>
    </sheetView>
  </sheetViews>
  <sheetFormatPr defaultRowHeight="15" x14ac:dyDescent="0.25"/>
  <cols>
    <col min="1" max="1" width="23.7109375" customWidth="1"/>
    <col min="2" max="12" width="15.7109375" customWidth="1"/>
    <col min="13" max="21" width="21.140625" customWidth="1"/>
  </cols>
  <sheetData>
    <row r="1" spans="1:13" x14ac:dyDescent="0.25">
      <c r="A1" t="s">
        <v>31</v>
      </c>
      <c r="B1" s="129">
        <f>Титул!E6-30</f>
        <v>44501</v>
      </c>
    </row>
    <row r="3" spans="1:13" x14ac:dyDescent="0.25">
      <c r="A3" s="131" t="s">
        <v>1413</v>
      </c>
      <c r="B3" s="131" t="s">
        <v>1412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</row>
    <row r="4" spans="1:13" s="130" customFormat="1" ht="112.5" customHeight="1" x14ac:dyDescent="0.25">
      <c r="A4" s="133" t="s">
        <v>1410</v>
      </c>
      <c r="B4" s="134" t="s">
        <v>59</v>
      </c>
      <c r="C4" s="134" t="s">
        <v>60</v>
      </c>
      <c r="D4" s="134" t="s">
        <v>61</v>
      </c>
      <c r="E4" s="134" t="s">
        <v>62</v>
      </c>
      <c r="F4" s="134" t="s">
        <v>63</v>
      </c>
      <c r="G4" s="134" t="s">
        <v>64</v>
      </c>
      <c r="H4" s="134" t="s">
        <v>65</v>
      </c>
      <c r="I4" s="134" t="s">
        <v>66</v>
      </c>
      <c r="J4" s="134" t="s">
        <v>67</v>
      </c>
      <c r="K4" s="134" t="s">
        <v>68</v>
      </c>
      <c r="L4" s="134" t="s">
        <v>69</v>
      </c>
      <c r="M4"/>
    </row>
    <row r="5" spans="1:13" x14ac:dyDescent="0.25">
      <c r="A5" s="135" t="s">
        <v>30</v>
      </c>
      <c r="B5" s="136">
        <v>150292</v>
      </c>
      <c r="C5" s="136">
        <v>8141</v>
      </c>
      <c r="D5" s="136">
        <v>11826</v>
      </c>
      <c r="E5" s="136">
        <v>5769</v>
      </c>
      <c r="F5" s="136">
        <v>52823</v>
      </c>
      <c r="G5" s="136">
        <v>15138</v>
      </c>
      <c r="H5" s="136">
        <v>23479</v>
      </c>
      <c r="I5" s="136">
        <v>12183</v>
      </c>
      <c r="J5" s="136">
        <v>5010</v>
      </c>
      <c r="K5" s="136">
        <v>2350</v>
      </c>
      <c r="L5" s="136">
        <v>8081</v>
      </c>
    </row>
    <row r="6" spans="1:13" x14ac:dyDescent="0.25">
      <c r="A6" s="135" t="s">
        <v>121</v>
      </c>
      <c r="B6" s="136">
        <v>77460</v>
      </c>
      <c r="C6" s="136">
        <v>7410</v>
      </c>
      <c r="D6" s="136">
        <v>6600</v>
      </c>
      <c r="E6" s="136">
        <v>1862</v>
      </c>
      <c r="F6" s="136">
        <v>37860</v>
      </c>
      <c r="G6" s="136">
        <v>42340</v>
      </c>
      <c r="H6" s="136">
        <v>34180</v>
      </c>
      <c r="I6" s="136">
        <v>11670</v>
      </c>
      <c r="J6" s="136">
        <v>900</v>
      </c>
      <c r="K6" s="136">
        <v>20860</v>
      </c>
      <c r="L6" s="136">
        <v>3820</v>
      </c>
    </row>
    <row r="7" spans="1:13" x14ac:dyDescent="0.25">
      <c r="A7" s="135" t="s">
        <v>122</v>
      </c>
      <c r="B7" s="136">
        <v>99949</v>
      </c>
      <c r="C7" s="136">
        <v>13964</v>
      </c>
      <c r="D7" s="136">
        <v>5896</v>
      </c>
      <c r="E7" s="136">
        <v>12408</v>
      </c>
      <c r="F7" s="136">
        <v>67858</v>
      </c>
      <c r="G7" s="136">
        <v>82587</v>
      </c>
      <c r="H7" s="136">
        <v>78434</v>
      </c>
      <c r="I7" s="136">
        <v>7169</v>
      </c>
      <c r="J7" s="136">
        <v>825</v>
      </c>
      <c r="K7" s="136">
        <v>18190</v>
      </c>
      <c r="L7" s="136">
        <v>13565</v>
      </c>
    </row>
    <row r="8" spans="1:13" x14ac:dyDescent="0.25">
      <c r="A8" s="135" t="s">
        <v>124</v>
      </c>
      <c r="B8" s="136">
        <v>67751</v>
      </c>
      <c r="C8" s="136">
        <v>8780</v>
      </c>
      <c r="D8" s="136">
        <v>2291</v>
      </c>
      <c r="E8" s="136">
        <v>5165</v>
      </c>
      <c r="F8" s="136">
        <v>25900</v>
      </c>
      <c r="G8" s="136">
        <v>40911</v>
      </c>
      <c r="H8" s="136">
        <v>52168</v>
      </c>
      <c r="I8" s="136">
        <v>18853</v>
      </c>
      <c r="J8" s="136">
        <v>198</v>
      </c>
      <c r="K8" s="136">
        <v>21920</v>
      </c>
      <c r="L8" s="136">
        <v>36682</v>
      </c>
    </row>
    <row r="9" spans="1:13" x14ac:dyDescent="0.25">
      <c r="A9" s="135" t="s">
        <v>382</v>
      </c>
      <c r="B9" s="136">
        <v>72160</v>
      </c>
      <c r="C9" s="136">
        <v>16345</v>
      </c>
      <c r="D9" s="136">
        <v>8898</v>
      </c>
      <c r="E9" s="136">
        <v>1040</v>
      </c>
      <c r="F9" s="136">
        <v>46981</v>
      </c>
      <c r="G9" s="136">
        <v>9999</v>
      </c>
      <c r="H9" s="136">
        <v>55500</v>
      </c>
      <c r="I9" s="136">
        <v>6329</v>
      </c>
      <c r="J9" s="136">
        <v>1150</v>
      </c>
      <c r="K9" s="136">
        <v>24340</v>
      </c>
      <c r="L9" s="136">
        <v>14168</v>
      </c>
    </row>
    <row r="10" spans="1:13" x14ac:dyDescent="0.25">
      <c r="A10" s="135" t="s">
        <v>125</v>
      </c>
      <c r="B10" s="136">
        <v>74367</v>
      </c>
      <c r="C10" s="136">
        <v>3686</v>
      </c>
      <c r="D10" s="136">
        <v>9995</v>
      </c>
      <c r="E10" s="136">
        <v>5316</v>
      </c>
      <c r="F10" s="136">
        <v>19697</v>
      </c>
      <c r="G10" s="136">
        <v>87063</v>
      </c>
      <c r="H10" s="136">
        <v>56679</v>
      </c>
      <c r="I10" s="136">
        <v>13107</v>
      </c>
      <c r="J10" s="136"/>
      <c r="K10" s="136">
        <v>13640</v>
      </c>
      <c r="L10" s="136">
        <v>37682</v>
      </c>
    </row>
    <row r="11" spans="1:13" x14ac:dyDescent="0.25">
      <c r="A11" s="135" t="s">
        <v>98</v>
      </c>
      <c r="B11" s="136">
        <v>143856</v>
      </c>
      <c r="C11" s="136">
        <v>10426</v>
      </c>
      <c r="D11" s="136">
        <v>12235</v>
      </c>
      <c r="E11" s="136">
        <v>6568</v>
      </c>
      <c r="F11" s="136">
        <v>44598</v>
      </c>
      <c r="G11" s="136">
        <v>60255</v>
      </c>
      <c r="H11" s="136">
        <v>57409</v>
      </c>
      <c r="I11" s="136">
        <v>7263</v>
      </c>
      <c r="J11" s="136">
        <v>4217</v>
      </c>
      <c r="K11" s="136">
        <v>22192</v>
      </c>
      <c r="L11" s="136">
        <v>28957</v>
      </c>
    </row>
    <row r="12" spans="1:13" x14ac:dyDescent="0.25">
      <c r="A12" s="135" t="s">
        <v>128</v>
      </c>
      <c r="B12" s="136">
        <v>10654</v>
      </c>
      <c r="C12" s="136">
        <v>2995</v>
      </c>
      <c r="D12" s="136">
        <v>7275</v>
      </c>
      <c r="E12" s="136">
        <v>2637</v>
      </c>
      <c r="F12" s="136">
        <v>17443</v>
      </c>
      <c r="G12" s="136">
        <v>23334</v>
      </c>
      <c r="H12" s="136">
        <v>19694</v>
      </c>
      <c r="I12" s="136">
        <v>50</v>
      </c>
      <c r="J12" s="136">
        <v>542</v>
      </c>
      <c r="K12" s="136">
        <v>21820</v>
      </c>
      <c r="L12" s="136">
        <v>14059</v>
      </c>
    </row>
    <row r="13" spans="1:13" x14ac:dyDescent="0.25">
      <c r="A13" s="135" t="s">
        <v>106</v>
      </c>
      <c r="B13" s="136">
        <v>148896</v>
      </c>
      <c r="C13" s="136">
        <v>14202</v>
      </c>
      <c r="D13" s="136">
        <v>4373</v>
      </c>
      <c r="E13" s="136">
        <v>7361</v>
      </c>
      <c r="F13" s="136">
        <v>44691</v>
      </c>
      <c r="G13" s="136">
        <v>54860</v>
      </c>
      <c r="H13" s="136">
        <v>96711</v>
      </c>
      <c r="I13" s="136">
        <v>19345</v>
      </c>
      <c r="J13" s="136">
        <v>111</v>
      </c>
      <c r="K13" s="136">
        <v>3579</v>
      </c>
      <c r="L13" s="136">
        <v>24163</v>
      </c>
    </row>
    <row r="14" spans="1:13" x14ac:dyDescent="0.25">
      <c r="A14" s="135" t="s">
        <v>130</v>
      </c>
      <c r="B14" s="136">
        <v>152664</v>
      </c>
      <c r="C14" s="136">
        <v>8897</v>
      </c>
      <c r="D14" s="136">
        <v>10284</v>
      </c>
      <c r="E14" s="136">
        <v>5226</v>
      </c>
      <c r="F14" s="136">
        <v>27975</v>
      </c>
      <c r="G14" s="136">
        <v>52860</v>
      </c>
      <c r="H14" s="136">
        <v>35546</v>
      </c>
      <c r="I14" s="136">
        <v>10659</v>
      </c>
      <c r="J14" s="136">
        <v>2959</v>
      </c>
      <c r="K14" s="136">
        <v>26778</v>
      </c>
      <c r="L14" s="136">
        <v>37981</v>
      </c>
    </row>
    <row r="15" spans="1:13" x14ac:dyDescent="0.25">
      <c r="A15" s="135" t="s">
        <v>131</v>
      </c>
      <c r="B15" s="136">
        <v>201775</v>
      </c>
      <c r="C15" s="136">
        <v>10678</v>
      </c>
      <c r="D15" s="136">
        <v>17680</v>
      </c>
      <c r="E15" s="136">
        <v>11810</v>
      </c>
      <c r="F15" s="136">
        <v>45327</v>
      </c>
      <c r="G15" s="136">
        <v>65600</v>
      </c>
      <c r="H15" s="136">
        <v>101073</v>
      </c>
      <c r="I15" s="136">
        <v>22500</v>
      </c>
      <c r="J15" s="136">
        <v>1820</v>
      </c>
      <c r="K15" s="136">
        <v>33300</v>
      </c>
      <c r="L15" s="136">
        <v>66083</v>
      </c>
    </row>
    <row r="16" spans="1:13" x14ac:dyDescent="0.25">
      <c r="A16" s="135" t="s">
        <v>132</v>
      </c>
      <c r="B16" s="136">
        <v>197750</v>
      </c>
      <c r="C16" s="136">
        <v>6539</v>
      </c>
      <c r="D16" s="136">
        <v>2001</v>
      </c>
      <c r="E16" s="136">
        <v>5379</v>
      </c>
      <c r="F16" s="136">
        <v>36936</v>
      </c>
      <c r="G16" s="136">
        <v>54904</v>
      </c>
      <c r="H16" s="136">
        <v>35396</v>
      </c>
      <c r="I16" s="136">
        <v>18796</v>
      </c>
      <c r="J16" s="136">
        <v>51</v>
      </c>
      <c r="K16" s="136">
        <v>6940</v>
      </c>
      <c r="L16" s="136">
        <v>40285</v>
      </c>
    </row>
    <row r="17" spans="1:12" x14ac:dyDescent="0.25">
      <c r="A17" s="135" t="s">
        <v>477</v>
      </c>
      <c r="B17" s="136">
        <v>101282</v>
      </c>
      <c r="C17" s="136">
        <v>5110</v>
      </c>
      <c r="D17" s="136">
        <v>10588</v>
      </c>
      <c r="E17" s="136">
        <v>3053</v>
      </c>
      <c r="F17" s="136">
        <v>42731</v>
      </c>
      <c r="G17" s="136">
        <v>42741</v>
      </c>
      <c r="H17" s="136">
        <v>70809</v>
      </c>
      <c r="I17" s="136">
        <v>2282</v>
      </c>
      <c r="J17" s="136">
        <v>1751</v>
      </c>
      <c r="K17" s="136">
        <v>30740</v>
      </c>
      <c r="L17" s="136">
        <v>19919</v>
      </c>
    </row>
    <row r="18" spans="1:12" x14ac:dyDescent="0.25">
      <c r="A18" s="135" t="s">
        <v>134</v>
      </c>
      <c r="B18" s="136">
        <v>117434</v>
      </c>
      <c r="C18" s="136">
        <v>5369</v>
      </c>
      <c r="D18" s="136">
        <v>6899</v>
      </c>
      <c r="E18" s="136">
        <v>4310</v>
      </c>
      <c r="F18" s="136">
        <v>16749</v>
      </c>
      <c r="G18" s="136">
        <v>38264</v>
      </c>
      <c r="H18" s="136">
        <v>23810</v>
      </c>
      <c r="I18" s="136">
        <v>9393</v>
      </c>
      <c r="J18" s="136">
        <v>1628</v>
      </c>
      <c r="K18" s="136">
        <v>22200</v>
      </c>
      <c r="L18" s="136">
        <v>21919</v>
      </c>
    </row>
    <row r="19" spans="1:12" x14ac:dyDescent="0.25">
      <c r="A19" s="135" t="s">
        <v>135</v>
      </c>
      <c r="B19" s="136">
        <v>86212</v>
      </c>
      <c r="C19" s="136">
        <v>7205</v>
      </c>
      <c r="D19" s="136">
        <v>6666</v>
      </c>
      <c r="E19" s="136">
        <v>3088</v>
      </c>
      <c r="F19" s="136">
        <v>27031</v>
      </c>
      <c r="G19" s="136">
        <v>39132</v>
      </c>
      <c r="H19" s="136">
        <v>45874</v>
      </c>
      <c r="I19" s="136">
        <v>10120</v>
      </c>
      <c r="J19" s="136">
        <v>1132</v>
      </c>
      <c r="K19" s="136">
        <v>32240</v>
      </c>
      <c r="L19" s="136">
        <v>14800</v>
      </c>
    </row>
    <row r="20" spans="1:12" x14ac:dyDescent="0.25">
      <c r="A20" s="135" t="s">
        <v>87</v>
      </c>
      <c r="B20" s="136">
        <v>192523</v>
      </c>
      <c r="C20" s="136">
        <v>16306</v>
      </c>
      <c r="D20" s="136">
        <v>14732</v>
      </c>
      <c r="E20" s="136">
        <v>10867</v>
      </c>
      <c r="F20" s="136">
        <v>53786</v>
      </c>
      <c r="G20" s="136">
        <v>62388</v>
      </c>
      <c r="H20" s="136">
        <v>26313</v>
      </c>
      <c r="I20" s="136">
        <v>15400</v>
      </c>
      <c r="J20" s="136">
        <v>3133</v>
      </c>
      <c r="K20" s="136">
        <v>32940</v>
      </c>
      <c r="L20" s="136">
        <v>27694</v>
      </c>
    </row>
    <row r="21" spans="1:12" x14ac:dyDescent="0.25">
      <c r="A21" s="135" t="s">
        <v>137</v>
      </c>
      <c r="B21" s="136">
        <v>153132</v>
      </c>
      <c r="C21" s="136">
        <v>8644</v>
      </c>
      <c r="D21" s="136">
        <v>8250</v>
      </c>
      <c r="E21" s="136">
        <v>5717</v>
      </c>
      <c r="F21" s="136">
        <v>43596</v>
      </c>
      <c r="G21" s="136">
        <v>50685</v>
      </c>
      <c r="H21" s="136">
        <v>52120</v>
      </c>
      <c r="I21" s="136">
        <v>12605</v>
      </c>
      <c r="J21" s="136">
        <v>3177</v>
      </c>
      <c r="K21" s="136">
        <v>42580</v>
      </c>
      <c r="L21" s="136">
        <v>17730</v>
      </c>
    </row>
    <row r="22" spans="1:12" x14ac:dyDescent="0.25">
      <c r="A22" s="135" t="s">
        <v>138</v>
      </c>
      <c r="B22" s="136">
        <v>49854</v>
      </c>
      <c r="C22" s="136">
        <v>8827</v>
      </c>
      <c r="D22" s="136">
        <v>5200</v>
      </c>
      <c r="E22" s="136">
        <v>4183</v>
      </c>
      <c r="F22" s="136">
        <v>19447</v>
      </c>
      <c r="G22" s="136">
        <v>23133</v>
      </c>
      <c r="H22" s="136">
        <v>41204</v>
      </c>
      <c r="I22" s="136">
        <v>160</v>
      </c>
      <c r="J22" s="136">
        <v>219</v>
      </c>
      <c r="K22" s="136">
        <v>2160</v>
      </c>
      <c r="L22" s="136">
        <v>22713</v>
      </c>
    </row>
    <row r="23" spans="1:12" x14ac:dyDescent="0.25">
      <c r="A23" s="135" t="s">
        <v>1411</v>
      </c>
      <c r="B23" s="136">
        <v>2098011</v>
      </c>
      <c r="C23" s="136">
        <v>163524</v>
      </c>
      <c r="D23" s="136">
        <v>151689</v>
      </c>
      <c r="E23" s="136">
        <v>101759</v>
      </c>
      <c r="F23" s="136">
        <v>671429</v>
      </c>
      <c r="G23" s="136">
        <v>846194</v>
      </c>
      <c r="H23" s="136">
        <v>906399</v>
      </c>
      <c r="I23" s="136">
        <v>197884</v>
      </c>
      <c r="J23" s="136">
        <v>28823</v>
      </c>
      <c r="K23" s="136">
        <v>378769</v>
      </c>
      <c r="L23" s="136">
        <v>450301</v>
      </c>
    </row>
  </sheetData>
  <sheetProtection sheet="1" sort="0" autoFilter="0" pivotTables="0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2"/>
  <sheetViews>
    <sheetView workbookViewId="0"/>
  </sheetViews>
  <sheetFormatPr defaultRowHeight="14.25" x14ac:dyDescent="0.2"/>
  <cols>
    <col min="1" max="1" width="27.140625" style="1" customWidth="1"/>
    <col min="2" max="2" width="55.140625" style="1" customWidth="1"/>
    <col min="3" max="3" width="16.28515625" style="1" customWidth="1"/>
    <col min="4" max="15" width="12.28515625" style="1" customWidth="1"/>
    <col min="16" max="16" width="21" style="1" customWidth="1"/>
    <col min="17" max="16384" width="9.140625" style="1"/>
  </cols>
  <sheetData>
    <row r="1" spans="1:16" ht="15" thickBot="1" x14ac:dyDescent="0.25">
      <c r="A1" s="63"/>
      <c r="B1" s="63"/>
      <c r="C1" s="63"/>
      <c r="D1" s="149">
        <v>2021</v>
      </c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1"/>
      <c r="P1" s="63"/>
    </row>
    <row r="2" spans="1:16" ht="60" x14ac:dyDescent="0.2">
      <c r="A2" s="51" t="s">
        <v>29</v>
      </c>
      <c r="B2" s="51" t="s">
        <v>39</v>
      </c>
      <c r="C2" s="51" t="s">
        <v>107</v>
      </c>
      <c r="D2" s="64" t="s">
        <v>108</v>
      </c>
      <c r="E2" s="32" t="s">
        <v>109</v>
      </c>
      <c r="F2" s="32" t="s">
        <v>110</v>
      </c>
      <c r="G2" s="32" t="s">
        <v>111</v>
      </c>
      <c r="H2" s="32" t="s">
        <v>112</v>
      </c>
      <c r="I2" s="32" t="s">
        <v>113</v>
      </c>
      <c r="J2" s="32" t="s">
        <v>114</v>
      </c>
      <c r="K2" s="32" t="s">
        <v>115</v>
      </c>
      <c r="L2" s="32" t="s">
        <v>116</v>
      </c>
      <c r="M2" s="32" t="s">
        <v>117</v>
      </c>
      <c r="N2" s="32" t="s">
        <v>118</v>
      </c>
      <c r="O2" s="65" t="s">
        <v>119</v>
      </c>
      <c r="P2" s="51" t="s">
        <v>120</v>
      </c>
    </row>
    <row r="3" spans="1:16" x14ac:dyDescent="0.2">
      <c r="A3" s="27" t="s">
        <v>30</v>
      </c>
      <c r="B3" s="27" t="s">
        <v>60</v>
      </c>
      <c r="C3" s="66">
        <v>1270</v>
      </c>
      <c r="D3" s="27">
        <v>582</v>
      </c>
      <c r="E3" s="27">
        <v>576</v>
      </c>
      <c r="F3" s="27">
        <v>609</v>
      </c>
      <c r="G3" s="27">
        <v>1557</v>
      </c>
      <c r="H3" s="27">
        <v>1066</v>
      </c>
      <c r="I3" s="27">
        <v>1573</v>
      </c>
      <c r="J3" s="27">
        <f>IFERROR(VLOOKUP(Таблица6[[#This Row],[Регіон]]&amp;Таблица6[[#This Row],[Міжнародна непатентована назва]],temp1[],5,0),"нема даних")</f>
        <v>1780</v>
      </c>
      <c r="K3" s="27"/>
      <c r="L3" s="27"/>
      <c r="M3" s="27"/>
      <c r="N3" s="27"/>
      <c r="O3" s="27"/>
      <c r="P3" s="67">
        <f>IFERROR(ROUND(AVERAGE(Таблица6[[#This Row],[Січень]:[Грудень]]),0),"")</f>
        <v>1106</v>
      </c>
    </row>
    <row r="4" spans="1:16" x14ac:dyDescent="0.2">
      <c r="A4" s="27" t="s">
        <v>121</v>
      </c>
      <c r="B4" s="27" t="s">
        <v>60</v>
      </c>
      <c r="C4" s="66">
        <v>1160</v>
      </c>
      <c r="D4" s="27">
        <v>327</v>
      </c>
      <c r="E4" s="27">
        <v>391</v>
      </c>
      <c r="F4" s="27">
        <v>800</v>
      </c>
      <c r="G4" s="27">
        <v>1545</v>
      </c>
      <c r="H4" s="27">
        <v>1124</v>
      </c>
      <c r="I4" s="27">
        <v>1724</v>
      </c>
      <c r="J4" s="27">
        <f>IFERROR(VLOOKUP(Таблица6[[#This Row],[Регіон]]&amp;Таблица6[[#This Row],[Міжнародна непатентована назва]],temp1[],5,0),"нема даних")</f>
        <v>950</v>
      </c>
      <c r="K4" s="27"/>
      <c r="L4" s="27"/>
      <c r="M4" s="27"/>
      <c r="N4" s="27"/>
      <c r="O4" s="27"/>
      <c r="P4" s="27">
        <f>IFERROR(ROUND(AVERAGE(Таблица6[[#This Row],[Січень]:[Грудень]]),0),"")</f>
        <v>980</v>
      </c>
    </row>
    <row r="5" spans="1:16" x14ac:dyDescent="0.2">
      <c r="A5" s="27" t="s">
        <v>122</v>
      </c>
      <c r="B5" s="27" t="s">
        <v>60</v>
      </c>
      <c r="C5" s="66">
        <v>2470</v>
      </c>
      <c r="D5" s="27">
        <v>738</v>
      </c>
      <c r="E5" s="27">
        <v>1099</v>
      </c>
      <c r="F5" s="27">
        <v>918</v>
      </c>
      <c r="G5" s="27">
        <v>3068</v>
      </c>
      <c r="H5" s="27">
        <v>2205</v>
      </c>
      <c r="I5" s="27">
        <v>3988</v>
      </c>
      <c r="J5" s="27">
        <f>IFERROR(VLOOKUP(Таблица6[[#This Row],[Регіон]]&amp;Таблица6[[#This Row],[Міжнародна непатентована назва]],temp1[],5,0),"нема даних")</f>
        <v>2456</v>
      </c>
      <c r="K5" s="27"/>
      <c r="L5" s="27"/>
      <c r="M5" s="27"/>
      <c r="N5" s="27"/>
      <c r="O5" s="27"/>
      <c r="P5" s="27">
        <f>IFERROR(ROUND(AVERAGE(Таблица6[[#This Row],[Січень]:[Грудень]]),0),"")</f>
        <v>2067</v>
      </c>
    </row>
    <row r="6" spans="1:16" x14ac:dyDescent="0.2">
      <c r="A6" s="27" t="s">
        <v>123</v>
      </c>
      <c r="B6" s="27" t="s">
        <v>60</v>
      </c>
      <c r="C6" s="66">
        <v>1300</v>
      </c>
      <c r="D6" s="27">
        <v>1108</v>
      </c>
      <c r="E6" s="27">
        <v>1639</v>
      </c>
      <c r="F6" s="27">
        <v>1322</v>
      </c>
      <c r="G6" s="27">
        <v>1506</v>
      </c>
      <c r="H6" s="27">
        <v>1223</v>
      </c>
      <c r="I6" s="27">
        <v>1326</v>
      </c>
      <c r="J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6" s="27"/>
      <c r="L6" s="27"/>
      <c r="M6" s="27"/>
      <c r="N6" s="27"/>
      <c r="O6" s="27"/>
      <c r="P6" s="27">
        <f>IFERROR(ROUND(AVERAGE(Таблица6[[#This Row],[Січень]:[Грудень]]),0),"")</f>
        <v>1354</v>
      </c>
    </row>
    <row r="7" spans="1:16" x14ac:dyDescent="0.2">
      <c r="A7" s="27" t="s">
        <v>124</v>
      </c>
      <c r="B7" s="27" t="s">
        <v>60</v>
      </c>
      <c r="C7" s="66">
        <v>1220</v>
      </c>
      <c r="D7" s="27">
        <v>1067</v>
      </c>
      <c r="E7" s="27">
        <v>1089</v>
      </c>
      <c r="F7" s="27">
        <v>962</v>
      </c>
      <c r="G7" s="27">
        <v>1432</v>
      </c>
      <c r="H7" s="27">
        <v>2084</v>
      </c>
      <c r="I7" s="27">
        <v>1442</v>
      </c>
      <c r="J7" s="27">
        <f>IFERROR(VLOOKUP(Таблица6[[#This Row],[Регіон]]&amp;Таблица6[[#This Row],[Міжнародна непатентована назва]],temp1[],5,0),"нема даних")</f>
        <v>1536</v>
      </c>
      <c r="K7" s="27"/>
      <c r="L7" s="27"/>
      <c r="M7" s="27"/>
      <c r="N7" s="27"/>
      <c r="O7" s="27"/>
      <c r="P7" s="27">
        <f>IFERROR(ROUND(AVERAGE(Таблица6[[#This Row],[Січень]:[Грудень]]),0),"")</f>
        <v>1373</v>
      </c>
    </row>
    <row r="8" spans="1:16" x14ac:dyDescent="0.2">
      <c r="A8" s="27" t="s">
        <v>125</v>
      </c>
      <c r="B8" s="27" t="s">
        <v>60</v>
      </c>
      <c r="C8" s="66">
        <v>1210</v>
      </c>
      <c r="D8" s="27">
        <v>292</v>
      </c>
      <c r="E8" s="27">
        <v>325</v>
      </c>
      <c r="F8" s="27">
        <v>287</v>
      </c>
      <c r="G8" s="27">
        <v>1038</v>
      </c>
      <c r="H8" s="27">
        <v>839</v>
      </c>
      <c r="I8" s="27">
        <v>1352</v>
      </c>
      <c r="J8" s="27">
        <f>IFERROR(VLOOKUP(Таблица6[[#This Row],[Регіон]]&amp;Таблица6[[#This Row],[Міжнародна непатентована назва]],temp1[],5,0),"нема даних")</f>
        <v>0</v>
      </c>
      <c r="K8" s="27"/>
      <c r="L8" s="27"/>
      <c r="M8" s="27"/>
      <c r="N8" s="27"/>
      <c r="O8" s="27"/>
      <c r="P8" s="27">
        <f>IFERROR(ROUND(AVERAGE(Таблица6[[#This Row],[Січень]:[Грудень]]),0),"")</f>
        <v>590</v>
      </c>
    </row>
    <row r="9" spans="1:16" x14ac:dyDescent="0.2">
      <c r="A9" s="27" t="s">
        <v>98</v>
      </c>
      <c r="B9" s="27" t="s">
        <v>60</v>
      </c>
      <c r="C9" s="66">
        <v>1820</v>
      </c>
      <c r="D9" s="27">
        <v>903</v>
      </c>
      <c r="E9" s="27">
        <v>1379</v>
      </c>
      <c r="F9" s="27">
        <v>816</v>
      </c>
      <c r="G9" s="27">
        <v>1502</v>
      </c>
      <c r="H9" s="27">
        <v>1219</v>
      </c>
      <c r="I9" s="27">
        <v>1232</v>
      </c>
      <c r="J9" s="27">
        <f>IFERROR(VLOOKUP(Таблица6[[#This Row],[Регіон]]&amp;Таблица6[[#This Row],[Міжнародна непатентована назва]],temp1[],5,0),"нема даних")</f>
        <v>1427</v>
      </c>
      <c r="K9" s="27"/>
      <c r="L9" s="27"/>
      <c r="M9" s="27"/>
      <c r="N9" s="27"/>
      <c r="O9" s="27"/>
      <c r="P9" s="27">
        <f>IFERROR(ROUND(AVERAGE(Таблица6[[#This Row],[Січень]:[Грудень]]),0),"")</f>
        <v>1211</v>
      </c>
    </row>
    <row r="10" spans="1:16" x14ac:dyDescent="0.2">
      <c r="A10" s="27" t="s">
        <v>126</v>
      </c>
      <c r="B10" s="27" t="s">
        <v>60</v>
      </c>
      <c r="C10" s="66">
        <v>1560</v>
      </c>
      <c r="D10" s="27">
        <v>460</v>
      </c>
      <c r="E10" s="27">
        <v>615</v>
      </c>
      <c r="F10" s="27">
        <v>386</v>
      </c>
      <c r="G10" s="27">
        <v>696</v>
      </c>
      <c r="H10" s="27">
        <v>416</v>
      </c>
      <c r="I10" s="27">
        <v>1297</v>
      </c>
      <c r="J1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0" s="27"/>
      <c r="L10" s="27"/>
      <c r="M10" s="27"/>
      <c r="N10" s="27"/>
      <c r="O10" s="27"/>
      <c r="P10" s="27">
        <f>IFERROR(ROUND(AVERAGE(Таблица6[[#This Row],[Січень]:[Грудень]]),0),"")</f>
        <v>645</v>
      </c>
    </row>
    <row r="11" spans="1:16" x14ac:dyDescent="0.2">
      <c r="A11" s="27" t="s">
        <v>78</v>
      </c>
      <c r="B11" s="27" t="s">
        <v>60</v>
      </c>
      <c r="C11" s="66">
        <v>2630</v>
      </c>
      <c r="D11" s="27">
        <v>1711</v>
      </c>
      <c r="E11" s="27">
        <v>2230</v>
      </c>
      <c r="F11" s="27">
        <v>2914</v>
      </c>
      <c r="G11" s="27">
        <v>2662</v>
      </c>
      <c r="H11" s="27">
        <v>2119</v>
      </c>
      <c r="I11" s="27">
        <v>2991</v>
      </c>
      <c r="J1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1" s="27"/>
      <c r="L11" s="27"/>
      <c r="M11" s="27"/>
      <c r="N11" s="27"/>
      <c r="O11" s="27"/>
      <c r="P11" s="27">
        <f>IFERROR(ROUND(AVERAGE(Таблица6[[#This Row],[Січень]:[Грудень]]),0),"")</f>
        <v>2438</v>
      </c>
    </row>
    <row r="12" spans="1:16" x14ac:dyDescent="0.2">
      <c r="A12" s="27" t="s">
        <v>127</v>
      </c>
      <c r="B12" s="27" t="s">
        <v>60</v>
      </c>
      <c r="C12" s="66">
        <v>1290</v>
      </c>
      <c r="D12" s="27">
        <v>547</v>
      </c>
      <c r="E12" s="27">
        <v>366</v>
      </c>
      <c r="F12" s="27">
        <v>247</v>
      </c>
      <c r="G12" s="27">
        <v>871</v>
      </c>
      <c r="H12" s="27">
        <v>2198</v>
      </c>
      <c r="I12" s="27">
        <v>512</v>
      </c>
      <c r="J1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2" s="27"/>
      <c r="L12" s="27"/>
      <c r="M12" s="27"/>
      <c r="N12" s="27"/>
      <c r="O12" s="27"/>
      <c r="P12" s="27">
        <f>IFERROR(ROUND(AVERAGE(Таблица6[[#This Row],[Січень]:[Грудень]]),0),"")</f>
        <v>790</v>
      </c>
    </row>
    <row r="13" spans="1:16" x14ac:dyDescent="0.2">
      <c r="A13" s="27" t="s">
        <v>128</v>
      </c>
      <c r="B13" s="27" t="s">
        <v>60</v>
      </c>
      <c r="C13" s="66">
        <v>860</v>
      </c>
      <c r="D13" s="27">
        <v>235</v>
      </c>
      <c r="E13" s="27">
        <v>210</v>
      </c>
      <c r="F13" s="27">
        <v>311</v>
      </c>
      <c r="G13" s="27">
        <v>1201</v>
      </c>
      <c r="H13" s="27">
        <v>841</v>
      </c>
      <c r="I13" s="27">
        <v>1058</v>
      </c>
      <c r="J13" s="27">
        <f>IFERROR(VLOOKUP(Таблица6[[#This Row],[Регіон]]&amp;Таблица6[[#This Row],[Міжнародна непатентована назва]],temp1[],5,0),"нема даних")</f>
        <v>0</v>
      </c>
      <c r="K13" s="27"/>
      <c r="L13" s="27"/>
      <c r="M13" s="27"/>
      <c r="N13" s="27"/>
      <c r="O13" s="27"/>
      <c r="P13" s="27">
        <f>IFERROR(ROUND(AVERAGE(Таблица6[[#This Row],[Січень]:[Грудень]]),0),"")</f>
        <v>551</v>
      </c>
    </row>
    <row r="14" spans="1:16" x14ac:dyDescent="0.2">
      <c r="A14" s="27" t="s">
        <v>129</v>
      </c>
      <c r="B14" s="27" t="s">
        <v>60</v>
      </c>
      <c r="C14" s="66">
        <v>630</v>
      </c>
      <c r="D14" s="27">
        <v>242</v>
      </c>
      <c r="E14" s="27">
        <v>417</v>
      </c>
      <c r="F14" s="27">
        <v>325</v>
      </c>
      <c r="G14" s="27">
        <v>562</v>
      </c>
      <c r="H14" s="27">
        <v>405</v>
      </c>
      <c r="I14" s="27">
        <v>540</v>
      </c>
      <c r="J14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4" s="27"/>
      <c r="L14" s="27"/>
      <c r="M14" s="27"/>
      <c r="N14" s="27"/>
      <c r="O14" s="27"/>
      <c r="P14" s="27">
        <f>IFERROR(ROUND(AVERAGE(Таблица6[[#This Row],[Січень]:[Грудень]]),0),"")</f>
        <v>415</v>
      </c>
    </row>
    <row r="15" spans="1:16" x14ac:dyDescent="0.2">
      <c r="A15" s="27" t="s">
        <v>106</v>
      </c>
      <c r="B15" s="27" t="s">
        <v>60</v>
      </c>
      <c r="C15" s="66">
        <v>2200</v>
      </c>
      <c r="D15" s="27">
        <v>638</v>
      </c>
      <c r="E15" s="27">
        <v>714</v>
      </c>
      <c r="F15" s="27">
        <v>726</v>
      </c>
      <c r="G15" s="27">
        <v>1816</v>
      </c>
      <c r="H15" s="27">
        <v>2018</v>
      </c>
      <c r="I15" s="27">
        <v>2778</v>
      </c>
      <c r="J15" s="27">
        <f>IFERROR(VLOOKUP(Таблица6[[#This Row],[Регіон]]&amp;Таблица6[[#This Row],[Міжнародна непатентована назва]],temp1[],5,0),"нема даних")</f>
        <v>2515</v>
      </c>
      <c r="K15" s="27"/>
      <c r="L15" s="27"/>
      <c r="M15" s="27"/>
      <c r="N15" s="27"/>
      <c r="O15" s="27"/>
      <c r="P15" s="27">
        <f>IFERROR(ROUND(AVERAGE(Таблица6[[#This Row],[Січень]:[Грудень]]),0),"")</f>
        <v>1601</v>
      </c>
    </row>
    <row r="16" spans="1:16" x14ac:dyDescent="0.2">
      <c r="A16" s="27" t="s">
        <v>130</v>
      </c>
      <c r="B16" s="27" t="s">
        <v>60</v>
      </c>
      <c r="C16" s="66">
        <v>1310</v>
      </c>
      <c r="D16" s="27">
        <v>376</v>
      </c>
      <c r="E16" s="27">
        <v>320</v>
      </c>
      <c r="F16" s="27">
        <v>157</v>
      </c>
      <c r="G16" s="27">
        <v>1632</v>
      </c>
      <c r="H16" s="27">
        <v>1549</v>
      </c>
      <c r="I16" s="27">
        <v>1118</v>
      </c>
      <c r="J16" s="27">
        <f>IFERROR(VLOOKUP(Таблица6[[#This Row],[Регіон]]&amp;Таблица6[[#This Row],[Міжнародна непатентована назва]],temp1[],5,0),"нема даних")</f>
        <v>1352</v>
      </c>
      <c r="K16" s="27"/>
      <c r="L16" s="27"/>
      <c r="M16" s="27"/>
      <c r="N16" s="27"/>
      <c r="O16" s="27"/>
      <c r="P16" s="27">
        <f>IFERROR(ROUND(AVERAGE(Таблица6[[#This Row],[Січень]:[Грудень]]),0),"")</f>
        <v>929</v>
      </c>
    </row>
    <row r="17" spans="1:16" x14ac:dyDescent="0.2">
      <c r="A17" s="27" t="s">
        <v>131</v>
      </c>
      <c r="B17" s="27" t="s">
        <v>60</v>
      </c>
      <c r="C17" s="66">
        <v>1810</v>
      </c>
      <c r="D17" s="27">
        <v>864</v>
      </c>
      <c r="E17" s="27">
        <v>1347</v>
      </c>
      <c r="F17" s="27">
        <v>1049</v>
      </c>
      <c r="G17" s="27">
        <v>1852</v>
      </c>
      <c r="H17" s="27">
        <v>1340</v>
      </c>
      <c r="I17" s="27">
        <v>1939</v>
      </c>
      <c r="J17" s="27">
        <f>IFERROR(VLOOKUP(Таблица6[[#This Row],[Регіон]]&amp;Таблица6[[#This Row],[Міжнародна непатентована назва]],temp1[],5,0),"нема даних")</f>
        <v>2382</v>
      </c>
      <c r="K17" s="27"/>
      <c r="L17" s="27"/>
      <c r="M17" s="27"/>
      <c r="N17" s="27"/>
      <c r="O17" s="27"/>
      <c r="P17" s="27">
        <f>IFERROR(ROUND(AVERAGE(Таблица6[[#This Row],[Січень]:[Грудень]]),0),"")</f>
        <v>1539</v>
      </c>
    </row>
    <row r="18" spans="1:16" x14ac:dyDescent="0.2">
      <c r="A18" s="27" t="s">
        <v>132</v>
      </c>
      <c r="B18" s="27" t="s">
        <v>60</v>
      </c>
      <c r="C18" s="66">
        <v>1180</v>
      </c>
      <c r="D18" s="27">
        <v>901</v>
      </c>
      <c r="E18" s="27">
        <v>891</v>
      </c>
      <c r="F18" s="27">
        <v>820</v>
      </c>
      <c r="G18" s="27">
        <v>1225</v>
      </c>
      <c r="H18" s="27">
        <v>1271</v>
      </c>
      <c r="I18" s="27">
        <v>1408</v>
      </c>
      <c r="J18" s="27">
        <f>IFERROR(VLOOKUP(Таблица6[[#This Row],[Регіон]]&amp;Таблица6[[#This Row],[Міжнародна непатентована назва]],temp1[],5,0),"нема даних")</f>
        <v>1313</v>
      </c>
      <c r="K18" s="27"/>
      <c r="L18" s="27"/>
      <c r="M18" s="27"/>
      <c r="N18" s="27"/>
      <c r="O18" s="27"/>
      <c r="P18" s="27">
        <f>IFERROR(ROUND(AVERAGE(Таблица6[[#This Row],[Січень]:[Грудень]]),0),"")</f>
        <v>1118</v>
      </c>
    </row>
    <row r="19" spans="1:16" x14ac:dyDescent="0.2">
      <c r="A19" s="27" t="s">
        <v>133</v>
      </c>
      <c r="B19" s="27" t="s">
        <v>60</v>
      </c>
      <c r="C19" s="66">
        <v>1250</v>
      </c>
      <c r="D19" s="27">
        <v>81</v>
      </c>
      <c r="E19" s="27">
        <v>176</v>
      </c>
      <c r="F19" s="27">
        <v>1670</v>
      </c>
      <c r="G19" s="27">
        <v>1921</v>
      </c>
      <c r="H19" s="27">
        <v>2011</v>
      </c>
      <c r="I19" s="27">
        <v>1550</v>
      </c>
      <c r="J19" s="27">
        <f>IFERROR(VLOOKUP(Таблица6[[#This Row],[Регіон]]&amp;Таблица6[[#This Row],[Міжнародна непатентована назва]],temp1[],5,0),"нема даних")</f>
        <v>1005</v>
      </c>
      <c r="K19" s="27"/>
      <c r="L19" s="27"/>
      <c r="M19" s="27"/>
      <c r="N19" s="27"/>
      <c r="O19" s="27"/>
      <c r="P19" s="27">
        <f>IFERROR(ROUND(AVERAGE(Таблица6[[#This Row],[Січень]:[Грудень]]),0),"")</f>
        <v>1202</v>
      </c>
    </row>
    <row r="20" spans="1:16" x14ac:dyDescent="0.2">
      <c r="A20" s="27" t="s">
        <v>134</v>
      </c>
      <c r="B20" s="27" t="s">
        <v>60</v>
      </c>
      <c r="C20" s="66">
        <v>960</v>
      </c>
      <c r="D20" s="27">
        <v>480</v>
      </c>
      <c r="E20" s="27">
        <v>411</v>
      </c>
      <c r="F20" s="27">
        <v>600</v>
      </c>
      <c r="G20" s="27">
        <v>1316</v>
      </c>
      <c r="H20" s="27">
        <v>889</v>
      </c>
      <c r="I20" s="27">
        <v>735</v>
      </c>
      <c r="J20" s="27">
        <f>IFERROR(VLOOKUP(Таблица6[[#This Row],[Регіон]]&amp;Таблица6[[#This Row],[Міжнародна непатентована назва]],temp1[],5,0),"нема даних")</f>
        <v>858</v>
      </c>
      <c r="K20" s="27"/>
      <c r="L20" s="27"/>
      <c r="M20" s="27"/>
      <c r="N20" s="27"/>
      <c r="O20" s="27"/>
      <c r="P20" s="27">
        <f>IFERROR(ROUND(AVERAGE(Таблица6[[#This Row],[Січень]:[Грудень]]),0),"")</f>
        <v>756</v>
      </c>
    </row>
    <row r="21" spans="1:16" x14ac:dyDescent="0.2">
      <c r="A21" s="27" t="s">
        <v>135</v>
      </c>
      <c r="B21" s="27" t="s">
        <v>60</v>
      </c>
      <c r="C21" s="66">
        <v>1060</v>
      </c>
      <c r="D21" s="27">
        <v>400</v>
      </c>
      <c r="E21" s="27">
        <v>489</v>
      </c>
      <c r="F21" s="27">
        <v>334</v>
      </c>
      <c r="G21" s="27">
        <v>992</v>
      </c>
      <c r="H21" s="27">
        <v>851</v>
      </c>
      <c r="I21" s="27">
        <v>882</v>
      </c>
      <c r="J21" s="27">
        <f>IFERROR(VLOOKUP(Таблица6[[#This Row],[Регіон]]&amp;Таблица6[[#This Row],[Міжнародна непатентована назва]],temp1[],5,0),"нема даних")</f>
        <v>988</v>
      </c>
      <c r="K21" s="27"/>
      <c r="L21" s="27"/>
      <c r="M21" s="27"/>
      <c r="N21" s="27"/>
      <c r="O21" s="27"/>
      <c r="P21" s="27">
        <f>IFERROR(ROUND(AVERAGE(Таблица6[[#This Row],[Січень]:[Грудень]]),0),"")</f>
        <v>705</v>
      </c>
    </row>
    <row r="22" spans="1:16" x14ac:dyDescent="0.2">
      <c r="A22" s="27" t="s">
        <v>87</v>
      </c>
      <c r="B22" s="27" t="s">
        <v>60</v>
      </c>
      <c r="C22" s="66">
        <v>2390</v>
      </c>
      <c r="D22" s="27">
        <v>1101</v>
      </c>
      <c r="E22" s="27">
        <v>1251</v>
      </c>
      <c r="F22" s="27">
        <v>867</v>
      </c>
      <c r="G22" s="27">
        <v>1945</v>
      </c>
      <c r="H22" s="27">
        <v>2650</v>
      </c>
      <c r="I22" s="27">
        <v>1931</v>
      </c>
      <c r="J22" s="27">
        <f>IFERROR(VLOOKUP(Таблица6[[#This Row],[Регіон]]&amp;Таблица6[[#This Row],[Міжнародна непатентована назва]],temp1[],5,0),"нема даних")</f>
        <v>2124</v>
      </c>
      <c r="K22" s="27"/>
      <c r="L22" s="27"/>
      <c r="M22" s="27"/>
      <c r="N22" s="27"/>
      <c r="O22" s="27"/>
      <c r="P22" s="27">
        <f>IFERROR(ROUND(AVERAGE(Таблица6[[#This Row],[Січень]:[Грудень]]),0),"")</f>
        <v>1696</v>
      </c>
    </row>
    <row r="23" spans="1:16" x14ac:dyDescent="0.2">
      <c r="A23" s="27" t="s">
        <v>136</v>
      </c>
      <c r="B23" s="27" t="s">
        <v>60</v>
      </c>
      <c r="C23" s="66">
        <v>1000</v>
      </c>
      <c r="D23" s="27">
        <v>723</v>
      </c>
      <c r="E23" s="27">
        <v>1374</v>
      </c>
      <c r="F23" s="27">
        <v>1044</v>
      </c>
      <c r="G23" s="27">
        <v>1156</v>
      </c>
      <c r="H23" s="27">
        <v>532</v>
      </c>
      <c r="I23" s="27">
        <v>875</v>
      </c>
      <c r="J23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3" s="27"/>
      <c r="L23" s="27"/>
      <c r="M23" s="27"/>
      <c r="N23" s="27"/>
      <c r="O23" s="27"/>
      <c r="P23" s="27">
        <f>IFERROR(ROUND(AVERAGE(Таблица6[[#This Row],[Січень]:[Грудень]]),0),"")</f>
        <v>951</v>
      </c>
    </row>
    <row r="24" spans="1:16" x14ac:dyDescent="0.2">
      <c r="A24" s="27" t="s">
        <v>137</v>
      </c>
      <c r="B24" s="27" t="s">
        <v>60</v>
      </c>
      <c r="C24" s="66">
        <v>1250</v>
      </c>
      <c r="D24" s="27">
        <v>330</v>
      </c>
      <c r="E24" s="27">
        <v>198</v>
      </c>
      <c r="F24" s="27">
        <v>876</v>
      </c>
      <c r="G24" s="27">
        <v>1013</v>
      </c>
      <c r="H24" s="27">
        <v>856</v>
      </c>
      <c r="I24" s="27">
        <v>1540</v>
      </c>
      <c r="J24" s="27">
        <f>IFERROR(VLOOKUP(Таблица6[[#This Row],[Регіон]]&amp;Таблица6[[#This Row],[Міжнародна непатентована назва]],temp1[],5,0),"нема даних")</f>
        <v>0</v>
      </c>
      <c r="K24" s="27"/>
      <c r="L24" s="27"/>
      <c r="M24" s="27"/>
      <c r="N24" s="27"/>
      <c r="O24" s="27"/>
      <c r="P24" s="27">
        <f>IFERROR(ROUND(AVERAGE(Таблица6[[#This Row],[Січень]:[Грудень]]),0),"")</f>
        <v>688</v>
      </c>
    </row>
    <row r="25" spans="1:16" x14ac:dyDescent="0.2">
      <c r="A25" s="27" t="s">
        <v>85</v>
      </c>
      <c r="B25" s="27" t="s">
        <v>60</v>
      </c>
      <c r="C25" s="66">
        <v>900</v>
      </c>
      <c r="D25" s="27">
        <v>452</v>
      </c>
      <c r="E25" s="27">
        <v>404</v>
      </c>
      <c r="F25" s="27">
        <v>388</v>
      </c>
      <c r="G25" s="27">
        <v>1483</v>
      </c>
      <c r="H25" s="27">
        <v>1021</v>
      </c>
      <c r="I25" s="27">
        <v>1246</v>
      </c>
      <c r="J2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5" s="27"/>
      <c r="L25" s="27"/>
      <c r="M25" s="27"/>
      <c r="N25" s="27"/>
      <c r="O25" s="27"/>
      <c r="P25" s="27">
        <f>IFERROR(ROUND(AVERAGE(Таблица6[[#This Row],[Січень]:[Грудень]]),0),"")</f>
        <v>832</v>
      </c>
    </row>
    <row r="26" spans="1:16" x14ac:dyDescent="0.2">
      <c r="A26" s="27" t="s">
        <v>138</v>
      </c>
      <c r="B26" s="27" t="s">
        <v>60</v>
      </c>
      <c r="C26" s="66">
        <v>1400</v>
      </c>
      <c r="D26" s="27">
        <v>174</v>
      </c>
      <c r="E26" s="27">
        <v>292</v>
      </c>
      <c r="F26" s="27">
        <v>410</v>
      </c>
      <c r="G26" s="27">
        <v>1386</v>
      </c>
      <c r="H26" s="27">
        <v>1246</v>
      </c>
      <c r="I26" s="27">
        <v>1416</v>
      </c>
      <c r="J26" s="27">
        <f>IFERROR(VLOOKUP(Таблица6[[#This Row],[Регіон]]&amp;Таблица6[[#This Row],[Міжнародна непатентована назва]],temp1[],5,0),"нема даних")</f>
        <v>1189</v>
      </c>
      <c r="K26" s="27"/>
      <c r="L26" s="27"/>
      <c r="M26" s="27"/>
      <c r="N26" s="27"/>
      <c r="O26" s="27"/>
      <c r="P26" s="27">
        <f>IFERROR(ROUND(AVERAGE(Таблица6[[#This Row],[Січень]:[Грудень]]),0),"")</f>
        <v>873</v>
      </c>
    </row>
    <row r="27" spans="1:16" x14ac:dyDescent="0.2">
      <c r="A27" s="27" t="s">
        <v>139</v>
      </c>
      <c r="B27" s="27" t="s">
        <v>60</v>
      </c>
      <c r="C27" s="66">
        <v>980</v>
      </c>
      <c r="D27" s="27">
        <v>568</v>
      </c>
      <c r="E27" s="27">
        <v>680</v>
      </c>
      <c r="F27" s="27">
        <v>668</v>
      </c>
      <c r="G27" s="27">
        <v>771</v>
      </c>
      <c r="H27" s="27">
        <v>633</v>
      </c>
      <c r="I27" s="27">
        <v>719</v>
      </c>
      <c r="J2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7" s="27"/>
      <c r="L27" s="27"/>
      <c r="M27" s="27"/>
      <c r="N27" s="27"/>
      <c r="O27" s="27"/>
      <c r="P27" s="27">
        <f>IFERROR(ROUND(AVERAGE(Таблица6[[#This Row],[Січень]:[Грудень]]),0),"")</f>
        <v>673</v>
      </c>
    </row>
    <row r="28" spans="1:16" x14ac:dyDescent="0.2">
      <c r="A28" s="27" t="s">
        <v>30</v>
      </c>
      <c r="B28" s="27" t="s">
        <v>59</v>
      </c>
      <c r="C28" s="66">
        <v>14491.444444444445</v>
      </c>
      <c r="D28" s="27">
        <v>6150</v>
      </c>
      <c r="E28" s="27">
        <v>8308</v>
      </c>
      <c r="F28" s="27">
        <v>8525</v>
      </c>
      <c r="G28" s="27">
        <v>14407</v>
      </c>
      <c r="H28" s="27">
        <v>31030</v>
      </c>
      <c r="I28" s="27">
        <v>4102</v>
      </c>
      <c r="J28" s="27">
        <f>IFERROR(VLOOKUP(Таблица6[[#This Row],[Регіон]]&amp;Таблица6[[#This Row],[Міжнародна непатентована назва]],temp1[],5,0),"нема даних")</f>
        <v>6207</v>
      </c>
      <c r="K28" s="27"/>
      <c r="L28" s="27"/>
      <c r="M28" s="27"/>
      <c r="N28" s="27"/>
      <c r="O28" s="27"/>
      <c r="P28" s="27">
        <f>IFERROR(ROUND(AVERAGE(Таблица6[[#This Row],[Січень]:[Грудень]]),0),"")</f>
        <v>11247</v>
      </c>
    </row>
    <row r="29" spans="1:16" x14ac:dyDescent="0.2">
      <c r="A29" s="27" t="s">
        <v>121</v>
      </c>
      <c r="B29" s="27" t="s">
        <v>59</v>
      </c>
      <c r="C29" s="66">
        <v>5905.2571428571428</v>
      </c>
      <c r="D29" s="27">
        <v>2571</v>
      </c>
      <c r="E29" s="27">
        <v>4931</v>
      </c>
      <c r="F29" s="27">
        <v>4285</v>
      </c>
      <c r="G29" s="27">
        <v>5081</v>
      </c>
      <c r="H29" s="27">
        <v>4297</v>
      </c>
      <c r="I29" s="27">
        <v>4253</v>
      </c>
      <c r="J29" s="27">
        <f>IFERROR(VLOOKUP(Таблица6[[#This Row],[Регіон]]&amp;Таблица6[[#This Row],[Міжнародна непатентована назва]],temp1[],5,0),"нема даних")</f>
        <v>3330</v>
      </c>
      <c r="K29" s="27"/>
      <c r="L29" s="27"/>
      <c r="M29" s="27"/>
      <c r="N29" s="27"/>
      <c r="O29" s="27"/>
      <c r="P29" s="27">
        <f>IFERROR(ROUND(AVERAGE(Таблица6[[#This Row],[Січень]:[Грудень]]),0),"")</f>
        <v>4107</v>
      </c>
    </row>
    <row r="30" spans="1:16" x14ac:dyDescent="0.2">
      <c r="A30" s="27" t="s">
        <v>122</v>
      </c>
      <c r="B30" s="27" t="s">
        <v>59</v>
      </c>
      <c r="C30" s="66">
        <v>11768.25</v>
      </c>
      <c r="D30" s="27">
        <v>2518</v>
      </c>
      <c r="E30" s="27">
        <v>4218</v>
      </c>
      <c r="F30" s="27">
        <v>3067</v>
      </c>
      <c r="G30" s="27">
        <v>7409</v>
      </c>
      <c r="H30" s="27">
        <v>6202</v>
      </c>
      <c r="I30" s="27">
        <v>11154</v>
      </c>
      <c r="J30" s="27">
        <f>IFERROR(VLOOKUP(Таблица6[[#This Row],[Регіон]]&amp;Таблица6[[#This Row],[Міжнародна непатентована назва]],temp1[],5,0),"нема даних")</f>
        <v>10728</v>
      </c>
      <c r="K30" s="27"/>
      <c r="L30" s="27"/>
      <c r="M30" s="27"/>
      <c r="N30" s="27"/>
      <c r="O30" s="27"/>
      <c r="P30" s="27">
        <f>IFERROR(ROUND(AVERAGE(Таблица6[[#This Row],[Січень]:[Грудень]]),0),"")</f>
        <v>6471</v>
      </c>
    </row>
    <row r="31" spans="1:16" x14ac:dyDescent="0.2">
      <c r="A31" s="27" t="s">
        <v>123</v>
      </c>
      <c r="B31" s="27" t="s">
        <v>59</v>
      </c>
      <c r="C31" s="66">
        <v>13534</v>
      </c>
      <c r="D31" s="27">
        <v>5774</v>
      </c>
      <c r="E31" s="27">
        <v>12641</v>
      </c>
      <c r="F31" s="27">
        <v>11687</v>
      </c>
      <c r="G31" s="27">
        <v>16357</v>
      </c>
      <c r="H31" s="27">
        <v>13499</v>
      </c>
      <c r="I31" s="27">
        <v>946</v>
      </c>
      <c r="J3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31" s="27"/>
      <c r="L31" s="27"/>
      <c r="M31" s="27"/>
      <c r="N31" s="27"/>
      <c r="O31" s="27"/>
      <c r="P31" s="27">
        <f>IFERROR(ROUND(AVERAGE(Таблица6[[#This Row],[Січень]:[Грудень]]),0),"")</f>
        <v>10151</v>
      </c>
    </row>
    <row r="32" spans="1:16" x14ac:dyDescent="0.2">
      <c r="A32" s="27" t="s">
        <v>124</v>
      </c>
      <c r="B32" s="27" t="s">
        <v>59</v>
      </c>
      <c r="C32" s="66">
        <v>6743.166666666667</v>
      </c>
      <c r="D32" s="27">
        <v>2986</v>
      </c>
      <c r="E32" s="27">
        <v>3311</v>
      </c>
      <c r="F32" s="27">
        <v>4833</v>
      </c>
      <c r="G32" s="27">
        <v>6149</v>
      </c>
      <c r="H32" s="27">
        <v>6914</v>
      </c>
      <c r="I32" s="27">
        <v>1976</v>
      </c>
      <c r="J32" s="27">
        <f>IFERROR(VLOOKUP(Таблица6[[#This Row],[Регіон]]&amp;Таблица6[[#This Row],[Міжнародна непатентована назва]],temp1[],5,0),"нема даних")</f>
        <v>3198</v>
      </c>
      <c r="K32" s="27"/>
      <c r="L32" s="27"/>
      <c r="M32" s="27"/>
      <c r="N32" s="27"/>
      <c r="O32" s="27"/>
      <c r="P32" s="27">
        <f>IFERROR(ROUND(AVERAGE(Таблица6[[#This Row],[Січень]:[Грудень]]),0),"")</f>
        <v>4195</v>
      </c>
    </row>
    <row r="33" spans="1:16" x14ac:dyDescent="0.2">
      <c r="A33" s="27" t="s">
        <v>125</v>
      </c>
      <c r="B33" s="27" t="s">
        <v>59</v>
      </c>
      <c r="C33" s="66">
        <v>7005.9444444444443</v>
      </c>
      <c r="D33" s="27">
        <v>2307</v>
      </c>
      <c r="E33" s="27">
        <v>2249</v>
      </c>
      <c r="F33" s="27">
        <v>1583</v>
      </c>
      <c r="G33" s="27">
        <v>5255</v>
      </c>
      <c r="H33" s="27">
        <v>5635</v>
      </c>
      <c r="I33" s="27">
        <v>4303</v>
      </c>
      <c r="J33" s="27">
        <f>IFERROR(VLOOKUP(Таблица6[[#This Row],[Регіон]]&amp;Таблица6[[#This Row],[Міжнародна непатентована назва]],temp1[],5,0),"нема даних")</f>
        <v>0</v>
      </c>
      <c r="K33" s="27"/>
      <c r="L33" s="27"/>
      <c r="M33" s="27"/>
      <c r="N33" s="27"/>
      <c r="O33" s="27"/>
      <c r="P33" s="27">
        <f>IFERROR(ROUND(AVERAGE(Таблица6[[#This Row],[Січень]:[Грудень]]),0),"")</f>
        <v>3047</v>
      </c>
    </row>
    <row r="34" spans="1:16" x14ac:dyDescent="0.2">
      <c r="A34" s="27" t="s">
        <v>98</v>
      </c>
      <c r="B34" s="27" t="s">
        <v>59</v>
      </c>
      <c r="C34" s="66">
        <v>17711.352941176472</v>
      </c>
      <c r="D34" s="27">
        <v>2390</v>
      </c>
      <c r="E34" s="27">
        <v>6188</v>
      </c>
      <c r="F34" s="27">
        <v>4796</v>
      </c>
      <c r="G34" s="27">
        <v>8404</v>
      </c>
      <c r="H34" s="27">
        <v>15975</v>
      </c>
      <c r="I34" s="27">
        <v>3220</v>
      </c>
      <c r="J34" s="27">
        <f>IFERROR(VLOOKUP(Таблица6[[#This Row],[Регіон]]&amp;Таблица6[[#This Row],[Міжнародна непатентована назва]],temp1[],5,0),"нема даних")</f>
        <v>3790</v>
      </c>
      <c r="K34" s="27"/>
      <c r="L34" s="27"/>
      <c r="M34" s="27"/>
      <c r="N34" s="27"/>
      <c r="O34" s="27"/>
      <c r="P34" s="27">
        <f>IFERROR(ROUND(AVERAGE(Таблица6[[#This Row],[Січень]:[Грудень]]),0),"")</f>
        <v>6395</v>
      </c>
    </row>
    <row r="35" spans="1:16" x14ac:dyDescent="0.2">
      <c r="A35" s="27" t="s">
        <v>126</v>
      </c>
      <c r="B35" s="27" t="s">
        <v>59</v>
      </c>
      <c r="C35" s="66">
        <v>7467.9142857142861</v>
      </c>
      <c r="D35" s="27">
        <v>3051</v>
      </c>
      <c r="E35" s="27">
        <v>5498</v>
      </c>
      <c r="F35" s="27">
        <v>5730</v>
      </c>
      <c r="G35" s="27">
        <v>13149</v>
      </c>
      <c r="H35" s="27">
        <v>20338</v>
      </c>
      <c r="I35" s="27">
        <v>2954</v>
      </c>
      <c r="J3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35" s="27"/>
      <c r="L35" s="27"/>
      <c r="M35" s="27"/>
      <c r="N35" s="27"/>
      <c r="O35" s="27"/>
      <c r="P35" s="27">
        <f>IFERROR(ROUND(AVERAGE(Таблица6[[#This Row],[Січень]:[Грудень]]),0),"")</f>
        <v>8453</v>
      </c>
    </row>
    <row r="36" spans="1:16" x14ac:dyDescent="0.2">
      <c r="A36" s="27" t="s">
        <v>78</v>
      </c>
      <c r="B36" s="27" t="s">
        <v>59</v>
      </c>
      <c r="C36" s="66">
        <v>11897.194444444445</v>
      </c>
      <c r="D36" s="27">
        <v>7961</v>
      </c>
      <c r="E36" s="27">
        <v>8732</v>
      </c>
      <c r="F36" s="27">
        <v>15329</v>
      </c>
      <c r="G36" s="27">
        <v>12200</v>
      </c>
      <c r="H36" s="27">
        <v>12242</v>
      </c>
      <c r="I36" s="27">
        <v>11139</v>
      </c>
      <c r="J3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36" s="27"/>
      <c r="L36" s="27"/>
      <c r="M36" s="27"/>
      <c r="N36" s="27"/>
      <c r="O36" s="27"/>
      <c r="P36" s="27">
        <f>IFERROR(ROUND(AVERAGE(Таблица6[[#This Row],[Січень]:[Грудень]]),0),"")</f>
        <v>11267</v>
      </c>
    </row>
    <row r="37" spans="1:16" x14ac:dyDescent="0.2">
      <c r="A37" s="27" t="s">
        <v>127</v>
      </c>
      <c r="B37" s="27" t="s">
        <v>59</v>
      </c>
      <c r="C37" s="66">
        <v>11790.138888888889</v>
      </c>
      <c r="D37" s="27">
        <v>9120</v>
      </c>
      <c r="E37" s="27">
        <v>15102</v>
      </c>
      <c r="F37" s="27">
        <v>16853</v>
      </c>
      <c r="G37" s="27">
        <v>22057</v>
      </c>
      <c r="H37" s="27">
        <v>35936</v>
      </c>
      <c r="I37" s="27">
        <v>1341</v>
      </c>
      <c r="J3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37" s="27"/>
      <c r="L37" s="27"/>
      <c r="M37" s="27"/>
      <c r="N37" s="27"/>
      <c r="O37" s="27"/>
      <c r="P37" s="27">
        <f>IFERROR(ROUND(AVERAGE(Таблица6[[#This Row],[Січень]:[Грудень]]),0),"")</f>
        <v>16735</v>
      </c>
    </row>
    <row r="38" spans="1:16" x14ac:dyDescent="0.2">
      <c r="A38" s="27" t="s">
        <v>128</v>
      </c>
      <c r="B38" s="27" t="s">
        <v>59</v>
      </c>
      <c r="C38" s="66">
        <v>4637.8055555555557</v>
      </c>
      <c r="D38" s="27">
        <v>420</v>
      </c>
      <c r="E38" s="27">
        <v>402</v>
      </c>
      <c r="F38" s="27">
        <v>758</v>
      </c>
      <c r="G38" s="27">
        <v>2719</v>
      </c>
      <c r="H38" s="27">
        <v>2051</v>
      </c>
      <c r="I38" s="27">
        <v>3896</v>
      </c>
      <c r="J38" s="27">
        <f>IFERROR(VLOOKUP(Таблица6[[#This Row],[Регіон]]&amp;Таблица6[[#This Row],[Міжнародна непатентована назва]],temp1[],5,0),"нема даних")</f>
        <v>0</v>
      </c>
      <c r="K38" s="27"/>
      <c r="L38" s="27"/>
      <c r="M38" s="27"/>
      <c r="N38" s="27"/>
      <c r="O38" s="27"/>
      <c r="P38" s="27">
        <f>IFERROR(ROUND(AVERAGE(Таблица6[[#This Row],[Січень]:[Грудень]]),0),"")</f>
        <v>1464</v>
      </c>
    </row>
    <row r="39" spans="1:16" x14ac:dyDescent="0.2">
      <c r="A39" s="27" t="s">
        <v>129</v>
      </c>
      <c r="B39" s="27" t="s">
        <v>59</v>
      </c>
      <c r="C39" s="66">
        <v>3263.4722222222222</v>
      </c>
      <c r="D39" s="27">
        <v>1061</v>
      </c>
      <c r="E39" s="27">
        <v>3729</v>
      </c>
      <c r="F39" s="27">
        <v>2865</v>
      </c>
      <c r="G39" s="27">
        <v>3029</v>
      </c>
      <c r="H39" s="27">
        <v>3092</v>
      </c>
      <c r="I39" s="27">
        <v>1587</v>
      </c>
      <c r="J39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39" s="27"/>
      <c r="L39" s="27"/>
      <c r="M39" s="27"/>
      <c r="N39" s="27"/>
      <c r="O39" s="27"/>
      <c r="P39" s="27">
        <f>IFERROR(ROUND(AVERAGE(Таблица6[[#This Row],[Січень]:[Грудень]]),0),"")</f>
        <v>2561</v>
      </c>
    </row>
    <row r="40" spans="1:16" x14ac:dyDescent="0.2">
      <c r="A40" s="27" t="s">
        <v>106</v>
      </c>
      <c r="B40" s="27" t="s">
        <v>59</v>
      </c>
      <c r="C40" s="66">
        <v>14416.4</v>
      </c>
      <c r="D40" s="27">
        <v>2647</v>
      </c>
      <c r="E40" s="27">
        <v>4044</v>
      </c>
      <c r="F40" s="27">
        <v>6610</v>
      </c>
      <c r="G40" s="27">
        <v>7663</v>
      </c>
      <c r="H40" s="27">
        <v>8386</v>
      </c>
      <c r="I40" s="27">
        <v>7695</v>
      </c>
      <c r="J40" s="27">
        <f>IFERROR(VLOOKUP(Таблица6[[#This Row],[Регіон]]&amp;Таблица6[[#This Row],[Міжнародна непатентована назва]],temp1[],5,0),"нема даних")</f>
        <v>8914</v>
      </c>
      <c r="K40" s="27"/>
      <c r="L40" s="27"/>
      <c r="M40" s="27"/>
      <c r="N40" s="27"/>
      <c r="O40" s="27"/>
      <c r="P40" s="27">
        <f>IFERROR(ROUND(AVERAGE(Таблица6[[#This Row],[Січень]:[Грудень]]),0),"")</f>
        <v>6566</v>
      </c>
    </row>
    <row r="41" spans="1:16" x14ac:dyDescent="0.2">
      <c r="A41" s="27" t="s">
        <v>130</v>
      </c>
      <c r="B41" s="27" t="s">
        <v>59</v>
      </c>
      <c r="C41" s="66">
        <v>13637.666666666666</v>
      </c>
      <c r="D41" s="27">
        <v>3425</v>
      </c>
      <c r="E41" s="27">
        <v>3203</v>
      </c>
      <c r="F41" s="27">
        <v>2632</v>
      </c>
      <c r="G41" s="27">
        <v>9282</v>
      </c>
      <c r="H41" s="27">
        <v>8458</v>
      </c>
      <c r="I41" s="27">
        <v>4232</v>
      </c>
      <c r="J41" s="27">
        <f>IFERROR(VLOOKUP(Таблица6[[#This Row],[Регіон]]&amp;Таблица6[[#This Row],[Міжнародна непатентована назва]],temp1[],5,0),"нема даних")</f>
        <v>7099</v>
      </c>
      <c r="K41" s="27"/>
      <c r="L41" s="27"/>
      <c r="M41" s="27"/>
      <c r="N41" s="27"/>
      <c r="O41" s="27"/>
      <c r="P41" s="27">
        <f>IFERROR(ROUND(AVERAGE(Таблица6[[#This Row],[Січень]:[Грудень]]),0),"")</f>
        <v>5476</v>
      </c>
    </row>
    <row r="42" spans="1:16" x14ac:dyDescent="0.2">
      <c r="A42" s="27" t="s">
        <v>131</v>
      </c>
      <c r="B42" s="27" t="s">
        <v>59</v>
      </c>
      <c r="C42" s="66">
        <v>17840.472222222223</v>
      </c>
      <c r="D42" s="27">
        <v>5729</v>
      </c>
      <c r="E42" s="27">
        <v>16877</v>
      </c>
      <c r="F42" s="27">
        <v>20302</v>
      </c>
      <c r="G42" s="27">
        <v>24137</v>
      </c>
      <c r="H42" s="27">
        <v>17148</v>
      </c>
      <c r="I42" s="27">
        <v>8198</v>
      </c>
      <c r="J42" s="27">
        <f>IFERROR(VLOOKUP(Таблица6[[#This Row],[Регіон]]&amp;Таблица6[[#This Row],[Міжнародна непатентована назва]],temp1[],5,0),"нема даних")</f>
        <v>12736</v>
      </c>
      <c r="K42" s="27"/>
      <c r="L42" s="27"/>
      <c r="M42" s="27"/>
      <c r="N42" s="27"/>
      <c r="O42" s="27"/>
      <c r="P42" s="27">
        <f>IFERROR(ROUND(AVERAGE(Таблица6[[#This Row],[Січень]:[Грудень]]),0),"")</f>
        <v>15018</v>
      </c>
    </row>
    <row r="43" spans="1:16" x14ac:dyDescent="0.2">
      <c r="A43" s="27" t="s">
        <v>132</v>
      </c>
      <c r="B43" s="27" t="s">
        <v>59</v>
      </c>
      <c r="C43" s="66">
        <v>17194.555555555555</v>
      </c>
      <c r="D43" s="27">
        <v>4145</v>
      </c>
      <c r="E43" s="27">
        <v>10829</v>
      </c>
      <c r="F43" s="27">
        <v>9565</v>
      </c>
      <c r="G43" s="27">
        <v>10553</v>
      </c>
      <c r="H43" s="27">
        <v>14687</v>
      </c>
      <c r="I43" s="27">
        <v>9028</v>
      </c>
      <c r="J43" s="27">
        <f>IFERROR(VLOOKUP(Таблица6[[#This Row],[Регіон]]&amp;Таблица6[[#This Row],[Міжнародна непатентована назва]],temp1[],5,0),"нема даних")</f>
        <v>9524</v>
      </c>
      <c r="K43" s="27"/>
      <c r="L43" s="27"/>
      <c r="M43" s="27"/>
      <c r="N43" s="27"/>
      <c r="O43" s="27"/>
      <c r="P43" s="27">
        <f>IFERROR(ROUND(AVERAGE(Таблица6[[#This Row],[Січень]:[Грудень]]),0),"")</f>
        <v>9762</v>
      </c>
    </row>
    <row r="44" spans="1:16" x14ac:dyDescent="0.2">
      <c r="A44" s="27" t="s">
        <v>133</v>
      </c>
      <c r="B44" s="27" t="s">
        <v>59</v>
      </c>
      <c r="C44" s="66">
        <v>10332.111111111111</v>
      </c>
      <c r="D44" s="27">
        <v>3654</v>
      </c>
      <c r="E44" s="27">
        <v>7561</v>
      </c>
      <c r="F44" s="27">
        <v>10798</v>
      </c>
      <c r="G44" s="27">
        <v>7461</v>
      </c>
      <c r="H44" s="27">
        <v>6901</v>
      </c>
      <c r="I44" s="27">
        <v>4118</v>
      </c>
      <c r="J44" s="27">
        <f>IFERROR(VLOOKUP(Таблица6[[#This Row],[Регіон]]&amp;Таблица6[[#This Row],[Міжнародна непатентована назва]],temp1[],5,0),"нема даних")</f>
        <v>3687</v>
      </c>
      <c r="K44" s="27"/>
      <c r="L44" s="27"/>
      <c r="M44" s="27"/>
      <c r="N44" s="27"/>
      <c r="O44" s="27"/>
      <c r="P44" s="27">
        <f>IFERROR(ROUND(AVERAGE(Таблица6[[#This Row],[Січень]:[Грудень]]),0),"")</f>
        <v>6311</v>
      </c>
    </row>
    <row r="45" spans="1:16" x14ac:dyDescent="0.2">
      <c r="A45" s="27" t="s">
        <v>134</v>
      </c>
      <c r="B45" s="27" t="s">
        <v>59</v>
      </c>
      <c r="C45" s="66">
        <v>9566.8611111111113</v>
      </c>
      <c r="D45" s="27">
        <v>3433</v>
      </c>
      <c r="E45" s="27">
        <v>8310</v>
      </c>
      <c r="F45" s="27">
        <v>8198</v>
      </c>
      <c r="G45" s="27">
        <v>10249</v>
      </c>
      <c r="H45" s="27">
        <v>12467</v>
      </c>
      <c r="I45" s="27">
        <v>2211</v>
      </c>
      <c r="J45" s="27">
        <f>IFERROR(VLOOKUP(Таблица6[[#This Row],[Регіон]]&amp;Таблица6[[#This Row],[Міжнародна непатентована назва]],temp1[],5,0),"нема даних")</f>
        <v>3355</v>
      </c>
      <c r="K45" s="27"/>
      <c r="L45" s="27"/>
      <c r="M45" s="27"/>
      <c r="N45" s="27"/>
      <c r="O45" s="27"/>
      <c r="P45" s="27">
        <f>IFERROR(ROUND(AVERAGE(Таблица6[[#This Row],[Січень]:[Грудень]]),0),"")</f>
        <v>6889</v>
      </c>
    </row>
    <row r="46" spans="1:16" x14ac:dyDescent="0.2">
      <c r="A46" s="27" t="s">
        <v>135</v>
      </c>
      <c r="B46" s="27" t="s">
        <v>59</v>
      </c>
      <c r="C46" s="66">
        <v>7099.8055555555557</v>
      </c>
      <c r="D46" s="27">
        <v>2186</v>
      </c>
      <c r="E46" s="27">
        <v>4070</v>
      </c>
      <c r="F46" s="27">
        <v>3233</v>
      </c>
      <c r="G46" s="27">
        <v>5122</v>
      </c>
      <c r="H46" s="27">
        <v>3679</v>
      </c>
      <c r="I46" s="27">
        <v>1367</v>
      </c>
      <c r="J46" s="27">
        <f>IFERROR(VLOOKUP(Таблица6[[#This Row],[Регіон]]&amp;Таблица6[[#This Row],[Міжнародна непатентована назва]],temp1[],5,0),"нема даних")</f>
        <v>1420</v>
      </c>
      <c r="K46" s="27"/>
      <c r="L46" s="27"/>
      <c r="M46" s="27"/>
      <c r="N46" s="27"/>
      <c r="O46" s="27"/>
      <c r="P46" s="27">
        <f>IFERROR(ROUND(AVERAGE(Таблица6[[#This Row],[Січень]:[Грудень]]),0),"")</f>
        <v>3011</v>
      </c>
    </row>
    <row r="47" spans="1:16" x14ac:dyDescent="0.2">
      <c r="A47" s="27" t="s">
        <v>87</v>
      </c>
      <c r="B47" s="27" t="s">
        <v>59</v>
      </c>
      <c r="C47" s="66">
        <v>17997.75</v>
      </c>
      <c r="D47" s="27">
        <v>8148</v>
      </c>
      <c r="E47" s="27">
        <v>15879</v>
      </c>
      <c r="F47" s="27">
        <v>14974</v>
      </c>
      <c r="G47" s="27">
        <v>15649</v>
      </c>
      <c r="H47" s="27">
        <v>18179</v>
      </c>
      <c r="I47" s="27">
        <v>3217</v>
      </c>
      <c r="J47" s="27">
        <f>IFERROR(VLOOKUP(Таблица6[[#This Row],[Регіон]]&amp;Таблица6[[#This Row],[Міжнародна непатентована назва]],temp1[],5,0),"нема даних")</f>
        <v>6547</v>
      </c>
      <c r="K47" s="27"/>
      <c r="L47" s="27"/>
      <c r="M47" s="27"/>
      <c r="N47" s="27"/>
      <c r="O47" s="27"/>
      <c r="P47" s="27">
        <f>IFERROR(ROUND(AVERAGE(Таблица6[[#This Row],[Січень]:[Грудень]]),0),"")</f>
        <v>11799</v>
      </c>
    </row>
    <row r="48" spans="1:16" x14ac:dyDescent="0.2">
      <c r="A48" s="27" t="s">
        <v>136</v>
      </c>
      <c r="B48" s="27" t="s">
        <v>59</v>
      </c>
      <c r="C48" s="66">
        <v>7766.6944444444443</v>
      </c>
      <c r="D48" s="27">
        <v>2931</v>
      </c>
      <c r="E48" s="27">
        <v>7400</v>
      </c>
      <c r="F48" s="27">
        <v>5311</v>
      </c>
      <c r="G48" s="27">
        <v>6565</v>
      </c>
      <c r="H48" s="27">
        <v>8552</v>
      </c>
      <c r="I48" s="27">
        <v>1928</v>
      </c>
      <c r="J48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48" s="27"/>
      <c r="L48" s="27"/>
      <c r="M48" s="27"/>
      <c r="N48" s="27"/>
      <c r="O48" s="27"/>
      <c r="P48" s="27">
        <f>IFERROR(ROUND(AVERAGE(Таблица6[[#This Row],[Січень]:[Грудень]]),0),"")</f>
        <v>5448</v>
      </c>
    </row>
    <row r="49" spans="1:16" x14ac:dyDescent="0.2">
      <c r="A49" s="27" t="s">
        <v>137</v>
      </c>
      <c r="B49" s="27" t="s">
        <v>59</v>
      </c>
      <c r="C49" s="66">
        <v>12759.472222222223</v>
      </c>
      <c r="D49" s="27">
        <v>7225</v>
      </c>
      <c r="E49" s="27">
        <v>15299</v>
      </c>
      <c r="F49" s="27">
        <v>18719</v>
      </c>
      <c r="G49" s="27">
        <v>21962</v>
      </c>
      <c r="H49" s="27">
        <v>29311</v>
      </c>
      <c r="I49" s="27">
        <v>4846</v>
      </c>
      <c r="J49" s="27">
        <f>IFERROR(VLOOKUP(Таблица6[[#This Row],[Регіон]]&amp;Таблица6[[#This Row],[Міжнародна непатентована назва]],temp1[],5,0),"нема даних")</f>
        <v>0</v>
      </c>
      <c r="K49" s="27"/>
      <c r="L49" s="27"/>
      <c r="M49" s="27"/>
      <c r="N49" s="27"/>
      <c r="O49" s="27"/>
      <c r="P49" s="27">
        <f>IFERROR(ROUND(AVERAGE(Таблица6[[#This Row],[Січень]:[Грудень]]),0),"")</f>
        <v>13909</v>
      </c>
    </row>
    <row r="50" spans="1:16" x14ac:dyDescent="0.2">
      <c r="A50" s="27" t="s">
        <v>85</v>
      </c>
      <c r="B50" s="27" t="s">
        <v>59</v>
      </c>
      <c r="C50" s="66">
        <v>9009.6571428571424</v>
      </c>
      <c r="D50" s="27">
        <v>4891</v>
      </c>
      <c r="E50" s="27">
        <v>10394</v>
      </c>
      <c r="F50" s="27">
        <v>11661</v>
      </c>
      <c r="G50" s="27">
        <v>13336</v>
      </c>
      <c r="H50" s="27">
        <v>37385</v>
      </c>
      <c r="I50" s="27">
        <v>3190</v>
      </c>
      <c r="J5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50" s="27"/>
      <c r="L50" s="27"/>
      <c r="M50" s="27"/>
      <c r="N50" s="27"/>
      <c r="O50" s="27"/>
      <c r="P50" s="27">
        <f>IFERROR(ROUND(AVERAGE(Таблица6[[#This Row],[Січень]:[Грудень]]),0),"")</f>
        <v>13476</v>
      </c>
    </row>
    <row r="51" spans="1:16" x14ac:dyDescent="0.2">
      <c r="A51" s="27" t="s">
        <v>138</v>
      </c>
      <c r="B51" s="27" t="s">
        <v>59</v>
      </c>
      <c r="C51" s="66">
        <v>4964.6944444444443</v>
      </c>
      <c r="D51" s="27">
        <v>1740</v>
      </c>
      <c r="E51" s="27">
        <v>4137</v>
      </c>
      <c r="F51" s="27">
        <v>3448</v>
      </c>
      <c r="G51" s="27">
        <v>4822</v>
      </c>
      <c r="H51" s="27">
        <v>3017</v>
      </c>
      <c r="I51" s="27">
        <v>1624</v>
      </c>
      <c r="J51" s="27">
        <f>IFERROR(VLOOKUP(Таблица6[[#This Row],[Регіон]]&amp;Таблица6[[#This Row],[Міжнародна непатентована назва]],temp1[],5,0),"нема даних")</f>
        <v>1906</v>
      </c>
      <c r="K51" s="27"/>
      <c r="L51" s="27"/>
      <c r="M51" s="27"/>
      <c r="N51" s="27"/>
      <c r="O51" s="27"/>
      <c r="P51" s="27">
        <f>IFERROR(ROUND(AVERAGE(Таблица6[[#This Row],[Січень]:[Грудень]]),0),"")</f>
        <v>2956</v>
      </c>
    </row>
    <row r="52" spans="1:16" x14ac:dyDescent="0.2">
      <c r="A52" s="27" t="s">
        <v>139</v>
      </c>
      <c r="B52" s="27" t="s">
        <v>59</v>
      </c>
      <c r="C52" s="66">
        <v>5551.3888888888887</v>
      </c>
      <c r="D52" s="27">
        <v>725</v>
      </c>
      <c r="E52" s="27">
        <v>777</v>
      </c>
      <c r="F52" s="27">
        <v>1414</v>
      </c>
      <c r="G52" s="27">
        <v>2626</v>
      </c>
      <c r="H52" s="27">
        <v>2310</v>
      </c>
      <c r="I52" s="27">
        <v>1395</v>
      </c>
      <c r="J5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52" s="27"/>
      <c r="L52" s="27"/>
      <c r="M52" s="27"/>
      <c r="N52" s="27"/>
      <c r="O52" s="27"/>
      <c r="P52" s="27">
        <f>IFERROR(ROUND(AVERAGE(Таблица6[[#This Row],[Січень]:[Грудень]]),0),"")</f>
        <v>1541</v>
      </c>
    </row>
    <row r="53" spans="1:16" x14ac:dyDescent="0.2">
      <c r="A53" s="27" t="s">
        <v>30</v>
      </c>
      <c r="B53" s="27" t="s">
        <v>65</v>
      </c>
      <c r="C53" s="66">
        <v>3477.3333333333335</v>
      </c>
      <c r="D53" s="27">
        <v>2469</v>
      </c>
      <c r="E53" s="27">
        <v>2716</v>
      </c>
      <c r="F53" s="27">
        <v>2443</v>
      </c>
      <c r="G53" s="27">
        <v>2471</v>
      </c>
      <c r="H53" s="27">
        <v>2790</v>
      </c>
      <c r="I53" s="27">
        <v>2776</v>
      </c>
      <c r="J53" s="27">
        <f>IFERROR(VLOOKUP(Таблица6[[#This Row],[Регіон]]&amp;Таблица6[[#This Row],[Міжнародна непатентована назва]],temp1[],5,0),"нема даних")</f>
        <v>4920</v>
      </c>
      <c r="K53" s="27"/>
      <c r="L53" s="27"/>
      <c r="M53" s="27"/>
      <c r="N53" s="27"/>
      <c r="O53" s="27"/>
      <c r="P53" s="27">
        <f>IFERROR(ROUND(AVERAGE(Таблица6[[#This Row],[Січень]:[Грудень]]),0),"")</f>
        <v>2941</v>
      </c>
    </row>
    <row r="54" spans="1:16" x14ac:dyDescent="0.2">
      <c r="A54" s="27" t="s">
        <v>121</v>
      </c>
      <c r="B54" s="27" t="s">
        <v>65</v>
      </c>
      <c r="C54" s="66">
        <v>2886.6388888888887</v>
      </c>
      <c r="D54" s="27">
        <v>1627</v>
      </c>
      <c r="E54" s="27">
        <v>2579</v>
      </c>
      <c r="F54" s="27">
        <v>2058</v>
      </c>
      <c r="G54" s="27">
        <v>1836</v>
      </c>
      <c r="H54" s="27">
        <v>1501</v>
      </c>
      <c r="I54" s="27">
        <v>3004</v>
      </c>
      <c r="J54" s="27">
        <f>IFERROR(VLOOKUP(Таблица6[[#This Row],[Регіон]]&amp;Таблица6[[#This Row],[Міжнародна непатентована назва]],temp1[],5,0),"нема даних")</f>
        <v>2750</v>
      </c>
      <c r="K54" s="27"/>
      <c r="L54" s="27"/>
      <c r="M54" s="27"/>
      <c r="N54" s="27"/>
      <c r="O54" s="27"/>
      <c r="P54" s="27">
        <f>IFERROR(ROUND(AVERAGE(Таблица6[[#This Row],[Січень]:[Грудень]]),0),"")</f>
        <v>2194</v>
      </c>
    </row>
    <row r="55" spans="1:16" x14ac:dyDescent="0.2">
      <c r="A55" s="27" t="s">
        <v>122</v>
      </c>
      <c r="B55" s="27" t="s">
        <v>65</v>
      </c>
      <c r="C55" s="66">
        <v>5639.416666666667</v>
      </c>
      <c r="D55" s="27">
        <v>5263</v>
      </c>
      <c r="E55" s="27">
        <v>8371</v>
      </c>
      <c r="F55" s="27">
        <v>8429</v>
      </c>
      <c r="G55" s="27">
        <v>7942</v>
      </c>
      <c r="H55" s="27">
        <v>8205</v>
      </c>
      <c r="I55" s="27">
        <v>10660</v>
      </c>
      <c r="J55" s="27">
        <f>IFERROR(VLOOKUP(Таблица6[[#This Row],[Регіон]]&amp;Таблица6[[#This Row],[Міжнародна непатентована назва]],temp1[],5,0),"нема даних")</f>
        <v>11351</v>
      </c>
      <c r="K55" s="27"/>
      <c r="L55" s="27"/>
      <c r="M55" s="27"/>
      <c r="N55" s="27"/>
      <c r="O55" s="27"/>
      <c r="P55" s="27">
        <f>IFERROR(ROUND(AVERAGE(Таблица6[[#This Row],[Січень]:[Грудень]]),0),"")</f>
        <v>8603</v>
      </c>
    </row>
    <row r="56" spans="1:16" x14ac:dyDescent="0.2">
      <c r="A56" s="27" t="s">
        <v>123</v>
      </c>
      <c r="B56" s="27" t="s">
        <v>65</v>
      </c>
      <c r="C56" s="66">
        <v>1756.3333333333333</v>
      </c>
      <c r="D56" s="27">
        <v>2133</v>
      </c>
      <c r="E56" s="27">
        <v>2441</v>
      </c>
      <c r="F56" s="27">
        <v>2081</v>
      </c>
      <c r="G56" s="27">
        <v>1813</v>
      </c>
      <c r="H56" s="27">
        <v>1474</v>
      </c>
      <c r="I56" s="27">
        <v>1720</v>
      </c>
      <c r="J5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56" s="27"/>
      <c r="L56" s="27"/>
      <c r="M56" s="27"/>
      <c r="N56" s="27"/>
      <c r="O56" s="27"/>
      <c r="P56" s="27">
        <f>IFERROR(ROUND(AVERAGE(Таблица6[[#This Row],[Січень]:[Грудень]]),0),"")</f>
        <v>1944</v>
      </c>
    </row>
    <row r="57" spans="1:16" x14ac:dyDescent="0.2">
      <c r="A57" s="27" t="s">
        <v>124</v>
      </c>
      <c r="B57" s="27" t="s">
        <v>65</v>
      </c>
      <c r="C57" s="66">
        <v>2346.8611111111113</v>
      </c>
      <c r="D57" s="27">
        <v>1049</v>
      </c>
      <c r="E57" s="27">
        <v>1400</v>
      </c>
      <c r="F57" s="27">
        <v>1422</v>
      </c>
      <c r="G57" s="27">
        <v>1382</v>
      </c>
      <c r="H57" s="27">
        <v>1554</v>
      </c>
      <c r="I57" s="27">
        <v>1434</v>
      </c>
      <c r="J57" s="27">
        <f>IFERROR(VLOOKUP(Таблица6[[#This Row],[Регіон]]&amp;Таблица6[[#This Row],[Міжнародна непатентована назва]],temp1[],5,0),"нема даних")</f>
        <v>1638</v>
      </c>
      <c r="K57" s="27"/>
      <c r="L57" s="27"/>
      <c r="M57" s="27"/>
      <c r="N57" s="27"/>
      <c r="O57" s="27"/>
      <c r="P57" s="27">
        <f>IFERROR(ROUND(AVERAGE(Таблица6[[#This Row],[Січень]:[Грудень]]),0),"")</f>
        <v>1411</v>
      </c>
    </row>
    <row r="58" spans="1:16" x14ac:dyDescent="0.2">
      <c r="A58" s="27" t="s">
        <v>125</v>
      </c>
      <c r="B58" s="27" t="s">
        <v>65</v>
      </c>
      <c r="C58" s="66">
        <v>2116.4444444444443</v>
      </c>
      <c r="D58" s="27">
        <v>719</v>
      </c>
      <c r="E58" s="27">
        <v>1542</v>
      </c>
      <c r="F58" s="27">
        <v>2045</v>
      </c>
      <c r="G58" s="27">
        <v>2774</v>
      </c>
      <c r="H58" s="27">
        <v>2929</v>
      </c>
      <c r="I58" s="27">
        <v>3111</v>
      </c>
      <c r="J58" s="27">
        <f>IFERROR(VLOOKUP(Таблица6[[#This Row],[Регіон]]&amp;Таблица6[[#This Row],[Міжнародна непатентована назва]],temp1[],5,0),"нема даних")</f>
        <v>4853</v>
      </c>
      <c r="K58" s="27"/>
      <c r="L58" s="27"/>
      <c r="M58" s="27"/>
      <c r="N58" s="27"/>
      <c r="O58" s="27"/>
      <c r="P58" s="27">
        <f>IFERROR(ROUND(AVERAGE(Таблица6[[#This Row],[Січень]:[Грудень]]),0),"")</f>
        <v>2568</v>
      </c>
    </row>
    <row r="59" spans="1:16" x14ac:dyDescent="0.2">
      <c r="A59" s="27" t="s">
        <v>98</v>
      </c>
      <c r="B59" s="27" t="s">
        <v>65</v>
      </c>
      <c r="C59" s="66">
        <v>2546.2777777777778</v>
      </c>
      <c r="D59" s="27">
        <v>1442</v>
      </c>
      <c r="E59" s="27">
        <v>2062</v>
      </c>
      <c r="F59" s="27">
        <v>1918</v>
      </c>
      <c r="G59" s="27">
        <v>1604</v>
      </c>
      <c r="H59" s="27">
        <v>2172</v>
      </c>
      <c r="I59" s="27">
        <v>2394</v>
      </c>
      <c r="J59" s="27">
        <f>IFERROR(VLOOKUP(Таблица6[[#This Row],[Регіон]]&amp;Таблица6[[#This Row],[Міжнародна непатентована назва]],temp1[],5,0),"нема даних")</f>
        <v>2741</v>
      </c>
      <c r="K59" s="27"/>
      <c r="L59" s="27"/>
      <c r="M59" s="27"/>
      <c r="N59" s="27"/>
      <c r="O59" s="27"/>
      <c r="P59" s="27">
        <f>IFERROR(ROUND(AVERAGE(Таблица6[[#This Row],[Січень]:[Грудень]]),0),"")</f>
        <v>2048</v>
      </c>
    </row>
    <row r="60" spans="1:16" x14ac:dyDescent="0.2">
      <c r="A60" s="27" t="s">
        <v>126</v>
      </c>
      <c r="B60" s="27" t="s">
        <v>65</v>
      </c>
      <c r="C60" s="66">
        <v>2804.8055555555557</v>
      </c>
      <c r="D60" s="27">
        <v>1366</v>
      </c>
      <c r="E60" s="27">
        <v>1357</v>
      </c>
      <c r="F60" s="27">
        <v>1099</v>
      </c>
      <c r="G60" s="27">
        <v>2599</v>
      </c>
      <c r="H60" s="27">
        <v>2912</v>
      </c>
      <c r="I60" s="27">
        <v>3375</v>
      </c>
      <c r="J6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60" s="27"/>
      <c r="L60" s="27"/>
      <c r="M60" s="27"/>
      <c r="N60" s="27"/>
      <c r="O60" s="27"/>
      <c r="P60" s="27">
        <f>IFERROR(ROUND(AVERAGE(Таблица6[[#This Row],[Січень]:[Грудень]]),0),"")</f>
        <v>2118</v>
      </c>
    </row>
    <row r="61" spans="1:16" x14ac:dyDescent="0.2">
      <c r="A61" s="27" t="s">
        <v>78</v>
      </c>
      <c r="B61" s="27" t="s">
        <v>65</v>
      </c>
      <c r="C61" s="66">
        <v>3211.1944444444443</v>
      </c>
      <c r="D61" s="27">
        <v>2158</v>
      </c>
      <c r="E61" s="27">
        <v>2459</v>
      </c>
      <c r="F61" s="27">
        <v>3382</v>
      </c>
      <c r="G61" s="27">
        <v>3780</v>
      </c>
      <c r="H61" s="27">
        <v>4249</v>
      </c>
      <c r="I61" s="27">
        <v>7233</v>
      </c>
      <c r="J6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61" s="27"/>
      <c r="L61" s="27"/>
      <c r="M61" s="27"/>
      <c r="N61" s="27"/>
      <c r="O61" s="27"/>
      <c r="P61" s="27">
        <f>IFERROR(ROUND(AVERAGE(Таблица6[[#This Row],[Січень]:[Грудень]]),0),"")</f>
        <v>3877</v>
      </c>
    </row>
    <row r="62" spans="1:16" x14ac:dyDescent="0.2">
      <c r="A62" s="27" t="s">
        <v>127</v>
      </c>
      <c r="B62" s="27" t="s">
        <v>65</v>
      </c>
      <c r="C62" s="66">
        <v>4048.0833333333335</v>
      </c>
      <c r="D62" s="27">
        <v>2265</v>
      </c>
      <c r="E62" s="27">
        <v>2076</v>
      </c>
      <c r="F62" s="27">
        <v>1946</v>
      </c>
      <c r="G62" s="27">
        <v>1497</v>
      </c>
      <c r="H62" s="27">
        <v>1305</v>
      </c>
      <c r="I62" s="27">
        <v>1266</v>
      </c>
      <c r="J6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62" s="27"/>
      <c r="L62" s="27"/>
      <c r="M62" s="27"/>
      <c r="N62" s="27"/>
      <c r="O62" s="27"/>
      <c r="P62" s="27">
        <f>IFERROR(ROUND(AVERAGE(Таблица6[[#This Row],[Січень]:[Грудень]]),0),"")</f>
        <v>1726</v>
      </c>
    </row>
    <row r="63" spans="1:16" x14ac:dyDescent="0.2">
      <c r="A63" s="27" t="s">
        <v>128</v>
      </c>
      <c r="B63" s="27" t="s">
        <v>65</v>
      </c>
      <c r="C63" s="66">
        <v>1942.4444444444443</v>
      </c>
      <c r="D63" s="27">
        <v>1815</v>
      </c>
      <c r="E63" s="27">
        <v>2722</v>
      </c>
      <c r="F63" s="27">
        <v>2594</v>
      </c>
      <c r="G63" s="27">
        <v>2886</v>
      </c>
      <c r="H63" s="27">
        <v>3240</v>
      </c>
      <c r="I63" s="27">
        <v>3197</v>
      </c>
      <c r="J63" s="27">
        <f>IFERROR(VLOOKUP(Таблица6[[#This Row],[Регіон]]&amp;Таблица6[[#This Row],[Міжнародна непатентована назва]],temp1[],5,0),"нема даних")</f>
        <v>0</v>
      </c>
      <c r="K63" s="27"/>
      <c r="L63" s="27"/>
      <c r="M63" s="27"/>
      <c r="N63" s="27"/>
      <c r="O63" s="27"/>
      <c r="P63" s="27">
        <f>IFERROR(ROUND(AVERAGE(Таблица6[[#This Row],[Січень]:[Грудень]]),0),"")</f>
        <v>2351</v>
      </c>
    </row>
    <row r="64" spans="1:16" x14ac:dyDescent="0.2">
      <c r="A64" s="27" t="s">
        <v>129</v>
      </c>
      <c r="B64" s="27" t="s">
        <v>65</v>
      </c>
      <c r="C64" s="66">
        <v>621.08333333333337</v>
      </c>
      <c r="D64" s="27">
        <v>841</v>
      </c>
      <c r="E64" s="27">
        <v>1732</v>
      </c>
      <c r="F64" s="27">
        <v>1375</v>
      </c>
      <c r="G64" s="27">
        <v>1119</v>
      </c>
      <c r="H64" s="27">
        <v>1128</v>
      </c>
      <c r="I64" s="27">
        <v>1210</v>
      </c>
      <c r="J64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64" s="27"/>
      <c r="L64" s="27"/>
      <c r="M64" s="27"/>
      <c r="N64" s="27"/>
      <c r="O64" s="27"/>
      <c r="P64" s="27">
        <f>IFERROR(ROUND(AVERAGE(Таблица6[[#This Row],[Січень]:[Грудень]]),0),"")</f>
        <v>1234</v>
      </c>
    </row>
    <row r="65" spans="1:16" x14ac:dyDescent="0.2">
      <c r="A65" s="27" t="s">
        <v>106</v>
      </c>
      <c r="B65" s="27" t="s">
        <v>65</v>
      </c>
      <c r="C65" s="66">
        <v>4131.5</v>
      </c>
      <c r="D65" s="27">
        <v>2369</v>
      </c>
      <c r="E65" s="27">
        <v>2666</v>
      </c>
      <c r="F65" s="27">
        <v>2653</v>
      </c>
      <c r="G65" s="27">
        <v>3080</v>
      </c>
      <c r="H65" s="27">
        <v>3954</v>
      </c>
      <c r="I65" s="27">
        <v>6395</v>
      </c>
      <c r="J65" s="27">
        <f>IFERROR(VLOOKUP(Таблица6[[#This Row],[Регіон]]&amp;Таблица6[[#This Row],[Міжнародна непатентована назва]],temp1[],5,0),"нема даних")</f>
        <v>7765</v>
      </c>
      <c r="K65" s="27"/>
      <c r="L65" s="27"/>
      <c r="M65" s="27"/>
      <c r="N65" s="27"/>
      <c r="O65" s="27"/>
      <c r="P65" s="27">
        <f>IFERROR(ROUND(AVERAGE(Таблица6[[#This Row],[Січень]:[Грудень]]),0),"")</f>
        <v>4126</v>
      </c>
    </row>
    <row r="66" spans="1:16" x14ac:dyDescent="0.2">
      <c r="A66" s="27" t="s">
        <v>130</v>
      </c>
      <c r="B66" s="27" t="s">
        <v>65</v>
      </c>
      <c r="C66" s="66">
        <v>2306.0277777777778</v>
      </c>
      <c r="D66" s="27">
        <v>394</v>
      </c>
      <c r="E66" s="27">
        <v>1273</v>
      </c>
      <c r="F66" s="27">
        <v>2319</v>
      </c>
      <c r="G66" s="27">
        <v>2579</v>
      </c>
      <c r="H66" s="27">
        <v>3222</v>
      </c>
      <c r="I66" s="27">
        <v>3478</v>
      </c>
      <c r="J66" s="27">
        <f>IFERROR(VLOOKUP(Таблица6[[#This Row],[Регіон]]&amp;Таблица6[[#This Row],[Міжнародна непатентована назва]],temp1[],5,0),"нема даних")</f>
        <v>4264</v>
      </c>
      <c r="K66" s="27"/>
      <c r="L66" s="27"/>
      <c r="M66" s="27"/>
      <c r="N66" s="27"/>
      <c r="O66" s="27"/>
      <c r="P66" s="27">
        <f>IFERROR(ROUND(AVERAGE(Таблица6[[#This Row],[Січень]:[Грудень]]),0),"")</f>
        <v>2504</v>
      </c>
    </row>
    <row r="67" spans="1:16" x14ac:dyDescent="0.2">
      <c r="A67" s="27" t="s">
        <v>131</v>
      </c>
      <c r="B67" s="27" t="s">
        <v>65</v>
      </c>
      <c r="C67" s="66">
        <v>4837.5277777777774</v>
      </c>
      <c r="D67" s="27">
        <v>2187</v>
      </c>
      <c r="E67" s="27">
        <v>3285</v>
      </c>
      <c r="F67" s="27">
        <v>3816</v>
      </c>
      <c r="G67" s="27">
        <v>4274</v>
      </c>
      <c r="H67" s="27">
        <v>4217</v>
      </c>
      <c r="I67" s="27">
        <v>6494</v>
      </c>
      <c r="J67" s="27">
        <f>IFERROR(VLOOKUP(Таблица6[[#This Row],[Регіон]]&amp;Таблица6[[#This Row],[Міжнародна непатентована назва]],temp1[],5,0),"нема даних")</f>
        <v>10295</v>
      </c>
      <c r="K67" s="27"/>
      <c r="L67" s="27"/>
      <c r="M67" s="27"/>
      <c r="N67" s="27"/>
      <c r="O67" s="27"/>
      <c r="P67" s="27">
        <f>IFERROR(ROUND(AVERAGE(Таблица6[[#This Row],[Січень]:[Грудень]]),0),"")</f>
        <v>4938</v>
      </c>
    </row>
    <row r="68" spans="1:16" x14ac:dyDescent="0.2">
      <c r="A68" s="27" t="s">
        <v>132</v>
      </c>
      <c r="B68" s="27" t="s">
        <v>65</v>
      </c>
      <c r="C68" s="66">
        <v>1990.9166666666667</v>
      </c>
      <c r="D68" s="27">
        <v>1543</v>
      </c>
      <c r="E68" s="27">
        <v>1619</v>
      </c>
      <c r="F68" s="27">
        <v>1646</v>
      </c>
      <c r="G68" s="27">
        <v>1874</v>
      </c>
      <c r="H68" s="27">
        <v>4794</v>
      </c>
      <c r="I68" s="27">
        <v>5985</v>
      </c>
      <c r="J68" s="27">
        <f>IFERROR(VLOOKUP(Таблица6[[#This Row],[Регіон]]&amp;Таблица6[[#This Row],[Міжнародна непатентована назва]],temp1[],5,0),"нема даних")</f>
        <v>8244</v>
      </c>
      <c r="K68" s="27"/>
      <c r="L68" s="27"/>
      <c r="M68" s="27"/>
      <c r="N68" s="27"/>
      <c r="O68" s="27"/>
      <c r="P68" s="27">
        <f>IFERROR(ROUND(AVERAGE(Таблица6[[#This Row],[Січень]:[Грудень]]),0),"")</f>
        <v>3672</v>
      </c>
    </row>
    <row r="69" spans="1:16" x14ac:dyDescent="0.2">
      <c r="A69" s="27" t="s">
        <v>133</v>
      </c>
      <c r="B69" s="27" t="s">
        <v>65</v>
      </c>
      <c r="C69" s="66">
        <v>2825.75</v>
      </c>
      <c r="D69" s="27">
        <v>1488</v>
      </c>
      <c r="E69" s="27">
        <v>2249</v>
      </c>
      <c r="F69" s="27">
        <v>2260</v>
      </c>
      <c r="G69" s="27">
        <v>2037</v>
      </c>
      <c r="H69" s="27">
        <v>1815</v>
      </c>
      <c r="I69" s="27">
        <v>2228</v>
      </c>
      <c r="J69" s="27">
        <f>IFERROR(VLOOKUP(Таблица6[[#This Row],[Регіон]]&amp;Таблица6[[#This Row],[Міжнародна непатентована назва]],temp1[],5,0),"нема даних")</f>
        <v>2461</v>
      </c>
      <c r="K69" s="27"/>
      <c r="L69" s="27"/>
      <c r="M69" s="27"/>
      <c r="N69" s="27"/>
      <c r="O69" s="27"/>
      <c r="P69" s="27">
        <f>IFERROR(ROUND(AVERAGE(Таблица6[[#This Row],[Січень]:[Грудень]]),0),"")</f>
        <v>2077</v>
      </c>
    </row>
    <row r="70" spans="1:16" x14ac:dyDescent="0.2">
      <c r="A70" s="27" t="s">
        <v>134</v>
      </c>
      <c r="B70" s="27" t="s">
        <v>65</v>
      </c>
      <c r="C70" s="66">
        <v>1757.9166666666667</v>
      </c>
      <c r="D70" s="27">
        <v>1048</v>
      </c>
      <c r="E70" s="27">
        <v>1859</v>
      </c>
      <c r="F70" s="27">
        <v>2486</v>
      </c>
      <c r="G70" s="27">
        <v>2423</v>
      </c>
      <c r="H70" s="27">
        <v>2599</v>
      </c>
      <c r="I70" s="27">
        <v>2313</v>
      </c>
      <c r="J70" s="27">
        <f>IFERROR(VLOOKUP(Таблица6[[#This Row],[Регіон]]&amp;Таблица6[[#This Row],[Міжнародна непатентована назва]],temp1[],5,0),"нема даних")</f>
        <v>2303</v>
      </c>
      <c r="K70" s="27"/>
      <c r="L70" s="27"/>
      <c r="M70" s="27"/>
      <c r="N70" s="27"/>
      <c r="O70" s="27"/>
      <c r="P70" s="27">
        <f>IFERROR(ROUND(AVERAGE(Таблица6[[#This Row],[Січень]:[Грудень]]),0),"")</f>
        <v>2147</v>
      </c>
    </row>
    <row r="71" spans="1:16" x14ac:dyDescent="0.2">
      <c r="A71" s="27" t="s">
        <v>135</v>
      </c>
      <c r="B71" s="27" t="s">
        <v>65</v>
      </c>
      <c r="C71" s="66">
        <v>1873.1388888888889</v>
      </c>
      <c r="D71" s="27">
        <v>990</v>
      </c>
      <c r="E71" s="27">
        <v>1167</v>
      </c>
      <c r="F71" s="27">
        <v>1032</v>
      </c>
      <c r="G71" s="27">
        <v>1206</v>
      </c>
      <c r="H71" s="27">
        <v>1185</v>
      </c>
      <c r="I71" s="27">
        <v>1244</v>
      </c>
      <c r="J71" s="27">
        <f>IFERROR(VLOOKUP(Таблица6[[#This Row],[Регіон]]&amp;Таблица6[[#This Row],[Міжнародна непатентована назва]],temp1[],5,0),"нема даних")</f>
        <v>1341</v>
      </c>
      <c r="K71" s="27"/>
      <c r="L71" s="27"/>
      <c r="M71" s="27"/>
      <c r="N71" s="27"/>
      <c r="O71" s="27"/>
      <c r="P71" s="27">
        <f>IFERROR(ROUND(AVERAGE(Таблица6[[#This Row],[Січень]:[Грудень]]),0),"")</f>
        <v>1166</v>
      </c>
    </row>
    <row r="72" spans="1:16" x14ac:dyDescent="0.2">
      <c r="A72" s="27" t="s">
        <v>87</v>
      </c>
      <c r="B72" s="27" t="s">
        <v>65</v>
      </c>
      <c r="C72" s="66">
        <v>3514.1388888888887</v>
      </c>
      <c r="D72" s="27">
        <v>2600</v>
      </c>
      <c r="E72" s="27">
        <v>3800</v>
      </c>
      <c r="F72" s="27">
        <v>3050</v>
      </c>
      <c r="G72" s="27">
        <v>3310</v>
      </c>
      <c r="H72" s="27">
        <v>3110</v>
      </c>
      <c r="I72" s="27">
        <v>3340</v>
      </c>
      <c r="J72" s="27">
        <f>IFERROR(VLOOKUP(Таблица6[[#This Row],[Регіон]]&amp;Таблица6[[#This Row],[Міжнародна непатентована назва]],temp1[],5,0),"нема даних")</f>
        <v>4147</v>
      </c>
      <c r="K72" s="27"/>
      <c r="L72" s="27"/>
      <c r="M72" s="27"/>
      <c r="N72" s="27"/>
      <c r="O72" s="27"/>
      <c r="P72" s="27">
        <f>IFERROR(ROUND(AVERAGE(Таблица6[[#This Row],[Січень]:[Грудень]]),0),"")</f>
        <v>3337</v>
      </c>
    </row>
    <row r="73" spans="1:16" x14ac:dyDescent="0.2">
      <c r="A73" s="27" t="s">
        <v>136</v>
      </c>
      <c r="B73" s="27" t="s">
        <v>65</v>
      </c>
      <c r="C73" s="66">
        <v>1637.7777777777778</v>
      </c>
      <c r="D73" s="27">
        <v>940</v>
      </c>
      <c r="E73" s="27">
        <v>950</v>
      </c>
      <c r="F73" s="27">
        <v>940</v>
      </c>
      <c r="G73" s="27">
        <v>780</v>
      </c>
      <c r="H73" s="27">
        <v>896</v>
      </c>
      <c r="I73" s="27">
        <v>984</v>
      </c>
      <c r="J73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73" s="27"/>
      <c r="L73" s="27"/>
      <c r="M73" s="27"/>
      <c r="N73" s="27"/>
      <c r="O73" s="27"/>
      <c r="P73" s="27">
        <f>IFERROR(ROUND(AVERAGE(Таблица6[[#This Row],[Січень]:[Грудень]]),0),"")</f>
        <v>915</v>
      </c>
    </row>
    <row r="74" spans="1:16" x14ac:dyDescent="0.2">
      <c r="A74" s="27" t="s">
        <v>137</v>
      </c>
      <c r="B74" s="27" t="s">
        <v>65</v>
      </c>
      <c r="C74" s="66">
        <v>2422.5</v>
      </c>
      <c r="D74" s="27">
        <v>943</v>
      </c>
      <c r="E74" s="27">
        <v>1914</v>
      </c>
      <c r="F74" s="27">
        <v>2052</v>
      </c>
      <c r="G74" s="27">
        <v>1795</v>
      </c>
      <c r="H74" s="27">
        <v>1835</v>
      </c>
      <c r="I74" s="27">
        <v>2259</v>
      </c>
      <c r="J74" s="27">
        <f>IFERROR(VLOOKUP(Таблица6[[#This Row],[Регіон]]&amp;Таблица6[[#This Row],[Міжнародна непатентована назва]],temp1[],5,0),"нема даних")</f>
        <v>0</v>
      </c>
      <c r="K74" s="27"/>
      <c r="L74" s="27"/>
      <c r="M74" s="27"/>
      <c r="N74" s="27"/>
      <c r="O74" s="27"/>
      <c r="P74" s="27">
        <f>IFERROR(ROUND(AVERAGE(Таблица6[[#This Row],[Січень]:[Грудень]]),0),"")</f>
        <v>1543</v>
      </c>
    </row>
    <row r="75" spans="1:16" x14ac:dyDescent="0.2">
      <c r="A75" s="27" t="s">
        <v>85</v>
      </c>
      <c r="B75" s="27" t="s">
        <v>65</v>
      </c>
      <c r="C75" s="66">
        <v>1948.7777777777778</v>
      </c>
      <c r="D75" s="27">
        <v>1498</v>
      </c>
      <c r="E75" s="27">
        <v>1845</v>
      </c>
      <c r="F75" s="27">
        <v>2300</v>
      </c>
      <c r="G75" s="27">
        <v>1899</v>
      </c>
      <c r="H75" s="27">
        <v>2086</v>
      </c>
      <c r="I75" s="27">
        <v>2371</v>
      </c>
      <c r="J7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75" s="27"/>
      <c r="L75" s="27"/>
      <c r="M75" s="27"/>
      <c r="N75" s="27"/>
      <c r="O75" s="27"/>
      <c r="P75" s="27">
        <f>IFERROR(ROUND(AVERAGE(Таблица6[[#This Row],[Січень]:[Грудень]]),0),"")</f>
        <v>2000</v>
      </c>
    </row>
    <row r="76" spans="1:16" x14ac:dyDescent="0.2">
      <c r="A76" s="27" t="s">
        <v>138</v>
      </c>
      <c r="B76" s="27" t="s">
        <v>65</v>
      </c>
      <c r="C76" s="66">
        <v>2109.6111111111113</v>
      </c>
      <c r="D76" s="27">
        <v>916</v>
      </c>
      <c r="E76" s="27">
        <v>1166</v>
      </c>
      <c r="F76" s="27">
        <v>1179</v>
      </c>
      <c r="G76" s="27">
        <v>1505</v>
      </c>
      <c r="H76" s="27">
        <v>1366</v>
      </c>
      <c r="I76" s="27">
        <v>1136</v>
      </c>
      <c r="J76" s="27">
        <f>IFERROR(VLOOKUP(Таблица6[[#This Row],[Регіон]]&amp;Таблица6[[#This Row],[Міжнародна непатентована назва]],temp1[],5,0),"нема даних")</f>
        <v>2112</v>
      </c>
      <c r="K76" s="27"/>
      <c r="L76" s="27"/>
      <c r="M76" s="27"/>
      <c r="N76" s="27"/>
      <c r="O76" s="27"/>
      <c r="P76" s="27">
        <f>IFERROR(ROUND(AVERAGE(Таблица6[[#This Row],[Січень]:[Грудень]]),0),"")</f>
        <v>1340</v>
      </c>
    </row>
    <row r="77" spans="1:16" x14ac:dyDescent="0.2">
      <c r="A77" s="27" t="s">
        <v>139</v>
      </c>
      <c r="B77" s="27" t="s">
        <v>65</v>
      </c>
      <c r="C77" s="66">
        <v>1083.6666666666667</v>
      </c>
      <c r="D77" s="27">
        <v>797</v>
      </c>
      <c r="E77" s="27">
        <v>1195</v>
      </c>
      <c r="F77" s="27">
        <v>1209</v>
      </c>
      <c r="G77" s="27">
        <v>1058</v>
      </c>
      <c r="H77" s="27">
        <v>1100</v>
      </c>
      <c r="I77" s="27">
        <v>1242</v>
      </c>
      <c r="J7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77" s="27"/>
      <c r="L77" s="27"/>
      <c r="M77" s="27"/>
      <c r="N77" s="27"/>
      <c r="O77" s="27"/>
      <c r="P77" s="27">
        <f>IFERROR(ROUND(AVERAGE(Таблица6[[#This Row],[Січень]:[Грудень]]),0),"")</f>
        <v>1100</v>
      </c>
    </row>
    <row r="78" spans="1:16" x14ac:dyDescent="0.2">
      <c r="A78" s="27" t="s">
        <v>30</v>
      </c>
      <c r="B78" s="27" t="s">
        <v>63</v>
      </c>
      <c r="C78" s="66">
        <v>6506.7419354838712</v>
      </c>
      <c r="D78" s="27">
        <v>951</v>
      </c>
      <c r="E78" s="27">
        <v>822</v>
      </c>
      <c r="F78" s="27">
        <v>1129</v>
      </c>
      <c r="G78" s="27">
        <v>4132</v>
      </c>
      <c r="H78" s="27">
        <v>3029</v>
      </c>
      <c r="I78" s="27">
        <v>3041</v>
      </c>
      <c r="J78" s="27">
        <f>IFERROR(VLOOKUP(Таблица6[[#This Row],[Регіон]]&amp;Таблица6[[#This Row],[Міжнародна непатентована назва]],temp1[],5,0),"нема даних")</f>
        <v>3533</v>
      </c>
      <c r="K78" s="27"/>
      <c r="L78" s="27"/>
      <c r="M78" s="27"/>
      <c r="N78" s="27"/>
      <c r="O78" s="27"/>
      <c r="P78" s="27">
        <f>IFERROR(ROUND(AVERAGE(Таблица6[[#This Row],[Січень]:[Грудень]]),0),"")</f>
        <v>2377</v>
      </c>
    </row>
    <row r="79" spans="1:16" x14ac:dyDescent="0.2">
      <c r="A79" s="27" t="s">
        <v>121</v>
      </c>
      <c r="B79" s="27" t="s">
        <v>63</v>
      </c>
      <c r="C79" s="66">
        <v>4743.3055555555557</v>
      </c>
      <c r="D79" s="27">
        <v>475</v>
      </c>
      <c r="E79" s="27">
        <v>563</v>
      </c>
      <c r="F79" s="27">
        <v>982</v>
      </c>
      <c r="G79" s="27">
        <v>2966</v>
      </c>
      <c r="H79" s="27">
        <v>2231</v>
      </c>
      <c r="I79" s="27">
        <v>2494</v>
      </c>
      <c r="J79" s="27">
        <f>IFERROR(VLOOKUP(Таблица6[[#This Row],[Регіон]]&amp;Таблица6[[#This Row],[Міжнародна непатентована назва]],temp1[],5,0),"нема даних")</f>
        <v>2150</v>
      </c>
      <c r="K79" s="27"/>
      <c r="L79" s="27"/>
      <c r="M79" s="27"/>
      <c r="N79" s="27"/>
      <c r="O79" s="27"/>
      <c r="P79" s="27">
        <f>IFERROR(ROUND(AVERAGE(Таблица6[[#This Row],[Січень]:[Грудень]]),0),"")</f>
        <v>1694</v>
      </c>
    </row>
    <row r="80" spans="1:16" x14ac:dyDescent="0.2">
      <c r="A80" s="27" t="s">
        <v>122</v>
      </c>
      <c r="B80" s="27" t="s">
        <v>63</v>
      </c>
      <c r="C80" s="66">
        <v>8083.3888888888887</v>
      </c>
      <c r="D80" s="27">
        <v>1812</v>
      </c>
      <c r="E80" s="27">
        <v>2210</v>
      </c>
      <c r="F80" s="27">
        <v>1901</v>
      </c>
      <c r="G80" s="27">
        <v>4997</v>
      </c>
      <c r="H80" s="27">
        <v>4706</v>
      </c>
      <c r="I80" s="27">
        <v>5632</v>
      </c>
      <c r="J80" s="27">
        <f>IFERROR(VLOOKUP(Таблица6[[#This Row],[Регіон]]&amp;Таблица6[[#This Row],[Міжнародна непатентована назва]],temp1[],5,0),"нема даних")</f>
        <v>4799</v>
      </c>
      <c r="K80" s="27"/>
      <c r="L80" s="27"/>
      <c r="M80" s="27"/>
      <c r="N80" s="27"/>
      <c r="O80" s="27"/>
      <c r="P80" s="27">
        <f>IFERROR(ROUND(AVERAGE(Таблица6[[#This Row],[Січень]:[Грудень]]),0),"")</f>
        <v>3722</v>
      </c>
    </row>
    <row r="81" spans="1:16" x14ac:dyDescent="0.2">
      <c r="A81" s="27" t="s">
        <v>123</v>
      </c>
      <c r="B81" s="27" t="s">
        <v>63</v>
      </c>
      <c r="C81" s="66">
        <v>4020.4857142857145</v>
      </c>
      <c r="D81" s="27">
        <v>1134</v>
      </c>
      <c r="E81" s="27">
        <v>1314</v>
      </c>
      <c r="F81" s="27">
        <v>962</v>
      </c>
      <c r="G81" s="27">
        <v>2028</v>
      </c>
      <c r="H81" s="27">
        <v>1862</v>
      </c>
      <c r="I81" s="27">
        <v>1831</v>
      </c>
      <c r="J8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81" s="27"/>
      <c r="L81" s="27"/>
      <c r="M81" s="27"/>
      <c r="N81" s="27"/>
      <c r="O81" s="27"/>
      <c r="P81" s="27">
        <f>IFERROR(ROUND(AVERAGE(Таблица6[[#This Row],[Січень]:[Грудень]]),0),"")</f>
        <v>1522</v>
      </c>
    </row>
    <row r="82" spans="1:16" x14ac:dyDescent="0.2">
      <c r="A82" s="27" t="s">
        <v>124</v>
      </c>
      <c r="B82" s="27" t="s">
        <v>63</v>
      </c>
      <c r="C82" s="66">
        <v>5442.6944444444443</v>
      </c>
      <c r="D82" s="27">
        <v>1743</v>
      </c>
      <c r="E82" s="27">
        <v>1398</v>
      </c>
      <c r="F82" s="27">
        <v>1036</v>
      </c>
      <c r="G82" s="27">
        <v>1589</v>
      </c>
      <c r="H82" s="27">
        <v>1830</v>
      </c>
      <c r="I82" s="27">
        <v>1946</v>
      </c>
      <c r="J82" s="27">
        <f>IFERROR(VLOOKUP(Таблица6[[#This Row],[Регіон]]&amp;Таблица6[[#This Row],[Міжнародна непатентована назва]],temp1[],5,0),"нема даних")</f>
        <v>2010</v>
      </c>
      <c r="K82" s="27"/>
      <c r="L82" s="27"/>
      <c r="M82" s="27"/>
      <c r="N82" s="27"/>
      <c r="O82" s="27"/>
      <c r="P82" s="27">
        <f>IFERROR(ROUND(AVERAGE(Таблица6[[#This Row],[Січень]:[Грудень]]),0),"")</f>
        <v>1650</v>
      </c>
    </row>
    <row r="83" spans="1:16" x14ac:dyDescent="0.2">
      <c r="A83" s="27" t="s">
        <v>125</v>
      </c>
      <c r="B83" s="27" t="s">
        <v>63</v>
      </c>
      <c r="C83" s="66">
        <v>4339.8529411764703</v>
      </c>
      <c r="D83" s="27">
        <v>461</v>
      </c>
      <c r="E83" s="27">
        <v>586</v>
      </c>
      <c r="F83" s="27">
        <v>446</v>
      </c>
      <c r="G83" s="27">
        <v>2616</v>
      </c>
      <c r="H83" s="27">
        <v>2708</v>
      </c>
      <c r="I83" s="27">
        <v>2514</v>
      </c>
      <c r="J83" s="27">
        <f>IFERROR(VLOOKUP(Таблица6[[#This Row],[Регіон]]&amp;Таблица6[[#This Row],[Міжнародна непатентована назва]],temp1[],5,0),"нема даних")</f>
        <v>0</v>
      </c>
      <c r="K83" s="27"/>
      <c r="L83" s="27"/>
      <c r="M83" s="27"/>
      <c r="N83" s="27"/>
      <c r="O83" s="27"/>
      <c r="P83" s="27">
        <f>IFERROR(ROUND(AVERAGE(Таблица6[[#This Row],[Січень]:[Грудень]]),0),"")</f>
        <v>1333</v>
      </c>
    </row>
    <row r="84" spans="1:16" x14ac:dyDescent="0.2">
      <c r="A84" s="27" t="s">
        <v>98</v>
      </c>
      <c r="B84" s="27" t="s">
        <v>63</v>
      </c>
      <c r="C84" s="66">
        <v>6392.7352941176468</v>
      </c>
      <c r="D84" s="27">
        <v>1483</v>
      </c>
      <c r="E84" s="27">
        <v>1852</v>
      </c>
      <c r="F84" s="27">
        <v>1273</v>
      </c>
      <c r="G84" s="27">
        <v>1958</v>
      </c>
      <c r="H84" s="27">
        <v>2158</v>
      </c>
      <c r="I84" s="27">
        <v>1962</v>
      </c>
      <c r="J84" s="27">
        <f>IFERROR(VLOOKUP(Таблица6[[#This Row],[Регіон]]&amp;Таблица6[[#This Row],[Міжнародна непатентована назва]],temp1[],5,0),"нема даних")</f>
        <v>1709</v>
      </c>
      <c r="K84" s="27"/>
      <c r="L84" s="27"/>
      <c r="M84" s="27"/>
      <c r="N84" s="27"/>
      <c r="O84" s="27"/>
      <c r="P84" s="27">
        <f>IFERROR(ROUND(AVERAGE(Таблица6[[#This Row],[Січень]:[Грудень]]),0),"")</f>
        <v>1771</v>
      </c>
    </row>
    <row r="85" spans="1:16" x14ac:dyDescent="0.2">
      <c r="A85" s="27" t="s">
        <v>126</v>
      </c>
      <c r="B85" s="27" t="s">
        <v>63</v>
      </c>
      <c r="C85" s="66">
        <v>4495.2222222222226</v>
      </c>
      <c r="D85" s="27">
        <v>801</v>
      </c>
      <c r="E85" s="27">
        <v>1035</v>
      </c>
      <c r="F85" s="27">
        <v>705</v>
      </c>
      <c r="G85" s="27">
        <v>4600</v>
      </c>
      <c r="H85" s="27">
        <v>2622</v>
      </c>
      <c r="I85" s="27">
        <v>3114</v>
      </c>
      <c r="J8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85" s="27"/>
      <c r="L85" s="27"/>
      <c r="M85" s="27"/>
      <c r="N85" s="27"/>
      <c r="O85" s="27"/>
      <c r="P85" s="27">
        <f>IFERROR(ROUND(AVERAGE(Таблица6[[#This Row],[Січень]:[Грудень]]),0),"")</f>
        <v>2146</v>
      </c>
    </row>
    <row r="86" spans="1:16" x14ac:dyDescent="0.2">
      <c r="A86" s="27" t="s">
        <v>78</v>
      </c>
      <c r="B86" s="27" t="s">
        <v>63</v>
      </c>
      <c r="C86" s="66">
        <v>5389.583333333333</v>
      </c>
      <c r="D86" s="27">
        <v>617</v>
      </c>
      <c r="E86" s="27">
        <v>455</v>
      </c>
      <c r="F86" s="27">
        <v>3144</v>
      </c>
      <c r="G86" s="27">
        <v>3466</v>
      </c>
      <c r="H86" s="27">
        <v>3553</v>
      </c>
      <c r="I86" s="27">
        <v>3932</v>
      </c>
      <c r="J8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86" s="27"/>
      <c r="L86" s="27"/>
      <c r="M86" s="27"/>
      <c r="N86" s="27"/>
      <c r="O86" s="27"/>
      <c r="P86" s="27">
        <f>IFERROR(ROUND(AVERAGE(Таблица6[[#This Row],[Січень]:[Грудень]]),0),"")</f>
        <v>2528</v>
      </c>
    </row>
    <row r="87" spans="1:16" x14ac:dyDescent="0.2">
      <c r="A87" s="27" t="s">
        <v>127</v>
      </c>
      <c r="B87" s="27" t="s">
        <v>63</v>
      </c>
      <c r="C87" s="66">
        <v>6786.5277777777774</v>
      </c>
      <c r="D87" s="27">
        <v>442</v>
      </c>
      <c r="E87" s="27">
        <v>417</v>
      </c>
      <c r="F87" s="27">
        <v>309</v>
      </c>
      <c r="G87" s="27">
        <v>1217</v>
      </c>
      <c r="H87" s="27">
        <v>4019</v>
      </c>
      <c r="I87" s="27">
        <v>2217</v>
      </c>
      <c r="J8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87" s="27"/>
      <c r="L87" s="27"/>
      <c r="M87" s="27"/>
      <c r="N87" s="27"/>
      <c r="O87" s="27"/>
      <c r="P87" s="27">
        <f>IFERROR(ROUND(AVERAGE(Таблица6[[#This Row],[Січень]:[Грудень]]),0),"")</f>
        <v>1437</v>
      </c>
    </row>
    <row r="88" spans="1:16" x14ac:dyDescent="0.2">
      <c r="A88" s="27" t="s">
        <v>128</v>
      </c>
      <c r="B88" s="27" t="s">
        <v>63</v>
      </c>
      <c r="C88" s="66">
        <v>3663.1666666666665</v>
      </c>
      <c r="D88" s="27">
        <v>466</v>
      </c>
      <c r="E88" s="27">
        <v>737</v>
      </c>
      <c r="F88" s="27">
        <v>945</v>
      </c>
      <c r="G88" s="27">
        <v>2042</v>
      </c>
      <c r="H88" s="27">
        <v>1875</v>
      </c>
      <c r="I88" s="27">
        <v>1977</v>
      </c>
      <c r="J88" s="27">
        <f>IFERROR(VLOOKUP(Таблица6[[#This Row],[Регіон]]&amp;Таблица6[[#This Row],[Міжнародна непатентована назва]],temp1[],5,0),"нема даних")</f>
        <v>0</v>
      </c>
      <c r="K88" s="27"/>
      <c r="L88" s="27"/>
      <c r="M88" s="27"/>
      <c r="N88" s="27"/>
      <c r="O88" s="27"/>
      <c r="P88" s="27">
        <f>IFERROR(ROUND(AVERAGE(Таблица6[[#This Row],[Січень]:[Грудень]]),0),"")</f>
        <v>1149</v>
      </c>
    </row>
    <row r="89" spans="1:16" x14ac:dyDescent="0.2">
      <c r="A89" s="27" t="s">
        <v>129</v>
      </c>
      <c r="B89" s="27" t="s">
        <v>63</v>
      </c>
      <c r="C89" s="66">
        <v>1168.3333333333333</v>
      </c>
      <c r="D89" s="27">
        <v>238</v>
      </c>
      <c r="E89" s="27">
        <v>223</v>
      </c>
      <c r="F89" s="27">
        <v>495</v>
      </c>
      <c r="G89" s="27">
        <v>954</v>
      </c>
      <c r="H89" s="27">
        <v>748</v>
      </c>
      <c r="I89" s="27">
        <v>623</v>
      </c>
      <c r="J89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89" s="27"/>
      <c r="L89" s="27"/>
      <c r="M89" s="27"/>
      <c r="N89" s="27"/>
      <c r="O89" s="27"/>
      <c r="P89" s="27">
        <f>IFERROR(ROUND(AVERAGE(Таблица6[[#This Row],[Січень]:[Грудень]]),0),"")</f>
        <v>547</v>
      </c>
    </row>
    <row r="90" spans="1:16" x14ac:dyDescent="0.2">
      <c r="A90" s="27" t="s">
        <v>106</v>
      </c>
      <c r="B90" s="27" t="s">
        <v>63</v>
      </c>
      <c r="C90" s="66">
        <v>6698.1176470588234</v>
      </c>
      <c r="D90" s="27">
        <v>1385</v>
      </c>
      <c r="E90" s="27">
        <v>1307</v>
      </c>
      <c r="F90" s="27">
        <v>1235</v>
      </c>
      <c r="G90" s="27">
        <v>4120</v>
      </c>
      <c r="H90" s="27">
        <v>3778</v>
      </c>
      <c r="I90" s="27">
        <v>3792</v>
      </c>
      <c r="J90" s="27">
        <f>IFERROR(VLOOKUP(Таблица6[[#This Row],[Регіон]]&amp;Таблица6[[#This Row],[Міжнародна непатентована назва]],temp1[],5,0),"нема даних")</f>
        <v>3645</v>
      </c>
      <c r="K90" s="27"/>
      <c r="L90" s="27"/>
      <c r="M90" s="27"/>
      <c r="N90" s="27"/>
      <c r="O90" s="27"/>
      <c r="P90" s="27">
        <f>IFERROR(ROUND(AVERAGE(Таблица6[[#This Row],[Січень]:[Грудень]]),0),"")</f>
        <v>2752</v>
      </c>
    </row>
    <row r="91" spans="1:16" x14ac:dyDescent="0.2">
      <c r="A91" s="27" t="s">
        <v>130</v>
      </c>
      <c r="B91" s="27" t="s">
        <v>63</v>
      </c>
      <c r="C91" s="66">
        <v>5842.3714285714286</v>
      </c>
      <c r="D91" s="27">
        <v>1455</v>
      </c>
      <c r="E91" s="27">
        <v>1599</v>
      </c>
      <c r="F91" s="27">
        <v>1183</v>
      </c>
      <c r="G91" s="27">
        <v>2120</v>
      </c>
      <c r="H91" s="27">
        <v>2249</v>
      </c>
      <c r="I91" s="27">
        <v>2070</v>
      </c>
      <c r="J91" s="27">
        <f>IFERROR(VLOOKUP(Таблица6[[#This Row],[Регіон]]&amp;Таблица6[[#This Row],[Міжнародна непатентована назва]],temp1[],5,0),"нема даних")</f>
        <v>1874</v>
      </c>
      <c r="K91" s="27"/>
      <c r="L91" s="27"/>
      <c r="M91" s="27"/>
      <c r="N91" s="27"/>
      <c r="O91" s="27"/>
      <c r="P91" s="27">
        <f>IFERROR(ROUND(AVERAGE(Таблица6[[#This Row],[Січень]:[Грудень]]),0),"")</f>
        <v>1793</v>
      </c>
    </row>
    <row r="92" spans="1:16" x14ac:dyDescent="0.2">
      <c r="A92" s="27" t="s">
        <v>131</v>
      </c>
      <c r="B92" s="27" t="s">
        <v>63</v>
      </c>
      <c r="C92" s="66">
        <v>9613.0588235294126</v>
      </c>
      <c r="D92" s="27">
        <v>1400</v>
      </c>
      <c r="E92" s="27">
        <v>1084</v>
      </c>
      <c r="F92" s="27">
        <v>717</v>
      </c>
      <c r="G92" s="27">
        <v>5178</v>
      </c>
      <c r="H92" s="27">
        <v>4683</v>
      </c>
      <c r="I92" s="27">
        <v>4918</v>
      </c>
      <c r="J92" s="27">
        <f>IFERROR(VLOOKUP(Таблица6[[#This Row],[Регіон]]&amp;Таблица6[[#This Row],[Міжнародна непатентована назва]],temp1[],5,0),"нема даних")</f>
        <v>4344</v>
      </c>
      <c r="K92" s="27"/>
      <c r="L92" s="27"/>
      <c r="M92" s="27"/>
      <c r="N92" s="27"/>
      <c r="O92" s="27"/>
      <c r="P92" s="27">
        <f>IFERROR(ROUND(AVERAGE(Таблица6[[#This Row],[Січень]:[Грудень]]),0),"")</f>
        <v>3189</v>
      </c>
    </row>
    <row r="93" spans="1:16" x14ac:dyDescent="0.2">
      <c r="A93" s="27" t="s">
        <v>132</v>
      </c>
      <c r="B93" s="27" t="s">
        <v>63</v>
      </c>
      <c r="C93" s="66">
        <v>7436.181818181818</v>
      </c>
      <c r="D93" s="27">
        <v>2070</v>
      </c>
      <c r="E93" s="27">
        <v>2182</v>
      </c>
      <c r="F93" s="27">
        <v>2034</v>
      </c>
      <c r="G93" s="27">
        <v>2201</v>
      </c>
      <c r="H93" s="27">
        <v>2324</v>
      </c>
      <c r="I93" s="27">
        <v>2011</v>
      </c>
      <c r="J93" s="27">
        <f>IFERROR(VLOOKUP(Таблица6[[#This Row],[Регіон]]&amp;Таблица6[[#This Row],[Міжнародна непатентована назва]],temp1[],5,0),"нема даних")</f>
        <v>2362</v>
      </c>
      <c r="K93" s="27"/>
      <c r="L93" s="27"/>
      <c r="M93" s="27"/>
      <c r="N93" s="27"/>
      <c r="O93" s="27"/>
      <c r="P93" s="27">
        <f>IFERROR(ROUND(AVERAGE(Таблица6[[#This Row],[Січень]:[Грудень]]),0),"")</f>
        <v>2169</v>
      </c>
    </row>
    <row r="94" spans="1:16" x14ac:dyDescent="0.2">
      <c r="A94" s="27" t="s">
        <v>133</v>
      </c>
      <c r="B94" s="27" t="s">
        <v>63</v>
      </c>
      <c r="C94" s="66">
        <v>5705.3055555555557</v>
      </c>
      <c r="D94" s="27">
        <v>529</v>
      </c>
      <c r="E94" s="27">
        <v>505</v>
      </c>
      <c r="F94" s="27">
        <v>2622</v>
      </c>
      <c r="G94" s="27">
        <v>3103</v>
      </c>
      <c r="H94" s="27">
        <v>2896</v>
      </c>
      <c r="I94" s="27">
        <v>2648</v>
      </c>
      <c r="J94" s="27">
        <f>IFERROR(VLOOKUP(Таблица6[[#This Row],[Регіон]]&amp;Таблица6[[#This Row],[Міжнародна непатентована назва]],temp1[],5,0),"нема даних")</f>
        <v>2721</v>
      </c>
      <c r="K94" s="27"/>
      <c r="L94" s="27"/>
      <c r="M94" s="27"/>
      <c r="N94" s="27"/>
      <c r="O94" s="27"/>
      <c r="P94" s="27">
        <f>IFERROR(ROUND(AVERAGE(Таблица6[[#This Row],[Січень]:[Грудень]]),0),"")</f>
        <v>2146</v>
      </c>
    </row>
    <row r="95" spans="1:16" x14ac:dyDescent="0.2">
      <c r="A95" s="27" t="s">
        <v>134</v>
      </c>
      <c r="B95" s="27" t="s">
        <v>63</v>
      </c>
      <c r="C95" s="66">
        <v>3492.1428571428573</v>
      </c>
      <c r="D95" s="27">
        <v>1113</v>
      </c>
      <c r="E95" s="27">
        <v>840</v>
      </c>
      <c r="F95" s="27">
        <v>721</v>
      </c>
      <c r="G95" s="27">
        <v>1645</v>
      </c>
      <c r="H95" s="27">
        <v>1503</v>
      </c>
      <c r="I95" s="27">
        <v>1165</v>
      </c>
      <c r="J95" s="27">
        <f>IFERROR(VLOOKUP(Таблица6[[#This Row],[Регіон]]&amp;Таблица6[[#This Row],[Міжнародна непатентована назва]],temp1[],5,0),"нема даних")</f>
        <v>1214</v>
      </c>
      <c r="K95" s="27"/>
      <c r="L95" s="27"/>
      <c r="M95" s="27"/>
      <c r="N95" s="27"/>
      <c r="O95" s="27"/>
      <c r="P95" s="27">
        <f>IFERROR(ROUND(AVERAGE(Таблица6[[#This Row],[Січень]:[Грудень]]),0),"")</f>
        <v>1172</v>
      </c>
    </row>
    <row r="96" spans="1:16" x14ac:dyDescent="0.2">
      <c r="A96" s="27" t="s">
        <v>135</v>
      </c>
      <c r="B96" s="27" t="s">
        <v>63</v>
      </c>
      <c r="C96" s="66">
        <v>3232.2647058823532</v>
      </c>
      <c r="D96" s="27">
        <v>223</v>
      </c>
      <c r="E96" s="27">
        <v>322</v>
      </c>
      <c r="F96" s="27">
        <v>167</v>
      </c>
      <c r="G96" s="27">
        <v>1685</v>
      </c>
      <c r="H96" s="27">
        <v>1674</v>
      </c>
      <c r="I96" s="27">
        <v>1397</v>
      </c>
      <c r="J96" s="27">
        <f>IFERROR(VLOOKUP(Таблица6[[#This Row],[Регіон]]&amp;Таблица6[[#This Row],[Міжнародна непатентована назва]],temp1[],5,0),"нема даних")</f>
        <v>1542</v>
      </c>
      <c r="K96" s="27"/>
      <c r="L96" s="27"/>
      <c r="M96" s="27"/>
      <c r="N96" s="27"/>
      <c r="O96" s="27"/>
      <c r="P96" s="27">
        <f>IFERROR(ROUND(AVERAGE(Таблица6[[#This Row],[Січень]:[Грудень]]),0),"")</f>
        <v>1001</v>
      </c>
    </row>
    <row r="97" spans="1:16" x14ac:dyDescent="0.2">
      <c r="A97" s="27" t="s">
        <v>87</v>
      </c>
      <c r="B97" s="27" t="s">
        <v>63</v>
      </c>
      <c r="C97" s="66">
        <v>6478.4722222222226</v>
      </c>
      <c r="D97" s="27">
        <v>750</v>
      </c>
      <c r="E97" s="27">
        <v>675</v>
      </c>
      <c r="F97" s="27">
        <v>310</v>
      </c>
      <c r="G97" s="27">
        <v>2214</v>
      </c>
      <c r="H97" s="27">
        <v>3800</v>
      </c>
      <c r="I97" s="27">
        <v>3187</v>
      </c>
      <c r="J97" s="27">
        <f>IFERROR(VLOOKUP(Таблица6[[#This Row],[Регіон]]&amp;Таблица6[[#This Row],[Міжнародна непатентована назва]],temp1[],5,0),"нема даних")</f>
        <v>3578</v>
      </c>
      <c r="K97" s="27"/>
      <c r="L97" s="27"/>
      <c r="M97" s="27"/>
      <c r="N97" s="27"/>
      <c r="O97" s="27"/>
      <c r="P97" s="27">
        <f>IFERROR(ROUND(AVERAGE(Таблица6[[#This Row],[Січень]:[Грудень]]),0),"")</f>
        <v>2073</v>
      </c>
    </row>
    <row r="98" spans="1:16" x14ac:dyDescent="0.2">
      <c r="A98" s="27" t="s">
        <v>136</v>
      </c>
      <c r="B98" s="27" t="s">
        <v>63</v>
      </c>
      <c r="C98" s="66">
        <v>3238.6666666666665</v>
      </c>
      <c r="D98" s="27">
        <v>303</v>
      </c>
      <c r="E98" s="27">
        <v>197</v>
      </c>
      <c r="F98" s="27">
        <v>138</v>
      </c>
      <c r="G98" s="27">
        <v>2577</v>
      </c>
      <c r="H98" s="27">
        <v>1630</v>
      </c>
      <c r="I98" s="27">
        <v>1322</v>
      </c>
      <c r="J98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98" s="27"/>
      <c r="L98" s="27"/>
      <c r="M98" s="27"/>
      <c r="N98" s="27"/>
      <c r="O98" s="27"/>
      <c r="P98" s="27">
        <f>IFERROR(ROUND(AVERAGE(Таблица6[[#This Row],[Січень]:[Грудень]]),0),"")</f>
        <v>1028</v>
      </c>
    </row>
    <row r="99" spans="1:16" x14ac:dyDescent="0.2">
      <c r="A99" s="27" t="s">
        <v>137</v>
      </c>
      <c r="B99" s="27" t="s">
        <v>63</v>
      </c>
      <c r="C99" s="66">
        <v>5383.151515151515</v>
      </c>
      <c r="D99" s="27">
        <v>1342</v>
      </c>
      <c r="E99" s="27">
        <v>1288</v>
      </c>
      <c r="F99" s="27">
        <v>1896</v>
      </c>
      <c r="G99" s="27">
        <v>2343</v>
      </c>
      <c r="H99" s="27">
        <v>2350</v>
      </c>
      <c r="I99" s="27">
        <v>2044</v>
      </c>
      <c r="J99" s="27">
        <f>IFERROR(VLOOKUP(Таблица6[[#This Row],[Регіон]]&amp;Таблица6[[#This Row],[Міжнародна непатентована назва]],temp1[],5,0),"нема даних")</f>
        <v>0</v>
      </c>
      <c r="K99" s="27"/>
      <c r="L99" s="27"/>
      <c r="M99" s="27"/>
      <c r="N99" s="27"/>
      <c r="O99" s="27"/>
      <c r="P99" s="27">
        <f>IFERROR(ROUND(AVERAGE(Таблица6[[#This Row],[Січень]:[Грудень]]),0),"")</f>
        <v>1609</v>
      </c>
    </row>
    <row r="100" spans="1:16" x14ac:dyDescent="0.2">
      <c r="A100" s="27" t="s">
        <v>85</v>
      </c>
      <c r="B100" s="27" t="s">
        <v>63</v>
      </c>
      <c r="C100" s="66">
        <v>4069</v>
      </c>
      <c r="D100" s="27">
        <v>734</v>
      </c>
      <c r="E100" s="27">
        <v>491</v>
      </c>
      <c r="F100" s="27">
        <v>614</v>
      </c>
      <c r="G100" s="27">
        <v>1864</v>
      </c>
      <c r="H100" s="27">
        <v>1851</v>
      </c>
      <c r="I100" s="27">
        <v>1717</v>
      </c>
      <c r="J10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00" s="27"/>
      <c r="L100" s="27"/>
      <c r="M100" s="27"/>
      <c r="N100" s="27"/>
      <c r="O100" s="27"/>
      <c r="P100" s="27">
        <f>IFERROR(ROUND(AVERAGE(Таблица6[[#This Row],[Січень]:[Грудень]]),0),"")</f>
        <v>1212</v>
      </c>
    </row>
    <row r="101" spans="1:16" x14ac:dyDescent="0.2">
      <c r="A101" s="27" t="s">
        <v>138</v>
      </c>
      <c r="B101" s="27" t="s">
        <v>63</v>
      </c>
      <c r="C101" s="66">
        <v>4084.4444444444443</v>
      </c>
      <c r="D101" s="27">
        <v>330</v>
      </c>
      <c r="E101" s="27">
        <v>273</v>
      </c>
      <c r="F101" s="27">
        <v>726</v>
      </c>
      <c r="G101" s="27">
        <v>3413</v>
      </c>
      <c r="H101" s="27">
        <v>2109</v>
      </c>
      <c r="I101" s="27">
        <v>1572</v>
      </c>
      <c r="J101" s="27">
        <f>IFERROR(VLOOKUP(Таблица6[[#This Row],[Регіон]]&amp;Таблица6[[#This Row],[Міжнародна непатентована назва]],temp1[],5,0),"нема даних")</f>
        <v>1615</v>
      </c>
      <c r="K101" s="27"/>
      <c r="L101" s="27"/>
      <c r="M101" s="27"/>
      <c r="N101" s="27"/>
      <c r="O101" s="27"/>
      <c r="P101" s="27">
        <f>IFERROR(ROUND(AVERAGE(Таблица6[[#This Row],[Січень]:[Грудень]]),0),"")</f>
        <v>1434</v>
      </c>
    </row>
    <row r="102" spans="1:16" x14ac:dyDescent="0.2">
      <c r="A102" s="27" t="s">
        <v>139</v>
      </c>
      <c r="B102" s="27" t="s">
        <v>63</v>
      </c>
      <c r="C102" s="66">
        <v>2069.1111111111113</v>
      </c>
      <c r="D102" s="27">
        <v>405</v>
      </c>
      <c r="E102" s="27">
        <v>476</v>
      </c>
      <c r="F102" s="27">
        <v>528</v>
      </c>
      <c r="G102" s="27">
        <v>1180</v>
      </c>
      <c r="H102" s="27">
        <v>961</v>
      </c>
      <c r="I102" s="27">
        <v>1014</v>
      </c>
      <c r="J10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02" s="27"/>
      <c r="L102" s="27"/>
      <c r="M102" s="27"/>
      <c r="N102" s="27"/>
      <c r="O102" s="27"/>
      <c r="P102" s="27">
        <f>IFERROR(ROUND(AVERAGE(Таблица6[[#This Row],[Січень]:[Грудень]]),0),"")</f>
        <v>761</v>
      </c>
    </row>
    <row r="103" spans="1:16" x14ac:dyDescent="0.2">
      <c r="A103" s="27" t="s">
        <v>30</v>
      </c>
      <c r="B103" s="27" t="s">
        <v>64</v>
      </c>
      <c r="C103" s="66">
        <v>4592.9444444444443</v>
      </c>
      <c r="D103" s="27">
        <v>1963</v>
      </c>
      <c r="E103" s="27">
        <v>2344</v>
      </c>
      <c r="F103" s="27">
        <v>1820</v>
      </c>
      <c r="G103" s="27">
        <v>2564</v>
      </c>
      <c r="H103" s="27">
        <v>2579</v>
      </c>
      <c r="I103" s="27">
        <v>3311</v>
      </c>
      <c r="J103" s="27">
        <f>IFERROR(VLOOKUP(Таблица6[[#This Row],[Регіон]]&amp;Таблица6[[#This Row],[Міжнародна непатентована назва]],temp1[],5,0),"нема даних")</f>
        <v>6712</v>
      </c>
      <c r="K103" s="27"/>
      <c r="L103" s="27"/>
      <c r="M103" s="27"/>
      <c r="N103" s="27"/>
      <c r="O103" s="27"/>
      <c r="P103" s="27">
        <f>IFERROR(ROUND(AVERAGE(Таблица6[[#This Row],[Січень]:[Грудень]]),0),"")</f>
        <v>3042</v>
      </c>
    </row>
    <row r="104" spans="1:16" x14ac:dyDescent="0.2">
      <c r="A104" s="27" t="s">
        <v>121</v>
      </c>
      <c r="B104" s="27" t="s">
        <v>64</v>
      </c>
      <c r="C104" s="66">
        <v>4669.75</v>
      </c>
      <c r="D104" s="27">
        <v>1220</v>
      </c>
      <c r="E104" s="27">
        <v>2576</v>
      </c>
      <c r="F104" s="27">
        <v>1914</v>
      </c>
      <c r="G104" s="27">
        <v>1982</v>
      </c>
      <c r="H104" s="27">
        <v>2382</v>
      </c>
      <c r="I104" s="27">
        <v>3243</v>
      </c>
      <c r="J104" s="27">
        <f>IFERROR(VLOOKUP(Таблица6[[#This Row],[Регіон]]&amp;Таблица6[[#This Row],[Міжнародна непатентована назва]],temp1[],5,0),"нема даних")</f>
        <v>3750</v>
      </c>
      <c r="K104" s="27"/>
      <c r="L104" s="27"/>
      <c r="M104" s="27"/>
      <c r="N104" s="27"/>
      <c r="O104" s="27"/>
      <c r="P104" s="27">
        <f>IFERROR(ROUND(AVERAGE(Таблица6[[#This Row],[Січень]:[Грудень]]),0),"")</f>
        <v>2438</v>
      </c>
    </row>
    <row r="105" spans="1:16" x14ac:dyDescent="0.2">
      <c r="A105" s="27" t="s">
        <v>122</v>
      </c>
      <c r="B105" s="27" t="s">
        <v>64</v>
      </c>
      <c r="C105" s="66">
        <v>6804.2777777777774</v>
      </c>
      <c r="D105" s="27">
        <v>3347</v>
      </c>
      <c r="E105" s="27">
        <v>5875</v>
      </c>
      <c r="F105" s="27">
        <v>5404</v>
      </c>
      <c r="G105" s="27">
        <v>5894</v>
      </c>
      <c r="H105" s="27">
        <v>5747</v>
      </c>
      <c r="I105" s="27">
        <v>7724</v>
      </c>
      <c r="J105" s="27">
        <f>IFERROR(VLOOKUP(Таблица6[[#This Row],[Регіон]]&amp;Таблица6[[#This Row],[Міжнародна непатентована назва]],temp1[],5,0),"нема даних")</f>
        <v>6604</v>
      </c>
      <c r="K105" s="27"/>
      <c r="L105" s="27"/>
      <c r="M105" s="27"/>
      <c r="N105" s="27"/>
      <c r="O105" s="27"/>
      <c r="P105" s="27">
        <f>IFERROR(ROUND(AVERAGE(Таблица6[[#This Row],[Січень]:[Грудень]]),0),"")</f>
        <v>5799</v>
      </c>
    </row>
    <row r="106" spans="1:16" x14ac:dyDescent="0.2">
      <c r="A106" s="27" t="s">
        <v>123</v>
      </c>
      <c r="B106" s="27" t="s">
        <v>64</v>
      </c>
      <c r="C106" s="66">
        <v>3901.25</v>
      </c>
      <c r="D106" s="27">
        <v>1583</v>
      </c>
      <c r="E106" s="27">
        <v>2984</v>
      </c>
      <c r="F106" s="27">
        <v>2360</v>
      </c>
      <c r="G106" s="27">
        <v>2820</v>
      </c>
      <c r="H106" s="27">
        <v>2548</v>
      </c>
      <c r="I106" s="27">
        <v>3070</v>
      </c>
      <c r="J10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06" s="27"/>
      <c r="L106" s="27"/>
      <c r="M106" s="27"/>
      <c r="N106" s="27"/>
      <c r="O106" s="27"/>
      <c r="P106" s="27">
        <f>IFERROR(ROUND(AVERAGE(Таблица6[[#This Row],[Січень]:[Грудень]]),0),"")</f>
        <v>2561</v>
      </c>
    </row>
    <row r="107" spans="1:16" x14ac:dyDescent="0.2">
      <c r="A107" s="27" t="s">
        <v>124</v>
      </c>
      <c r="B107" s="27" t="s">
        <v>64</v>
      </c>
      <c r="C107" s="66">
        <v>3314.6388888888887</v>
      </c>
      <c r="D107" s="27">
        <v>1640</v>
      </c>
      <c r="E107" s="27">
        <v>2070</v>
      </c>
      <c r="F107" s="27">
        <v>2176</v>
      </c>
      <c r="G107" s="27">
        <v>2231</v>
      </c>
      <c r="H107" s="27">
        <v>2553</v>
      </c>
      <c r="I107" s="27">
        <v>2179</v>
      </c>
      <c r="J107" s="27">
        <f>IFERROR(VLOOKUP(Таблица6[[#This Row],[Регіон]]&amp;Таблица6[[#This Row],[Міжнародна непатентована назва]],temp1[],5,0),"нема даних")</f>
        <v>2482</v>
      </c>
      <c r="K107" s="27"/>
      <c r="L107" s="27"/>
      <c r="M107" s="27"/>
      <c r="N107" s="27"/>
      <c r="O107" s="27"/>
      <c r="P107" s="27">
        <f>IFERROR(ROUND(AVERAGE(Таблица6[[#This Row],[Січень]:[Грудень]]),0),"")</f>
        <v>2190</v>
      </c>
    </row>
    <row r="108" spans="1:16" x14ac:dyDescent="0.2">
      <c r="A108" s="27" t="s">
        <v>125</v>
      </c>
      <c r="B108" s="27" t="s">
        <v>64</v>
      </c>
      <c r="C108" s="66">
        <v>5097.7222222222226</v>
      </c>
      <c r="D108" s="27">
        <v>1738</v>
      </c>
      <c r="E108" s="27">
        <v>2382</v>
      </c>
      <c r="F108" s="27">
        <v>2463</v>
      </c>
      <c r="G108" s="27">
        <v>3870</v>
      </c>
      <c r="H108" s="27">
        <v>4092</v>
      </c>
      <c r="I108" s="27">
        <v>4053</v>
      </c>
      <c r="J108" s="27">
        <f>IFERROR(VLOOKUP(Таблица6[[#This Row],[Регіон]]&amp;Таблица6[[#This Row],[Міжнародна непатентована назва]],temp1[],5,0),"нема даних")</f>
        <v>0</v>
      </c>
      <c r="K108" s="27"/>
      <c r="L108" s="27"/>
      <c r="M108" s="27"/>
      <c r="N108" s="27"/>
      <c r="O108" s="27"/>
      <c r="P108" s="27">
        <f>IFERROR(ROUND(AVERAGE(Таблица6[[#This Row],[Січень]:[Грудень]]),0),"")</f>
        <v>2657</v>
      </c>
    </row>
    <row r="109" spans="1:16" x14ac:dyDescent="0.2">
      <c r="A109" s="27" t="s">
        <v>98</v>
      </c>
      <c r="B109" s="27" t="s">
        <v>64</v>
      </c>
      <c r="C109" s="66">
        <v>4320.1111111111113</v>
      </c>
      <c r="D109" s="27">
        <v>2025</v>
      </c>
      <c r="E109" s="27">
        <v>2933</v>
      </c>
      <c r="F109" s="27">
        <v>2169</v>
      </c>
      <c r="G109" s="27">
        <v>3048</v>
      </c>
      <c r="H109" s="27">
        <v>2474</v>
      </c>
      <c r="I109" s="27">
        <v>2434</v>
      </c>
      <c r="J109" s="27">
        <f>IFERROR(VLOOKUP(Таблица6[[#This Row],[Регіон]]&amp;Таблица6[[#This Row],[Міжнародна непатентована назва]],temp1[],5,0),"нема даних")</f>
        <v>2231</v>
      </c>
      <c r="K109" s="27"/>
      <c r="L109" s="27"/>
      <c r="M109" s="27"/>
      <c r="N109" s="27"/>
      <c r="O109" s="27"/>
      <c r="P109" s="27">
        <f>IFERROR(ROUND(AVERAGE(Таблица6[[#This Row],[Січень]:[Грудень]]),0),"")</f>
        <v>2473</v>
      </c>
    </row>
    <row r="110" spans="1:16" x14ac:dyDescent="0.2">
      <c r="A110" s="27" t="s">
        <v>126</v>
      </c>
      <c r="B110" s="27" t="s">
        <v>64</v>
      </c>
      <c r="C110" s="66">
        <v>3489.4444444444443</v>
      </c>
      <c r="D110" s="27">
        <v>1383</v>
      </c>
      <c r="E110" s="27">
        <v>1918</v>
      </c>
      <c r="F110" s="27">
        <v>1865</v>
      </c>
      <c r="G110" s="27">
        <v>4180</v>
      </c>
      <c r="H110" s="27">
        <v>2864</v>
      </c>
      <c r="I110" s="27">
        <v>3455</v>
      </c>
      <c r="J11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10" s="27"/>
      <c r="L110" s="27"/>
      <c r="M110" s="27"/>
      <c r="N110" s="27"/>
      <c r="O110" s="27"/>
      <c r="P110" s="27">
        <f>IFERROR(ROUND(AVERAGE(Таблица6[[#This Row],[Січень]:[Грудень]]),0),"")</f>
        <v>2611</v>
      </c>
    </row>
    <row r="111" spans="1:16" x14ac:dyDescent="0.2">
      <c r="A111" s="27" t="s">
        <v>78</v>
      </c>
      <c r="B111" s="27" t="s">
        <v>64</v>
      </c>
      <c r="C111" s="66">
        <v>7961.2222222222226</v>
      </c>
      <c r="D111" s="27">
        <v>4150</v>
      </c>
      <c r="E111" s="27">
        <v>5166</v>
      </c>
      <c r="F111" s="27">
        <v>6833</v>
      </c>
      <c r="G111" s="27">
        <v>6360</v>
      </c>
      <c r="H111" s="27">
        <v>7074</v>
      </c>
      <c r="I111" s="27">
        <v>7209</v>
      </c>
      <c r="J11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11" s="27"/>
      <c r="L111" s="27"/>
      <c r="M111" s="27"/>
      <c r="N111" s="27"/>
      <c r="O111" s="27"/>
      <c r="P111" s="27">
        <f>IFERROR(ROUND(AVERAGE(Таблица6[[#This Row],[Січень]:[Грудень]]),0),"")</f>
        <v>6132</v>
      </c>
    </row>
    <row r="112" spans="1:16" x14ac:dyDescent="0.2">
      <c r="A112" s="27" t="s">
        <v>127</v>
      </c>
      <c r="B112" s="27" t="s">
        <v>64</v>
      </c>
      <c r="C112" s="66">
        <v>4978.25</v>
      </c>
      <c r="D112" s="27">
        <v>3281</v>
      </c>
      <c r="E112" s="27">
        <v>3179</v>
      </c>
      <c r="F112" s="27">
        <v>2844</v>
      </c>
      <c r="G112" s="27">
        <v>2675</v>
      </c>
      <c r="H112" s="27">
        <v>2403</v>
      </c>
      <c r="I112" s="27">
        <v>2861</v>
      </c>
      <c r="J11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12" s="27"/>
      <c r="L112" s="27"/>
      <c r="M112" s="27"/>
      <c r="N112" s="27"/>
      <c r="O112" s="27"/>
      <c r="P112" s="27">
        <f>IFERROR(ROUND(AVERAGE(Таблица6[[#This Row],[Січень]:[Грудень]]),0),"")</f>
        <v>2874</v>
      </c>
    </row>
    <row r="113" spans="1:16" x14ac:dyDescent="0.2">
      <c r="A113" s="27" t="s">
        <v>128</v>
      </c>
      <c r="B113" s="27" t="s">
        <v>64</v>
      </c>
      <c r="C113" s="66">
        <v>2436.9444444444443</v>
      </c>
      <c r="D113" s="27">
        <v>1193</v>
      </c>
      <c r="E113" s="27">
        <v>1784</v>
      </c>
      <c r="F113" s="27">
        <v>1778</v>
      </c>
      <c r="G113" s="27">
        <v>1572</v>
      </c>
      <c r="H113" s="27">
        <v>1604</v>
      </c>
      <c r="I113" s="27">
        <v>2086</v>
      </c>
      <c r="J113" s="27">
        <f>IFERROR(VLOOKUP(Таблица6[[#This Row],[Регіон]]&amp;Таблица6[[#This Row],[Міжнародна непатентована назва]],temp1[],5,0),"нема даних")</f>
        <v>0</v>
      </c>
      <c r="K113" s="27"/>
      <c r="L113" s="27"/>
      <c r="M113" s="27"/>
      <c r="N113" s="27"/>
      <c r="O113" s="27"/>
      <c r="P113" s="27">
        <f>IFERROR(ROUND(AVERAGE(Таблица6[[#This Row],[Січень]:[Грудень]]),0),"")</f>
        <v>1431</v>
      </c>
    </row>
    <row r="114" spans="1:16" x14ac:dyDescent="0.2">
      <c r="A114" s="27" t="s">
        <v>129</v>
      </c>
      <c r="B114" s="27" t="s">
        <v>64</v>
      </c>
      <c r="C114" s="66">
        <v>1174.75</v>
      </c>
      <c r="D114" s="27">
        <v>636</v>
      </c>
      <c r="E114" s="27">
        <v>829</v>
      </c>
      <c r="F114" s="27">
        <v>873</v>
      </c>
      <c r="G114" s="27">
        <v>917</v>
      </c>
      <c r="H114" s="27">
        <v>789</v>
      </c>
      <c r="I114" s="27">
        <v>1007</v>
      </c>
      <c r="J114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14" s="27"/>
      <c r="L114" s="27"/>
      <c r="M114" s="27"/>
      <c r="N114" s="27"/>
      <c r="O114" s="27"/>
      <c r="P114" s="27">
        <f>IFERROR(ROUND(AVERAGE(Таблица6[[#This Row],[Січень]:[Грудень]]),0),"")</f>
        <v>842</v>
      </c>
    </row>
    <row r="115" spans="1:16" x14ac:dyDescent="0.2">
      <c r="A115" s="27" t="s">
        <v>106</v>
      </c>
      <c r="B115" s="27" t="s">
        <v>64</v>
      </c>
      <c r="C115" s="66">
        <v>6404.818181818182</v>
      </c>
      <c r="D115" s="27">
        <v>2530</v>
      </c>
      <c r="E115" s="27">
        <v>4088</v>
      </c>
      <c r="F115" s="27">
        <v>3899</v>
      </c>
      <c r="G115" s="27">
        <v>4189</v>
      </c>
      <c r="H115" s="27">
        <v>4187</v>
      </c>
      <c r="I115" s="27">
        <v>5550</v>
      </c>
      <c r="J115" s="27">
        <f>IFERROR(VLOOKUP(Таблица6[[#This Row],[Регіон]]&amp;Таблица6[[#This Row],[Міжнародна непатентована назва]],temp1[],5,0),"нема даних")</f>
        <v>6174</v>
      </c>
      <c r="K115" s="27"/>
      <c r="L115" s="27"/>
      <c r="M115" s="27"/>
      <c r="N115" s="27"/>
      <c r="O115" s="27"/>
      <c r="P115" s="27">
        <f>IFERROR(ROUND(AVERAGE(Таблица6[[#This Row],[Січень]:[Грудень]]),0),"")</f>
        <v>4374</v>
      </c>
    </row>
    <row r="116" spans="1:16" x14ac:dyDescent="0.2">
      <c r="A116" s="27" t="s">
        <v>130</v>
      </c>
      <c r="B116" s="27" t="s">
        <v>64</v>
      </c>
      <c r="C116" s="66">
        <v>3092.7222222222222</v>
      </c>
      <c r="D116" s="27">
        <v>992</v>
      </c>
      <c r="E116" s="27">
        <v>1786</v>
      </c>
      <c r="F116" s="27">
        <v>2418</v>
      </c>
      <c r="G116" s="27">
        <v>2843</v>
      </c>
      <c r="H116" s="27">
        <v>2851</v>
      </c>
      <c r="I116" s="27">
        <v>3437</v>
      </c>
      <c r="J116" s="27">
        <f>IFERROR(VLOOKUP(Таблица6[[#This Row],[Регіон]]&amp;Таблица6[[#This Row],[Міжнародна непатентована назва]],temp1[],5,0),"нема даних")</f>
        <v>2931</v>
      </c>
      <c r="K116" s="27"/>
      <c r="L116" s="27"/>
      <c r="M116" s="27"/>
      <c r="N116" s="27"/>
      <c r="O116" s="27"/>
      <c r="P116" s="27">
        <f>IFERROR(ROUND(AVERAGE(Таблица6[[#This Row],[Січень]:[Грудень]]),0),"")</f>
        <v>2465</v>
      </c>
    </row>
    <row r="117" spans="1:16" x14ac:dyDescent="0.2">
      <c r="A117" s="27" t="s">
        <v>131</v>
      </c>
      <c r="B117" s="27" t="s">
        <v>64</v>
      </c>
      <c r="C117" s="66">
        <v>5657.666666666667</v>
      </c>
      <c r="D117" s="27">
        <v>2448</v>
      </c>
      <c r="E117" s="27">
        <v>4381</v>
      </c>
      <c r="F117" s="27">
        <v>4308</v>
      </c>
      <c r="G117" s="27">
        <v>5343</v>
      </c>
      <c r="H117" s="27">
        <v>4676</v>
      </c>
      <c r="I117" s="27">
        <v>5317</v>
      </c>
      <c r="J117" s="27">
        <f>IFERROR(VLOOKUP(Таблица6[[#This Row],[Регіон]]&amp;Таблица6[[#This Row],[Міжнародна непатентована назва]],temp1[],5,0),"нема даних")</f>
        <v>5454</v>
      </c>
      <c r="K117" s="27"/>
      <c r="L117" s="27"/>
      <c r="M117" s="27"/>
      <c r="N117" s="27"/>
      <c r="O117" s="27"/>
      <c r="P117" s="27">
        <f>IFERROR(ROUND(AVERAGE(Таблица6[[#This Row],[Січень]:[Грудень]]),0),"")</f>
        <v>4561</v>
      </c>
    </row>
    <row r="118" spans="1:16" x14ac:dyDescent="0.2">
      <c r="A118" s="27" t="s">
        <v>132</v>
      </c>
      <c r="B118" s="27" t="s">
        <v>64</v>
      </c>
      <c r="C118" s="66">
        <v>3860.1388888888887</v>
      </c>
      <c r="D118" s="27">
        <v>1709</v>
      </c>
      <c r="E118" s="27">
        <v>2252</v>
      </c>
      <c r="F118" s="27">
        <v>2281</v>
      </c>
      <c r="G118" s="27">
        <v>2329</v>
      </c>
      <c r="H118" s="27">
        <v>2770</v>
      </c>
      <c r="I118" s="27">
        <v>3650</v>
      </c>
      <c r="J118" s="27">
        <f>IFERROR(VLOOKUP(Таблица6[[#This Row],[Регіон]]&amp;Таблица6[[#This Row],[Міжнародна непатентована назва]],temp1[],5,0),"нема даних")</f>
        <v>4856</v>
      </c>
      <c r="K118" s="27"/>
      <c r="L118" s="27"/>
      <c r="M118" s="27"/>
      <c r="N118" s="27"/>
      <c r="O118" s="27"/>
      <c r="P118" s="27">
        <f>IFERROR(ROUND(AVERAGE(Таблица6[[#This Row],[Січень]:[Грудень]]),0),"")</f>
        <v>2835</v>
      </c>
    </row>
    <row r="119" spans="1:16" x14ac:dyDescent="0.2">
      <c r="A119" s="27" t="s">
        <v>133</v>
      </c>
      <c r="B119" s="27" t="s">
        <v>64</v>
      </c>
      <c r="C119" s="66">
        <v>3691.9444444444443</v>
      </c>
      <c r="D119" s="27">
        <v>1527</v>
      </c>
      <c r="E119" s="27">
        <v>2457</v>
      </c>
      <c r="F119" s="27">
        <v>2514</v>
      </c>
      <c r="G119" s="27">
        <v>2094</v>
      </c>
      <c r="H119" s="27">
        <v>2362</v>
      </c>
      <c r="I119" s="27">
        <v>2782</v>
      </c>
      <c r="J119" s="27">
        <f>IFERROR(VLOOKUP(Таблица6[[#This Row],[Регіон]]&amp;Таблица6[[#This Row],[Міжнародна непатентована назва]],temp1[],5,0),"нема даних")</f>
        <v>3359</v>
      </c>
      <c r="K119" s="27"/>
      <c r="L119" s="27"/>
      <c r="M119" s="27"/>
      <c r="N119" s="27"/>
      <c r="O119" s="27"/>
      <c r="P119" s="27">
        <f>IFERROR(ROUND(AVERAGE(Таблица6[[#This Row],[Січень]:[Грудень]]),0),"")</f>
        <v>2442</v>
      </c>
    </row>
    <row r="120" spans="1:16" x14ac:dyDescent="0.2">
      <c r="A120" s="27" t="s">
        <v>134</v>
      </c>
      <c r="B120" s="27" t="s">
        <v>64</v>
      </c>
      <c r="C120" s="66">
        <v>3147.9722222222222</v>
      </c>
      <c r="D120" s="27">
        <v>1532</v>
      </c>
      <c r="E120" s="27">
        <v>2747</v>
      </c>
      <c r="F120" s="27">
        <v>2574</v>
      </c>
      <c r="G120" s="27">
        <v>2970</v>
      </c>
      <c r="H120" s="27">
        <v>2712</v>
      </c>
      <c r="I120" s="27">
        <v>2588</v>
      </c>
      <c r="J120" s="27">
        <f>IFERROR(VLOOKUP(Таблица6[[#This Row],[Регіон]]&amp;Таблица6[[#This Row],[Міжнародна непатентована назва]],temp1[],5,0),"нема даних")</f>
        <v>3384</v>
      </c>
      <c r="K120" s="27"/>
      <c r="L120" s="27"/>
      <c r="M120" s="27"/>
      <c r="N120" s="27"/>
      <c r="O120" s="27"/>
      <c r="P120" s="27">
        <f>IFERROR(ROUND(AVERAGE(Таблица6[[#This Row],[Січень]:[Грудень]]),0),"")</f>
        <v>2644</v>
      </c>
    </row>
    <row r="121" spans="1:16" x14ac:dyDescent="0.2">
      <c r="A121" s="27" t="s">
        <v>135</v>
      </c>
      <c r="B121" s="27" t="s">
        <v>64</v>
      </c>
      <c r="C121" s="66">
        <v>2834.9444444444443</v>
      </c>
      <c r="D121" s="27">
        <v>1088</v>
      </c>
      <c r="E121" s="27">
        <v>1528</v>
      </c>
      <c r="F121" s="27">
        <v>1344</v>
      </c>
      <c r="G121" s="27">
        <v>1599</v>
      </c>
      <c r="H121" s="27">
        <v>1683</v>
      </c>
      <c r="I121" s="27">
        <v>1790</v>
      </c>
      <c r="J121" s="27">
        <f>IFERROR(VLOOKUP(Таблица6[[#This Row],[Регіон]]&amp;Таблица6[[#This Row],[Міжнародна непатентована назва]],temp1[],5,0),"нема даних")</f>
        <v>3255</v>
      </c>
      <c r="K121" s="27"/>
      <c r="L121" s="27"/>
      <c r="M121" s="27"/>
      <c r="N121" s="27"/>
      <c r="O121" s="27"/>
      <c r="P121" s="27">
        <f>IFERROR(ROUND(AVERAGE(Таблица6[[#This Row],[Січень]:[Грудень]]),0),"")</f>
        <v>1755</v>
      </c>
    </row>
    <row r="122" spans="1:16" x14ac:dyDescent="0.2">
      <c r="A122" s="27" t="s">
        <v>87</v>
      </c>
      <c r="B122" s="27" t="s">
        <v>64</v>
      </c>
      <c r="C122" s="66">
        <v>5763.666666666667</v>
      </c>
      <c r="D122" s="27">
        <v>2759</v>
      </c>
      <c r="E122" s="27">
        <v>5023</v>
      </c>
      <c r="F122" s="27">
        <v>4480</v>
      </c>
      <c r="G122" s="27">
        <v>5536</v>
      </c>
      <c r="H122" s="27">
        <v>4149</v>
      </c>
      <c r="I122" s="27">
        <v>4565</v>
      </c>
      <c r="J122" s="27">
        <f>IFERROR(VLOOKUP(Таблица6[[#This Row],[Регіон]]&amp;Таблица6[[#This Row],[Міжнародна непатентована назва]],temp1[],5,0),"нема даних")</f>
        <v>6668</v>
      </c>
      <c r="K122" s="27"/>
      <c r="L122" s="27"/>
      <c r="M122" s="27"/>
      <c r="N122" s="27"/>
      <c r="O122" s="27"/>
      <c r="P122" s="27">
        <f>IFERROR(ROUND(AVERAGE(Таблица6[[#This Row],[Січень]:[Грудень]]),0),"")</f>
        <v>4740</v>
      </c>
    </row>
    <row r="123" spans="1:16" x14ac:dyDescent="0.2">
      <c r="A123" s="27" t="s">
        <v>136</v>
      </c>
      <c r="B123" s="27" t="s">
        <v>64</v>
      </c>
      <c r="C123" s="66">
        <v>2400.8611111111113</v>
      </c>
      <c r="D123" s="27">
        <v>1482</v>
      </c>
      <c r="E123" s="27">
        <v>2158</v>
      </c>
      <c r="F123" s="27">
        <v>2053</v>
      </c>
      <c r="G123" s="27">
        <v>1626</v>
      </c>
      <c r="H123" s="27">
        <v>1977</v>
      </c>
      <c r="I123" s="27">
        <v>1606</v>
      </c>
      <c r="J123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23" s="27"/>
      <c r="L123" s="27"/>
      <c r="M123" s="27"/>
      <c r="N123" s="27"/>
      <c r="O123" s="27"/>
      <c r="P123" s="27">
        <f>IFERROR(ROUND(AVERAGE(Таблица6[[#This Row],[Січень]:[Грудень]]),0),"")</f>
        <v>1817</v>
      </c>
    </row>
    <row r="124" spans="1:16" x14ac:dyDescent="0.2">
      <c r="A124" s="27" t="s">
        <v>137</v>
      </c>
      <c r="B124" s="27" t="s">
        <v>64</v>
      </c>
      <c r="C124" s="66">
        <v>3666.8333333333335</v>
      </c>
      <c r="D124" s="27">
        <v>1879</v>
      </c>
      <c r="E124" s="27">
        <v>2162</v>
      </c>
      <c r="F124" s="27">
        <v>1935</v>
      </c>
      <c r="G124" s="27">
        <v>1988</v>
      </c>
      <c r="H124" s="27">
        <v>2628</v>
      </c>
      <c r="I124" s="27">
        <v>2666</v>
      </c>
      <c r="J124" s="27">
        <f>IFERROR(VLOOKUP(Таблица6[[#This Row],[Регіон]]&amp;Таблица6[[#This Row],[Міжнародна непатентована назва]],temp1[],5,0),"нема даних")</f>
        <v>0</v>
      </c>
      <c r="K124" s="27"/>
      <c r="L124" s="27"/>
      <c r="M124" s="27"/>
      <c r="N124" s="27"/>
      <c r="O124" s="27"/>
      <c r="P124" s="27">
        <f>IFERROR(ROUND(AVERAGE(Таблица6[[#This Row],[Січень]:[Грудень]]),0),"")</f>
        <v>1894</v>
      </c>
    </row>
    <row r="125" spans="1:16" x14ac:dyDescent="0.2">
      <c r="A125" s="27" t="s">
        <v>85</v>
      </c>
      <c r="B125" s="27" t="s">
        <v>64</v>
      </c>
      <c r="C125" s="66">
        <v>2487.3333333333335</v>
      </c>
      <c r="D125" s="27">
        <v>1750</v>
      </c>
      <c r="E125" s="27">
        <v>1998</v>
      </c>
      <c r="F125" s="27">
        <v>1688</v>
      </c>
      <c r="G125" s="27">
        <v>1886</v>
      </c>
      <c r="H125" s="27">
        <v>2206</v>
      </c>
      <c r="I125" s="27">
        <v>2121</v>
      </c>
      <c r="J12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25" s="27"/>
      <c r="L125" s="27"/>
      <c r="M125" s="27"/>
      <c r="N125" s="27"/>
      <c r="O125" s="27"/>
      <c r="P125" s="27">
        <f>IFERROR(ROUND(AVERAGE(Таблица6[[#This Row],[Січень]:[Грудень]]),0),"")</f>
        <v>1942</v>
      </c>
    </row>
    <row r="126" spans="1:16" x14ac:dyDescent="0.2">
      <c r="A126" s="27" t="s">
        <v>138</v>
      </c>
      <c r="B126" s="27" t="s">
        <v>64</v>
      </c>
      <c r="C126" s="66">
        <v>2480.5833333333335</v>
      </c>
      <c r="D126" s="27">
        <v>1040</v>
      </c>
      <c r="E126" s="27">
        <v>1598</v>
      </c>
      <c r="F126" s="27">
        <v>1294</v>
      </c>
      <c r="G126" s="27">
        <v>2026</v>
      </c>
      <c r="H126" s="27">
        <v>1886</v>
      </c>
      <c r="I126" s="27">
        <v>1878</v>
      </c>
      <c r="J126" s="27">
        <f>IFERROR(VLOOKUP(Таблица6[[#This Row],[Регіон]]&amp;Таблица6[[#This Row],[Міжнародна непатентована назва]],temp1[],5,0),"нема даних")</f>
        <v>2328</v>
      </c>
      <c r="K126" s="27"/>
      <c r="L126" s="27"/>
      <c r="M126" s="27"/>
      <c r="N126" s="27"/>
      <c r="O126" s="27"/>
      <c r="P126" s="27">
        <f>IFERROR(ROUND(AVERAGE(Таблица6[[#This Row],[Січень]:[Грудень]]),0),"")</f>
        <v>1721</v>
      </c>
    </row>
    <row r="127" spans="1:16" x14ac:dyDescent="0.2">
      <c r="A127" s="27" t="s">
        <v>139</v>
      </c>
      <c r="B127" s="27" t="s">
        <v>64</v>
      </c>
      <c r="C127" s="66">
        <v>2150.9166666666665</v>
      </c>
      <c r="D127" s="27">
        <v>965</v>
      </c>
      <c r="E127" s="27">
        <v>1628</v>
      </c>
      <c r="F127" s="27">
        <v>1932</v>
      </c>
      <c r="G127" s="27">
        <v>1564</v>
      </c>
      <c r="H127" s="27">
        <v>1505</v>
      </c>
      <c r="I127" s="27">
        <v>1571</v>
      </c>
      <c r="J12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27" s="27"/>
      <c r="L127" s="27"/>
      <c r="M127" s="27"/>
      <c r="N127" s="27"/>
      <c r="O127" s="27"/>
      <c r="P127" s="27">
        <f>IFERROR(ROUND(AVERAGE(Таблица6[[#This Row],[Січень]:[Грудень]]),0),"")</f>
        <v>1528</v>
      </c>
    </row>
    <row r="128" spans="1:16" x14ac:dyDescent="0.2">
      <c r="A128" s="27" t="s">
        <v>30</v>
      </c>
      <c r="B128" s="27" t="s">
        <v>62</v>
      </c>
      <c r="C128" s="66">
        <v>3631.9444444444443</v>
      </c>
      <c r="D128" s="27">
        <v>1924</v>
      </c>
      <c r="E128" s="27">
        <v>2079</v>
      </c>
      <c r="F128" s="27">
        <v>2718</v>
      </c>
      <c r="G128" s="27">
        <v>7084</v>
      </c>
      <c r="H128" s="27">
        <v>21592</v>
      </c>
      <c r="I128" s="27">
        <v>11593</v>
      </c>
      <c r="J128" s="27">
        <f>IFERROR(VLOOKUP(Таблица6[[#This Row],[Регіон]]&amp;Таблица6[[#This Row],[Міжнародна непатентована назва]],temp1[],5,0),"нема даних")</f>
        <v>2349</v>
      </c>
      <c r="K128" s="27"/>
      <c r="L128" s="27"/>
      <c r="M128" s="27"/>
      <c r="N128" s="27"/>
      <c r="O128" s="27"/>
      <c r="P128" s="27">
        <f>IFERROR(ROUND(AVERAGE(Таблица6[[#This Row],[Січень]:[Грудень]]),0),"")</f>
        <v>7048</v>
      </c>
    </row>
    <row r="129" spans="1:16" x14ac:dyDescent="0.2">
      <c r="A129" s="27" t="s">
        <v>121</v>
      </c>
      <c r="B129" s="27" t="s">
        <v>62</v>
      </c>
      <c r="C129" s="66">
        <v>3424.8055555555557</v>
      </c>
      <c r="D129" s="27">
        <v>2469</v>
      </c>
      <c r="E129" s="27">
        <v>3026</v>
      </c>
      <c r="F129" s="27">
        <v>2642</v>
      </c>
      <c r="G129" s="27">
        <v>3411</v>
      </c>
      <c r="H129" s="27">
        <v>2406</v>
      </c>
      <c r="I129" s="27">
        <v>3434</v>
      </c>
      <c r="J129" s="27">
        <f>IFERROR(VLOOKUP(Таблица6[[#This Row],[Регіон]]&amp;Таблица6[[#This Row],[Міжнародна непатентована назва]],temp1[],5,0),"нема даних")</f>
        <v>2200</v>
      </c>
      <c r="K129" s="27"/>
      <c r="L129" s="27"/>
      <c r="M129" s="27"/>
      <c r="N129" s="27"/>
      <c r="O129" s="27"/>
      <c r="P129" s="27">
        <f>IFERROR(ROUND(AVERAGE(Таблица6[[#This Row],[Січень]:[Грудень]]),0),"")</f>
        <v>2798</v>
      </c>
    </row>
    <row r="130" spans="1:16" x14ac:dyDescent="0.2">
      <c r="A130" s="27" t="s">
        <v>122</v>
      </c>
      <c r="B130" s="27" t="s">
        <v>62</v>
      </c>
      <c r="C130" s="66">
        <v>6771.7428571428572</v>
      </c>
      <c r="D130" s="27">
        <v>3948</v>
      </c>
      <c r="E130" s="27">
        <v>5168</v>
      </c>
      <c r="F130" s="27">
        <v>5446</v>
      </c>
      <c r="G130" s="27">
        <v>10779</v>
      </c>
      <c r="H130" s="27">
        <v>7072</v>
      </c>
      <c r="I130" s="27">
        <v>2799</v>
      </c>
      <c r="J130" s="27">
        <f>IFERROR(VLOOKUP(Таблица6[[#This Row],[Регіон]]&amp;Таблица6[[#This Row],[Міжнародна непатентована назва]],temp1[],5,0),"нема даних")</f>
        <v>2377</v>
      </c>
      <c r="K130" s="27"/>
      <c r="L130" s="27"/>
      <c r="M130" s="27"/>
      <c r="N130" s="27"/>
      <c r="O130" s="27"/>
      <c r="P130" s="27">
        <f>IFERROR(ROUND(AVERAGE(Таблица6[[#This Row],[Січень]:[Грудень]]),0),"")</f>
        <v>5370</v>
      </c>
    </row>
    <row r="131" spans="1:16" x14ac:dyDescent="0.2">
      <c r="A131" s="27" t="s">
        <v>123</v>
      </c>
      <c r="B131" s="27" t="s">
        <v>62</v>
      </c>
      <c r="C131" s="66">
        <v>3369.8055555555557</v>
      </c>
      <c r="D131" s="27">
        <v>1893</v>
      </c>
      <c r="E131" s="27">
        <v>3122</v>
      </c>
      <c r="F131" s="27">
        <v>3475</v>
      </c>
      <c r="G131" s="27">
        <v>4294</v>
      </c>
      <c r="H131" s="27">
        <v>4847</v>
      </c>
      <c r="I131" s="27">
        <v>1915</v>
      </c>
      <c r="J13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31" s="27"/>
      <c r="L131" s="27"/>
      <c r="M131" s="27"/>
      <c r="N131" s="27"/>
      <c r="O131" s="27"/>
      <c r="P131" s="27">
        <f>IFERROR(ROUND(AVERAGE(Таблица6[[#This Row],[Січень]:[Грудень]]),0),"")</f>
        <v>3258</v>
      </c>
    </row>
    <row r="132" spans="1:16" x14ac:dyDescent="0.2">
      <c r="A132" s="27" t="s">
        <v>124</v>
      </c>
      <c r="B132" s="27" t="s">
        <v>62</v>
      </c>
      <c r="C132" s="66">
        <v>2698.1944444444443</v>
      </c>
      <c r="D132" s="27">
        <v>1780</v>
      </c>
      <c r="E132" s="27">
        <v>1897</v>
      </c>
      <c r="F132" s="27">
        <v>2007</v>
      </c>
      <c r="G132" s="27">
        <v>3795</v>
      </c>
      <c r="H132" s="27">
        <v>2415</v>
      </c>
      <c r="I132" s="27">
        <v>730</v>
      </c>
      <c r="J132" s="27">
        <f>IFERROR(VLOOKUP(Таблица6[[#This Row],[Регіон]]&amp;Таблица6[[#This Row],[Міжнародна непатентована назва]],temp1[],5,0),"нема даних")</f>
        <v>1377</v>
      </c>
      <c r="K132" s="27"/>
      <c r="L132" s="27"/>
      <c r="M132" s="27"/>
      <c r="N132" s="27"/>
      <c r="O132" s="27"/>
      <c r="P132" s="27">
        <f>IFERROR(ROUND(AVERAGE(Таблица6[[#This Row],[Січень]:[Грудень]]),0),"")</f>
        <v>2000</v>
      </c>
    </row>
    <row r="133" spans="1:16" x14ac:dyDescent="0.2">
      <c r="A133" s="27" t="s">
        <v>125</v>
      </c>
      <c r="B133" s="27" t="s">
        <v>62</v>
      </c>
      <c r="C133" s="66">
        <v>3871.3055555555557</v>
      </c>
      <c r="D133" s="27">
        <v>2248</v>
      </c>
      <c r="E133" s="27">
        <v>1405</v>
      </c>
      <c r="F133" s="27">
        <v>1162</v>
      </c>
      <c r="G133" s="27">
        <v>1891</v>
      </c>
      <c r="H133" s="27">
        <v>1676</v>
      </c>
      <c r="I133" s="27">
        <v>1007</v>
      </c>
      <c r="J133" s="27">
        <f>IFERROR(VLOOKUP(Таблица6[[#This Row],[Регіон]]&amp;Таблица6[[#This Row],[Міжнародна непатентована назва]],temp1[],5,0),"нема даних")</f>
        <v>0</v>
      </c>
      <c r="K133" s="27"/>
      <c r="L133" s="27"/>
      <c r="M133" s="27"/>
      <c r="N133" s="27"/>
      <c r="O133" s="27"/>
      <c r="P133" s="27">
        <f>IFERROR(ROUND(AVERAGE(Таблица6[[#This Row],[Січень]:[Грудень]]),0),"")</f>
        <v>1341</v>
      </c>
    </row>
    <row r="134" spans="1:16" x14ac:dyDescent="0.2">
      <c r="A134" s="27" t="s">
        <v>98</v>
      </c>
      <c r="B134" s="27" t="s">
        <v>62</v>
      </c>
      <c r="C134" s="66">
        <v>3527.2285714285713</v>
      </c>
      <c r="D134" s="27">
        <v>1485</v>
      </c>
      <c r="E134" s="27">
        <v>1786</v>
      </c>
      <c r="F134" s="27">
        <v>2331</v>
      </c>
      <c r="G134" s="27">
        <v>3778</v>
      </c>
      <c r="H134" s="27">
        <v>5247</v>
      </c>
      <c r="I134" s="27">
        <v>1850</v>
      </c>
      <c r="J134" s="27">
        <f>IFERROR(VLOOKUP(Таблица6[[#This Row],[Регіон]]&amp;Таблица6[[#This Row],[Міжнародна непатентована назва]],temp1[],5,0),"нема даних")</f>
        <v>1474</v>
      </c>
      <c r="K134" s="27"/>
      <c r="L134" s="27"/>
      <c r="M134" s="27"/>
      <c r="N134" s="27"/>
      <c r="O134" s="27"/>
      <c r="P134" s="27">
        <f>IFERROR(ROUND(AVERAGE(Таблица6[[#This Row],[Січень]:[Грудень]]),0),"")</f>
        <v>2564</v>
      </c>
    </row>
    <row r="135" spans="1:16" x14ac:dyDescent="0.2">
      <c r="A135" s="27" t="s">
        <v>126</v>
      </c>
      <c r="B135" s="27" t="s">
        <v>62</v>
      </c>
      <c r="C135" s="66">
        <v>2885.6944444444443</v>
      </c>
      <c r="D135" s="27">
        <v>1912</v>
      </c>
      <c r="E135" s="27">
        <v>2238</v>
      </c>
      <c r="F135" s="27">
        <v>2253</v>
      </c>
      <c r="G135" s="27">
        <v>3413</v>
      </c>
      <c r="H135" s="27">
        <v>2712</v>
      </c>
      <c r="I135" s="27">
        <v>1496</v>
      </c>
      <c r="J13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35" s="27"/>
      <c r="L135" s="27"/>
      <c r="M135" s="27"/>
      <c r="N135" s="27"/>
      <c r="O135" s="27"/>
      <c r="P135" s="27">
        <f>IFERROR(ROUND(AVERAGE(Таблица6[[#This Row],[Січень]:[Грудень]]),0),"")</f>
        <v>2337</v>
      </c>
    </row>
    <row r="136" spans="1:16" x14ac:dyDescent="0.2">
      <c r="A136" s="27" t="s">
        <v>78</v>
      </c>
      <c r="B136" s="27" t="s">
        <v>62</v>
      </c>
      <c r="C136" s="66">
        <v>5561.8055555555557</v>
      </c>
      <c r="D136" s="27">
        <v>3563</v>
      </c>
      <c r="E136" s="27">
        <v>3921</v>
      </c>
      <c r="F136" s="27">
        <v>5200</v>
      </c>
      <c r="G136" s="27">
        <v>7683</v>
      </c>
      <c r="H136" s="27">
        <v>9296</v>
      </c>
      <c r="I136" s="27">
        <v>6120</v>
      </c>
      <c r="J13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36" s="27"/>
      <c r="L136" s="27"/>
      <c r="M136" s="27"/>
      <c r="N136" s="27"/>
      <c r="O136" s="27"/>
      <c r="P136" s="27">
        <f>IFERROR(ROUND(AVERAGE(Таблица6[[#This Row],[Січень]:[Грудень]]),0),"")</f>
        <v>5964</v>
      </c>
    </row>
    <row r="137" spans="1:16" x14ac:dyDescent="0.2">
      <c r="A137" s="27" t="s">
        <v>127</v>
      </c>
      <c r="B137" s="27" t="s">
        <v>62</v>
      </c>
      <c r="C137" s="66">
        <v>4231.333333333333</v>
      </c>
      <c r="D137" s="27">
        <v>3512</v>
      </c>
      <c r="E137" s="27">
        <v>5071</v>
      </c>
      <c r="F137" s="27">
        <v>6459</v>
      </c>
      <c r="G137" s="27">
        <v>10473</v>
      </c>
      <c r="H137" s="27">
        <v>3658</v>
      </c>
      <c r="I137" s="27">
        <v>585</v>
      </c>
      <c r="J13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37" s="27"/>
      <c r="L137" s="27"/>
      <c r="M137" s="27"/>
      <c r="N137" s="27"/>
      <c r="O137" s="27"/>
      <c r="P137" s="27">
        <f>IFERROR(ROUND(AVERAGE(Таблица6[[#This Row],[Січень]:[Грудень]]),0),"")</f>
        <v>4960</v>
      </c>
    </row>
    <row r="138" spans="1:16" x14ac:dyDescent="0.2">
      <c r="A138" s="27" t="s">
        <v>128</v>
      </c>
      <c r="B138" s="27" t="s">
        <v>62</v>
      </c>
      <c r="C138" s="66">
        <v>1972.8611111111111</v>
      </c>
      <c r="D138" s="27">
        <v>1201</v>
      </c>
      <c r="E138" s="27">
        <v>1666</v>
      </c>
      <c r="F138" s="27">
        <v>1526</v>
      </c>
      <c r="G138" s="27">
        <v>2073</v>
      </c>
      <c r="H138" s="27">
        <v>1272</v>
      </c>
      <c r="I138" s="27">
        <v>1204</v>
      </c>
      <c r="J138" s="27">
        <f>IFERROR(VLOOKUP(Таблица6[[#This Row],[Регіон]]&amp;Таблица6[[#This Row],[Міжнародна непатентована назва]],temp1[],5,0),"нема даних")</f>
        <v>0</v>
      </c>
      <c r="K138" s="27"/>
      <c r="L138" s="27"/>
      <c r="M138" s="27"/>
      <c r="N138" s="27"/>
      <c r="O138" s="27"/>
      <c r="P138" s="27">
        <f>IFERROR(ROUND(AVERAGE(Таблица6[[#This Row],[Січень]:[Грудень]]),0),"")</f>
        <v>1277</v>
      </c>
    </row>
    <row r="139" spans="1:16" x14ac:dyDescent="0.2">
      <c r="A139" s="27" t="s">
        <v>129</v>
      </c>
      <c r="B139" s="27" t="s">
        <v>62</v>
      </c>
      <c r="C139" s="66">
        <v>921.47222222222217</v>
      </c>
      <c r="D139" s="27">
        <v>469</v>
      </c>
      <c r="E139" s="27">
        <v>715</v>
      </c>
      <c r="F139" s="27">
        <v>793</v>
      </c>
      <c r="G139" s="27">
        <v>1623</v>
      </c>
      <c r="H139" s="27">
        <v>2963</v>
      </c>
      <c r="I139" s="27">
        <v>417</v>
      </c>
      <c r="J139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39" s="27"/>
      <c r="L139" s="27"/>
      <c r="M139" s="27"/>
      <c r="N139" s="27"/>
      <c r="O139" s="27"/>
      <c r="P139" s="27">
        <f>IFERROR(ROUND(AVERAGE(Таблица6[[#This Row],[Січень]:[Грудень]]),0),"")</f>
        <v>1163</v>
      </c>
    </row>
    <row r="140" spans="1:16" x14ac:dyDescent="0.2">
      <c r="A140" s="27" t="s">
        <v>106</v>
      </c>
      <c r="B140" s="27" t="s">
        <v>62</v>
      </c>
      <c r="C140" s="66">
        <v>4665.1388888888887</v>
      </c>
      <c r="D140" s="27">
        <v>3796</v>
      </c>
      <c r="E140" s="27">
        <v>4209</v>
      </c>
      <c r="F140" s="27">
        <v>4448</v>
      </c>
      <c r="G140" s="27">
        <v>5893</v>
      </c>
      <c r="H140" s="27">
        <v>7041</v>
      </c>
      <c r="I140" s="27">
        <v>4430</v>
      </c>
      <c r="J140" s="27">
        <f>IFERROR(VLOOKUP(Таблица6[[#This Row],[Регіон]]&amp;Таблица6[[#This Row],[Міжнародна непатентована назва]],temp1[],5,0),"нема даних")</f>
        <v>2695</v>
      </c>
      <c r="K140" s="27"/>
      <c r="L140" s="27"/>
      <c r="M140" s="27"/>
      <c r="N140" s="27"/>
      <c r="O140" s="27"/>
      <c r="P140" s="27">
        <f>IFERROR(ROUND(AVERAGE(Таблица6[[#This Row],[Січень]:[Грудень]]),0),"")</f>
        <v>4645</v>
      </c>
    </row>
    <row r="141" spans="1:16" x14ac:dyDescent="0.2">
      <c r="A141" s="27" t="s">
        <v>130</v>
      </c>
      <c r="B141" s="27" t="s">
        <v>62</v>
      </c>
      <c r="C141" s="66">
        <v>2680.6944444444443</v>
      </c>
      <c r="D141" s="27">
        <v>1346</v>
      </c>
      <c r="E141" s="27">
        <v>1403</v>
      </c>
      <c r="F141" s="27">
        <v>6240</v>
      </c>
      <c r="G141" s="27">
        <v>17287</v>
      </c>
      <c r="H141" s="27">
        <v>11562</v>
      </c>
      <c r="I141" s="27">
        <v>1391</v>
      </c>
      <c r="J141" s="27">
        <f>IFERROR(VLOOKUP(Таблица6[[#This Row],[Регіон]]&amp;Таблица6[[#This Row],[Міжнародна непатентована назва]],temp1[],5,0),"нема даних")</f>
        <v>1186</v>
      </c>
      <c r="K141" s="27"/>
      <c r="L141" s="27"/>
      <c r="M141" s="27"/>
      <c r="N141" s="27"/>
      <c r="O141" s="27"/>
      <c r="P141" s="27">
        <f>IFERROR(ROUND(AVERAGE(Таблица6[[#This Row],[Січень]:[Грудень]]),0),"")</f>
        <v>5774</v>
      </c>
    </row>
    <row r="142" spans="1:16" x14ac:dyDescent="0.2">
      <c r="A142" s="27" t="s">
        <v>131</v>
      </c>
      <c r="B142" s="27" t="s">
        <v>62</v>
      </c>
      <c r="C142" s="66">
        <v>7190.1111111111113</v>
      </c>
      <c r="D142" s="27">
        <v>7415</v>
      </c>
      <c r="E142" s="27">
        <v>14273</v>
      </c>
      <c r="F142" s="27">
        <v>17640</v>
      </c>
      <c r="G142" s="27">
        <v>16663</v>
      </c>
      <c r="H142" s="27">
        <v>10280</v>
      </c>
      <c r="I142" s="27">
        <v>5421</v>
      </c>
      <c r="J142" s="27">
        <f>IFERROR(VLOOKUP(Таблица6[[#This Row],[Регіон]]&amp;Таблица6[[#This Row],[Міжнародна непатентована назва]],temp1[],5,0),"нема даних")</f>
        <v>3778</v>
      </c>
      <c r="K142" s="27"/>
      <c r="L142" s="27"/>
      <c r="M142" s="27"/>
      <c r="N142" s="27"/>
      <c r="O142" s="27"/>
      <c r="P142" s="27">
        <f>IFERROR(ROUND(AVERAGE(Таблица6[[#This Row],[Січень]:[Грудень]]),0),"")</f>
        <v>10781</v>
      </c>
    </row>
    <row r="143" spans="1:16" x14ac:dyDescent="0.2">
      <c r="A143" s="27" t="s">
        <v>132</v>
      </c>
      <c r="B143" s="27" t="s">
        <v>62</v>
      </c>
      <c r="C143" s="66">
        <v>3476.0555555555557</v>
      </c>
      <c r="D143" s="27">
        <v>2279</v>
      </c>
      <c r="E143" s="27">
        <v>5976</v>
      </c>
      <c r="F143" s="27">
        <v>10645</v>
      </c>
      <c r="G143" s="27">
        <v>11970</v>
      </c>
      <c r="H143" s="27">
        <v>10206</v>
      </c>
      <c r="I143" s="27">
        <v>2869</v>
      </c>
      <c r="J143" s="27">
        <f>IFERROR(VLOOKUP(Таблица6[[#This Row],[Регіон]]&amp;Таблица6[[#This Row],[Міжнародна непатентована назва]],temp1[],5,0),"нема даних")</f>
        <v>1480</v>
      </c>
      <c r="K143" s="27"/>
      <c r="L143" s="27"/>
      <c r="M143" s="27"/>
      <c r="N143" s="27"/>
      <c r="O143" s="27"/>
      <c r="P143" s="27">
        <f>IFERROR(ROUND(AVERAGE(Таблица6[[#This Row],[Січень]:[Грудень]]),0),"")</f>
        <v>6489</v>
      </c>
    </row>
    <row r="144" spans="1:16" x14ac:dyDescent="0.2">
      <c r="A144" s="27" t="s">
        <v>133</v>
      </c>
      <c r="B144" s="27" t="s">
        <v>62</v>
      </c>
      <c r="C144" s="66">
        <v>2780.5277777777778</v>
      </c>
      <c r="D144" s="27">
        <v>1775</v>
      </c>
      <c r="E144" s="27">
        <v>1979</v>
      </c>
      <c r="F144" s="27">
        <v>2964</v>
      </c>
      <c r="G144" s="27">
        <v>4960</v>
      </c>
      <c r="H144" s="27">
        <v>1219</v>
      </c>
      <c r="I144" s="27">
        <v>1536</v>
      </c>
      <c r="J144" s="27">
        <f>IFERROR(VLOOKUP(Таблица6[[#This Row],[Регіон]]&amp;Таблица6[[#This Row],[Міжнародна непатентована назва]],temp1[],5,0),"нема даних")</f>
        <v>1668</v>
      </c>
      <c r="K144" s="27"/>
      <c r="L144" s="27"/>
      <c r="M144" s="27"/>
      <c r="N144" s="27"/>
      <c r="O144" s="27"/>
      <c r="P144" s="27">
        <f>IFERROR(ROUND(AVERAGE(Таблица6[[#This Row],[Січень]:[Грудень]]),0),"")</f>
        <v>2300</v>
      </c>
    </row>
    <row r="145" spans="1:16" x14ac:dyDescent="0.2">
      <c r="A145" s="27" t="s">
        <v>134</v>
      </c>
      <c r="B145" s="27" t="s">
        <v>62</v>
      </c>
      <c r="C145" s="66">
        <v>2973.8055555555557</v>
      </c>
      <c r="D145" s="27">
        <v>2466</v>
      </c>
      <c r="E145" s="27">
        <v>5402</v>
      </c>
      <c r="F145" s="27">
        <v>5740</v>
      </c>
      <c r="G145" s="27">
        <v>6244</v>
      </c>
      <c r="H145" s="27">
        <v>12251</v>
      </c>
      <c r="I145" s="27">
        <v>3551</v>
      </c>
      <c r="J145" s="27">
        <f>IFERROR(VLOOKUP(Таблица6[[#This Row],[Регіон]]&amp;Таблица6[[#This Row],[Міжнародна непатентована назва]],temp1[],5,0),"нема даних")</f>
        <v>1253</v>
      </c>
      <c r="K145" s="27"/>
      <c r="L145" s="27"/>
      <c r="M145" s="27"/>
      <c r="N145" s="27"/>
      <c r="O145" s="27"/>
      <c r="P145" s="27">
        <f>IFERROR(ROUND(AVERAGE(Таблица6[[#This Row],[Січень]:[Грудень]]),0),"")</f>
        <v>5272</v>
      </c>
    </row>
    <row r="146" spans="1:16" x14ac:dyDescent="0.2">
      <c r="A146" s="27" t="s">
        <v>135</v>
      </c>
      <c r="B146" s="27" t="s">
        <v>62</v>
      </c>
      <c r="C146" s="66">
        <v>1707.5555555555557</v>
      </c>
      <c r="D146" s="27">
        <v>1421</v>
      </c>
      <c r="E146" s="27">
        <v>1351</v>
      </c>
      <c r="F146" s="27">
        <v>1206</v>
      </c>
      <c r="G146" s="27">
        <v>2385</v>
      </c>
      <c r="H146" s="27">
        <v>1366</v>
      </c>
      <c r="I146" s="27">
        <v>755</v>
      </c>
      <c r="J146" s="27">
        <f>IFERROR(VLOOKUP(Таблица6[[#This Row],[Регіон]]&amp;Таблица6[[#This Row],[Міжнародна непатентована назва]],temp1[],5,0),"нема даних")</f>
        <v>828</v>
      </c>
      <c r="K146" s="27"/>
      <c r="L146" s="27"/>
      <c r="M146" s="27"/>
      <c r="N146" s="27"/>
      <c r="O146" s="27"/>
      <c r="P146" s="27">
        <f>IFERROR(ROUND(AVERAGE(Таблица6[[#This Row],[Січень]:[Грудень]]),0),"")</f>
        <v>1330</v>
      </c>
    </row>
    <row r="147" spans="1:16" x14ac:dyDescent="0.2">
      <c r="A147" s="27" t="s">
        <v>87</v>
      </c>
      <c r="B147" s="27" t="s">
        <v>62</v>
      </c>
      <c r="C147" s="66">
        <v>5196.6944444444443</v>
      </c>
      <c r="D147" s="27">
        <v>2869</v>
      </c>
      <c r="E147" s="27">
        <v>4179</v>
      </c>
      <c r="F147" s="27">
        <v>4398</v>
      </c>
      <c r="G147" s="27">
        <v>5462</v>
      </c>
      <c r="H147" s="27">
        <v>4519</v>
      </c>
      <c r="I147" s="27">
        <v>3139</v>
      </c>
      <c r="J147" s="27">
        <f>IFERROR(VLOOKUP(Таблица6[[#This Row],[Регіон]]&amp;Таблица6[[#This Row],[Міжнародна непатентована назва]],temp1[],5,0),"нема даних")</f>
        <v>1976</v>
      </c>
      <c r="K147" s="27"/>
      <c r="L147" s="27"/>
      <c r="M147" s="27"/>
      <c r="N147" s="27"/>
      <c r="O147" s="27"/>
      <c r="P147" s="27">
        <f>IFERROR(ROUND(AVERAGE(Таблица6[[#This Row],[Січень]:[Грудень]]),0),"")</f>
        <v>3792</v>
      </c>
    </row>
    <row r="148" spans="1:16" x14ac:dyDescent="0.2">
      <c r="A148" s="27" t="s">
        <v>136</v>
      </c>
      <c r="B148" s="27" t="s">
        <v>62</v>
      </c>
      <c r="C148" s="66">
        <v>1909.1944444444443</v>
      </c>
      <c r="D148" s="27">
        <v>1382</v>
      </c>
      <c r="E148" s="27">
        <v>2341</v>
      </c>
      <c r="F148" s="27">
        <v>2566</v>
      </c>
      <c r="G148" s="27">
        <v>2445</v>
      </c>
      <c r="H148" s="27">
        <v>2530</v>
      </c>
      <c r="I148" s="27">
        <v>5218</v>
      </c>
      <c r="J148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48" s="27"/>
      <c r="L148" s="27"/>
      <c r="M148" s="27"/>
      <c r="N148" s="27"/>
      <c r="O148" s="27"/>
      <c r="P148" s="27">
        <f>IFERROR(ROUND(AVERAGE(Таблица6[[#This Row],[Січень]:[Грудень]]),0),"")</f>
        <v>2747</v>
      </c>
    </row>
    <row r="149" spans="1:16" x14ac:dyDescent="0.2">
      <c r="A149" s="27" t="s">
        <v>137</v>
      </c>
      <c r="B149" s="27" t="s">
        <v>62</v>
      </c>
      <c r="C149" s="66">
        <v>3655.5277777777778</v>
      </c>
      <c r="D149" s="27">
        <v>2213</v>
      </c>
      <c r="E149" s="27">
        <v>3339</v>
      </c>
      <c r="F149" s="27">
        <v>4087</v>
      </c>
      <c r="G149" s="27">
        <v>6643</v>
      </c>
      <c r="H149" s="27">
        <v>3389</v>
      </c>
      <c r="I149" s="27">
        <v>2062</v>
      </c>
      <c r="J149" s="27">
        <f>IFERROR(VLOOKUP(Таблица6[[#This Row],[Регіон]]&amp;Таблица6[[#This Row],[Міжнародна непатентована назва]],temp1[],5,0),"нема даних")</f>
        <v>0</v>
      </c>
      <c r="K149" s="27"/>
      <c r="L149" s="27"/>
      <c r="M149" s="27"/>
      <c r="N149" s="27"/>
      <c r="O149" s="27"/>
      <c r="P149" s="27">
        <f>IFERROR(ROUND(AVERAGE(Таблица6[[#This Row],[Січень]:[Грудень]]),0),"")</f>
        <v>3105</v>
      </c>
    </row>
    <row r="150" spans="1:16" x14ac:dyDescent="0.2">
      <c r="A150" s="27" t="s">
        <v>85</v>
      </c>
      <c r="B150" s="27" t="s">
        <v>62</v>
      </c>
      <c r="C150" s="66">
        <v>3738.5833333333335</v>
      </c>
      <c r="D150" s="27">
        <v>2455</v>
      </c>
      <c r="E150" s="27">
        <v>3506</v>
      </c>
      <c r="F150" s="27">
        <v>4535</v>
      </c>
      <c r="G150" s="27">
        <v>7302</v>
      </c>
      <c r="H150" s="27">
        <v>15669</v>
      </c>
      <c r="I150" s="27">
        <v>1432</v>
      </c>
      <c r="J15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50" s="27"/>
      <c r="L150" s="27"/>
      <c r="M150" s="27"/>
      <c r="N150" s="27"/>
      <c r="O150" s="27"/>
      <c r="P150" s="27">
        <f>IFERROR(ROUND(AVERAGE(Таблица6[[#This Row],[Січень]:[Грудень]]),0),"")</f>
        <v>5817</v>
      </c>
    </row>
    <row r="151" spans="1:16" x14ac:dyDescent="0.2">
      <c r="A151" s="27" t="s">
        <v>138</v>
      </c>
      <c r="B151" s="27" t="s">
        <v>62</v>
      </c>
      <c r="C151" s="66">
        <v>1948.8888888888889</v>
      </c>
      <c r="D151" s="27">
        <v>1125</v>
      </c>
      <c r="E151" s="27">
        <v>1400</v>
      </c>
      <c r="F151" s="27">
        <v>1537</v>
      </c>
      <c r="G151" s="27">
        <v>2891</v>
      </c>
      <c r="H151" s="27">
        <v>3545</v>
      </c>
      <c r="I151" s="27">
        <v>1039</v>
      </c>
      <c r="J151" s="27">
        <f>IFERROR(VLOOKUP(Таблица6[[#This Row],[Регіон]]&amp;Таблица6[[#This Row],[Міжнародна непатентована назва]],temp1[],5,0),"нема даних")</f>
        <v>562</v>
      </c>
      <c r="K151" s="27"/>
      <c r="L151" s="27"/>
      <c r="M151" s="27"/>
      <c r="N151" s="27"/>
      <c r="O151" s="27"/>
      <c r="P151" s="27">
        <f>IFERROR(ROUND(AVERAGE(Таблица6[[#This Row],[Січень]:[Грудень]]),0),"")</f>
        <v>1728</v>
      </c>
    </row>
    <row r="152" spans="1:16" x14ac:dyDescent="0.2">
      <c r="A152" s="27" t="s">
        <v>139</v>
      </c>
      <c r="B152" s="27" t="s">
        <v>62</v>
      </c>
      <c r="C152" s="66">
        <v>1629.4444444444443</v>
      </c>
      <c r="D152" s="27">
        <v>961</v>
      </c>
      <c r="E152" s="27">
        <v>1340</v>
      </c>
      <c r="F152" s="27">
        <v>1697</v>
      </c>
      <c r="G152" s="27">
        <v>2292</v>
      </c>
      <c r="H152" s="27">
        <v>3308</v>
      </c>
      <c r="I152" s="27">
        <v>2228</v>
      </c>
      <c r="J15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52" s="27"/>
      <c r="L152" s="27"/>
      <c r="M152" s="27"/>
      <c r="N152" s="27"/>
      <c r="O152" s="27"/>
      <c r="P152" s="27">
        <f>IFERROR(ROUND(AVERAGE(Таблица6[[#This Row],[Січень]:[Грудень]]),0),"")</f>
        <v>1971</v>
      </c>
    </row>
    <row r="153" spans="1:16" x14ac:dyDescent="0.2">
      <c r="A153" s="27" t="s">
        <v>30</v>
      </c>
      <c r="B153" s="27" t="s">
        <v>66</v>
      </c>
      <c r="C153" s="66">
        <v>6849.166666666667</v>
      </c>
      <c r="D153" s="27">
        <v>4447</v>
      </c>
      <c r="E153" s="27">
        <v>5348</v>
      </c>
      <c r="F153" s="27">
        <v>5533</v>
      </c>
      <c r="G153" s="27">
        <v>5548</v>
      </c>
      <c r="H153" s="27">
        <v>5116</v>
      </c>
      <c r="I153" s="27">
        <v>5292</v>
      </c>
      <c r="J153" s="27">
        <f>IFERROR(VLOOKUP(Таблица6[[#This Row],[Регіон]]&amp;Таблица6[[#This Row],[Міжнародна непатентована назва]],temp1[],5,0),"нема даних")</f>
        <v>7102</v>
      </c>
      <c r="K153" s="27"/>
      <c r="L153" s="27"/>
      <c r="M153" s="27"/>
      <c r="N153" s="27"/>
      <c r="O153" s="27"/>
      <c r="P153" s="27">
        <f>IFERROR(ROUND(AVERAGE(Таблица6[[#This Row],[Січень]:[Грудень]]),0),"")</f>
        <v>5484</v>
      </c>
    </row>
    <row r="154" spans="1:16" x14ac:dyDescent="0.2">
      <c r="A154" s="27" t="s">
        <v>121</v>
      </c>
      <c r="B154" s="27" t="s">
        <v>66</v>
      </c>
      <c r="C154" s="66">
        <v>6039.2777777777774</v>
      </c>
      <c r="D154" s="27">
        <v>2792</v>
      </c>
      <c r="E154" s="27">
        <v>2315</v>
      </c>
      <c r="F154" s="27">
        <v>7330</v>
      </c>
      <c r="G154" s="27">
        <v>6138</v>
      </c>
      <c r="H154" s="27">
        <v>5144</v>
      </c>
      <c r="I154" s="27">
        <v>5567</v>
      </c>
      <c r="J154" s="27">
        <f>IFERROR(VLOOKUP(Таблица6[[#This Row],[Регіон]]&amp;Таблица6[[#This Row],[Міжнародна непатентована назва]],temp1[],5,0),"нема даних")</f>
        <v>4300</v>
      </c>
      <c r="K154" s="27"/>
      <c r="L154" s="27"/>
      <c r="M154" s="27"/>
      <c r="N154" s="27"/>
      <c r="O154" s="27"/>
      <c r="P154" s="27">
        <f>IFERROR(ROUND(AVERAGE(Таблица6[[#This Row],[Січень]:[Грудень]]),0),"")</f>
        <v>4798</v>
      </c>
    </row>
    <row r="155" spans="1:16" x14ac:dyDescent="0.2">
      <c r="A155" s="27" t="s">
        <v>122</v>
      </c>
      <c r="B155" s="27" t="s">
        <v>66</v>
      </c>
      <c r="C155" s="66">
        <v>10434.527777777777</v>
      </c>
      <c r="D155" s="27">
        <v>6369</v>
      </c>
      <c r="E155" s="27">
        <v>7021</v>
      </c>
      <c r="F155" s="27">
        <v>8649</v>
      </c>
      <c r="G155" s="27">
        <v>13136</v>
      </c>
      <c r="H155" s="27">
        <v>9519</v>
      </c>
      <c r="I155" s="27">
        <v>9705</v>
      </c>
      <c r="J155" s="27">
        <f>IFERROR(VLOOKUP(Таблица6[[#This Row],[Регіон]]&amp;Таблица6[[#This Row],[Міжнародна непатентована назва]],temp1[],5,0),"нема даних")</f>
        <v>5837</v>
      </c>
      <c r="K155" s="27"/>
      <c r="L155" s="27"/>
      <c r="M155" s="27"/>
      <c r="N155" s="27"/>
      <c r="O155" s="27"/>
      <c r="P155" s="27">
        <f>IFERROR(ROUND(AVERAGE(Таблица6[[#This Row],[Січень]:[Грудень]]),0),"")</f>
        <v>8605</v>
      </c>
    </row>
    <row r="156" spans="1:16" x14ac:dyDescent="0.2">
      <c r="A156" s="27" t="s">
        <v>123</v>
      </c>
      <c r="B156" s="27" t="s">
        <v>66</v>
      </c>
      <c r="C156" s="66">
        <v>6199</v>
      </c>
      <c r="D156" s="27">
        <v>5017</v>
      </c>
      <c r="E156" s="27">
        <v>4832</v>
      </c>
      <c r="F156" s="27">
        <v>2598</v>
      </c>
      <c r="G156" s="27">
        <v>6500</v>
      </c>
      <c r="H156" s="27">
        <v>4657</v>
      </c>
      <c r="I156" s="27">
        <v>4341</v>
      </c>
      <c r="J15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56" s="27"/>
      <c r="L156" s="27"/>
      <c r="M156" s="27"/>
      <c r="N156" s="27"/>
      <c r="O156" s="27"/>
      <c r="P156" s="27">
        <f>IFERROR(ROUND(AVERAGE(Таблица6[[#This Row],[Січень]:[Грудень]]),0),"")</f>
        <v>4658</v>
      </c>
    </row>
    <row r="157" spans="1:16" x14ac:dyDescent="0.2">
      <c r="A157" s="27" t="s">
        <v>124</v>
      </c>
      <c r="B157" s="27" t="s">
        <v>66</v>
      </c>
      <c r="C157" s="66">
        <v>4611.4722222222226</v>
      </c>
      <c r="D157" s="27">
        <v>3926</v>
      </c>
      <c r="E157" s="27">
        <v>3566</v>
      </c>
      <c r="F157" s="27">
        <v>3863</v>
      </c>
      <c r="G157" s="27">
        <v>3891</v>
      </c>
      <c r="H157" s="27">
        <v>4150</v>
      </c>
      <c r="I157" s="27">
        <v>3776</v>
      </c>
      <c r="J157" s="27">
        <f>IFERROR(VLOOKUP(Таблица6[[#This Row],[Регіон]]&amp;Таблица6[[#This Row],[Міжнародна непатентована назва]],temp1[],5,0),"нема даних")</f>
        <v>4365</v>
      </c>
      <c r="K157" s="27"/>
      <c r="L157" s="27"/>
      <c r="M157" s="27"/>
      <c r="N157" s="27"/>
      <c r="O157" s="27"/>
      <c r="P157" s="27">
        <f>IFERROR(ROUND(AVERAGE(Таблица6[[#This Row],[Січень]:[Грудень]]),0),"")</f>
        <v>3934</v>
      </c>
    </row>
    <row r="158" spans="1:16" x14ac:dyDescent="0.2">
      <c r="A158" s="27" t="s">
        <v>125</v>
      </c>
      <c r="B158" s="27" t="s">
        <v>66</v>
      </c>
      <c r="C158" s="66">
        <v>6282.9444444444443</v>
      </c>
      <c r="D158" s="27">
        <v>3224</v>
      </c>
      <c r="E158" s="27">
        <v>3814</v>
      </c>
      <c r="F158" s="27">
        <v>2570</v>
      </c>
      <c r="G158" s="27">
        <v>7736</v>
      </c>
      <c r="H158" s="27">
        <v>6065</v>
      </c>
      <c r="I158" s="27">
        <v>4833</v>
      </c>
      <c r="J158" s="27">
        <f>IFERROR(VLOOKUP(Таблица6[[#This Row],[Регіон]]&amp;Таблица6[[#This Row],[Міжнародна непатентована назва]],temp1[],5,0),"нема даних")</f>
        <v>5693</v>
      </c>
      <c r="K158" s="27"/>
      <c r="L158" s="27"/>
      <c r="M158" s="27"/>
      <c r="N158" s="27"/>
      <c r="O158" s="27"/>
      <c r="P158" s="27">
        <f>IFERROR(ROUND(AVERAGE(Таблица6[[#This Row],[Січень]:[Грудень]]),0),"")</f>
        <v>4848</v>
      </c>
    </row>
    <row r="159" spans="1:16" x14ac:dyDescent="0.2">
      <c r="A159" s="27" t="s">
        <v>98</v>
      </c>
      <c r="B159" s="27" t="s">
        <v>66</v>
      </c>
      <c r="C159" s="66">
        <v>8139.8611111111113</v>
      </c>
      <c r="D159" s="27">
        <v>5157</v>
      </c>
      <c r="E159" s="27">
        <v>7675</v>
      </c>
      <c r="F159" s="27">
        <v>5876</v>
      </c>
      <c r="G159" s="27">
        <v>4670</v>
      </c>
      <c r="H159" s="27">
        <v>3591</v>
      </c>
      <c r="I159" s="27">
        <v>3314</v>
      </c>
      <c r="J159" s="27">
        <f>IFERROR(VLOOKUP(Таблица6[[#This Row],[Регіон]]&amp;Таблица6[[#This Row],[Міжнародна непатентована назва]],temp1[],5,0),"нема даних")</f>
        <v>3799</v>
      </c>
      <c r="K159" s="27"/>
      <c r="L159" s="27"/>
      <c r="M159" s="27"/>
      <c r="N159" s="27"/>
      <c r="O159" s="27"/>
      <c r="P159" s="27">
        <f>IFERROR(ROUND(AVERAGE(Таблица6[[#This Row],[Січень]:[Грудень]]),0),"")</f>
        <v>4869</v>
      </c>
    </row>
    <row r="160" spans="1:16" x14ac:dyDescent="0.2">
      <c r="A160" s="27" t="s">
        <v>126</v>
      </c>
      <c r="B160" s="27" t="s">
        <v>66</v>
      </c>
      <c r="C160" s="66">
        <v>5860.75</v>
      </c>
      <c r="D160" s="27">
        <v>3625</v>
      </c>
      <c r="E160" s="27">
        <v>4103</v>
      </c>
      <c r="F160" s="27">
        <v>3359</v>
      </c>
      <c r="G160" s="27">
        <v>6500</v>
      </c>
      <c r="H160" s="27">
        <v>4974</v>
      </c>
      <c r="I160" s="27">
        <v>5011</v>
      </c>
      <c r="J16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60" s="27"/>
      <c r="L160" s="27"/>
      <c r="M160" s="27"/>
      <c r="N160" s="27"/>
      <c r="O160" s="27"/>
      <c r="P160" s="27">
        <f>IFERROR(ROUND(AVERAGE(Таблица6[[#This Row],[Січень]:[Грудень]]),0),"")</f>
        <v>4595</v>
      </c>
    </row>
    <row r="161" spans="1:16" x14ac:dyDescent="0.2">
      <c r="A161" s="27" t="s">
        <v>78</v>
      </c>
      <c r="B161" s="27" t="s">
        <v>66</v>
      </c>
      <c r="C161" s="66">
        <v>8711.7777777777774</v>
      </c>
      <c r="D161" s="27">
        <v>5672</v>
      </c>
      <c r="E161" s="27">
        <v>6619</v>
      </c>
      <c r="F161" s="27">
        <v>8571</v>
      </c>
      <c r="G161" s="27">
        <v>8663</v>
      </c>
      <c r="H161" s="27">
        <v>8181</v>
      </c>
      <c r="I161" s="27">
        <v>9514</v>
      </c>
      <c r="J16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61" s="27"/>
      <c r="L161" s="27"/>
      <c r="M161" s="27"/>
      <c r="N161" s="27"/>
      <c r="O161" s="27"/>
      <c r="P161" s="27">
        <f>IFERROR(ROUND(AVERAGE(Таблица6[[#This Row],[Січень]:[Грудень]]),0),"")</f>
        <v>7870</v>
      </c>
    </row>
    <row r="162" spans="1:16" x14ac:dyDescent="0.2">
      <c r="A162" s="27" t="s">
        <v>127</v>
      </c>
      <c r="B162" s="27" t="s">
        <v>66</v>
      </c>
      <c r="C162" s="66">
        <v>9707.4166666666661</v>
      </c>
      <c r="D162" s="27">
        <v>6887</v>
      </c>
      <c r="E162" s="27">
        <v>7327</v>
      </c>
      <c r="F162" s="27">
        <v>7324</v>
      </c>
      <c r="G162" s="27">
        <v>8299</v>
      </c>
      <c r="H162" s="27">
        <v>3441</v>
      </c>
      <c r="I162" s="27">
        <v>804</v>
      </c>
      <c r="J16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62" s="27"/>
      <c r="L162" s="27"/>
      <c r="M162" s="27"/>
      <c r="N162" s="27"/>
      <c r="O162" s="27"/>
      <c r="P162" s="27">
        <f>IFERROR(ROUND(AVERAGE(Таблица6[[#This Row],[Січень]:[Грудень]]),0),"")</f>
        <v>5680</v>
      </c>
    </row>
    <row r="163" spans="1:16" x14ac:dyDescent="0.2">
      <c r="A163" s="27" t="s">
        <v>128</v>
      </c>
      <c r="B163" s="27" t="s">
        <v>66</v>
      </c>
      <c r="C163" s="66">
        <v>4687.3714285714286</v>
      </c>
      <c r="D163" s="27">
        <v>2682</v>
      </c>
      <c r="E163" s="27">
        <v>2167</v>
      </c>
      <c r="F163" s="27">
        <v>3291</v>
      </c>
      <c r="G163" s="27">
        <v>4768</v>
      </c>
      <c r="H163" s="27">
        <v>4220</v>
      </c>
      <c r="I163" s="27">
        <v>4370</v>
      </c>
      <c r="J163" s="27">
        <f>IFERROR(VLOOKUP(Таблица6[[#This Row],[Регіон]]&amp;Таблица6[[#This Row],[Міжнародна непатентована назва]],temp1[],5,0),"нема даних")</f>
        <v>0</v>
      </c>
      <c r="K163" s="27"/>
      <c r="L163" s="27"/>
      <c r="M163" s="27"/>
      <c r="N163" s="27"/>
      <c r="O163" s="27"/>
      <c r="P163" s="27">
        <f>IFERROR(ROUND(AVERAGE(Таблица6[[#This Row],[Січень]:[Грудень]]),0),"")</f>
        <v>3071</v>
      </c>
    </row>
    <row r="164" spans="1:16" x14ac:dyDescent="0.2">
      <c r="A164" s="27" t="s">
        <v>129</v>
      </c>
      <c r="B164" s="27" t="s">
        <v>66</v>
      </c>
      <c r="C164" s="66">
        <v>1864.3333333333333</v>
      </c>
      <c r="D164" s="27">
        <v>833</v>
      </c>
      <c r="E164" s="27">
        <v>1256</v>
      </c>
      <c r="F164" s="27">
        <v>1137</v>
      </c>
      <c r="G164" s="27">
        <v>1995</v>
      </c>
      <c r="H164" s="27">
        <v>1440</v>
      </c>
      <c r="I164" s="27">
        <v>1642</v>
      </c>
      <c r="J164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64" s="27"/>
      <c r="L164" s="27"/>
      <c r="M164" s="27"/>
      <c r="N164" s="27"/>
      <c r="O164" s="27"/>
      <c r="P164" s="27">
        <f>IFERROR(ROUND(AVERAGE(Таблица6[[#This Row],[Січень]:[Грудень]]),0),"")</f>
        <v>1384</v>
      </c>
    </row>
    <row r="165" spans="1:16" x14ac:dyDescent="0.2">
      <c r="A165" s="27" t="s">
        <v>106</v>
      </c>
      <c r="B165" s="27" t="s">
        <v>66</v>
      </c>
      <c r="C165" s="66">
        <v>8989.2222222222226</v>
      </c>
      <c r="D165" s="27">
        <v>3700</v>
      </c>
      <c r="E165" s="27">
        <v>5320</v>
      </c>
      <c r="F165" s="27">
        <v>5685</v>
      </c>
      <c r="G165" s="27">
        <v>7480</v>
      </c>
      <c r="H165" s="27">
        <v>6993</v>
      </c>
      <c r="I165" s="27">
        <v>8752</v>
      </c>
      <c r="J165" s="27">
        <f>IFERROR(VLOOKUP(Таблица6[[#This Row],[Регіон]]&amp;Таблица6[[#This Row],[Міжнародна непатентована назва]],temp1[],5,0),"нема даних")</f>
        <v>8878</v>
      </c>
      <c r="K165" s="27"/>
      <c r="L165" s="27"/>
      <c r="M165" s="27"/>
      <c r="N165" s="27"/>
      <c r="O165" s="27"/>
      <c r="P165" s="27">
        <f>IFERROR(ROUND(AVERAGE(Таблица6[[#This Row],[Січень]:[Грудень]]),0),"")</f>
        <v>6687</v>
      </c>
    </row>
    <row r="166" spans="1:16" x14ac:dyDescent="0.2">
      <c r="A166" s="27" t="s">
        <v>130</v>
      </c>
      <c r="B166" s="27" t="s">
        <v>66</v>
      </c>
      <c r="C166" s="66">
        <v>4502.166666666667</v>
      </c>
      <c r="D166" s="27">
        <v>2683</v>
      </c>
      <c r="E166" s="27">
        <v>3271</v>
      </c>
      <c r="F166" s="27">
        <v>2550</v>
      </c>
      <c r="G166" s="27">
        <v>3459</v>
      </c>
      <c r="H166" s="27">
        <v>2818</v>
      </c>
      <c r="I166" s="27">
        <v>3284</v>
      </c>
      <c r="J166" s="27">
        <f>IFERROR(VLOOKUP(Таблица6[[#This Row],[Регіон]]&amp;Таблица6[[#This Row],[Міжнародна непатентована назва]],temp1[],5,0),"нема даних")</f>
        <v>3836</v>
      </c>
      <c r="K166" s="27"/>
      <c r="L166" s="27"/>
      <c r="M166" s="27"/>
      <c r="N166" s="27"/>
      <c r="O166" s="27"/>
      <c r="P166" s="27">
        <f>IFERROR(ROUND(AVERAGE(Таблица6[[#This Row],[Січень]:[Грудень]]),0),"")</f>
        <v>3129</v>
      </c>
    </row>
    <row r="167" spans="1:16" x14ac:dyDescent="0.2">
      <c r="A167" s="27" t="s">
        <v>131</v>
      </c>
      <c r="B167" s="27" t="s">
        <v>66</v>
      </c>
      <c r="C167" s="66">
        <v>9899.0277777777774</v>
      </c>
      <c r="D167" s="27">
        <v>5202</v>
      </c>
      <c r="E167" s="27">
        <v>9165</v>
      </c>
      <c r="F167" s="27">
        <v>6935</v>
      </c>
      <c r="G167" s="27">
        <v>8009</v>
      </c>
      <c r="H167" s="27">
        <v>7269</v>
      </c>
      <c r="I167" s="27">
        <v>7234</v>
      </c>
      <c r="J167" s="27">
        <f>IFERROR(VLOOKUP(Таблица6[[#This Row],[Регіон]]&amp;Таблица6[[#This Row],[Міжнародна непатентована назва]],temp1[],5,0),"нема даних")</f>
        <v>7831</v>
      </c>
      <c r="K167" s="27"/>
      <c r="L167" s="27"/>
      <c r="M167" s="27"/>
      <c r="N167" s="27"/>
      <c r="O167" s="27"/>
      <c r="P167" s="27">
        <f>IFERROR(ROUND(AVERAGE(Таблица6[[#This Row],[Січень]:[Грудень]]),0),"")</f>
        <v>7378</v>
      </c>
    </row>
    <row r="168" spans="1:16" x14ac:dyDescent="0.2">
      <c r="A168" s="27" t="s">
        <v>132</v>
      </c>
      <c r="B168" s="27" t="s">
        <v>66</v>
      </c>
      <c r="C168" s="66">
        <v>5447</v>
      </c>
      <c r="D168" s="27">
        <v>3666</v>
      </c>
      <c r="E168" s="27">
        <v>4122</v>
      </c>
      <c r="F168" s="27">
        <v>4075</v>
      </c>
      <c r="G168" s="27">
        <v>4230</v>
      </c>
      <c r="H168" s="27">
        <v>4240</v>
      </c>
      <c r="I168" s="27">
        <v>4537</v>
      </c>
      <c r="J168" s="27">
        <f>IFERROR(VLOOKUP(Таблица6[[#This Row],[Регіон]]&amp;Таблица6[[#This Row],[Міжнародна непатентована назва]],temp1[],5,0),"нема даних")</f>
        <v>4385</v>
      </c>
      <c r="K168" s="27"/>
      <c r="L168" s="27"/>
      <c r="M168" s="27"/>
      <c r="N168" s="27"/>
      <c r="O168" s="27"/>
      <c r="P168" s="27">
        <f>IFERROR(ROUND(AVERAGE(Таблица6[[#This Row],[Січень]:[Грудень]]),0),"")</f>
        <v>4179</v>
      </c>
    </row>
    <row r="169" spans="1:16" x14ac:dyDescent="0.2">
      <c r="A169" s="27" t="s">
        <v>133</v>
      </c>
      <c r="B169" s="27" t="s">
        <v>66</v>
      </c>
      <c r="C169" s="66">
        <v>5092.8888888888887</v>
      </c>
      <c r="D169" s="27">
        <v>3089</v>
      </c>
      <c r="E169" s="27">
        <v>5485</v>
      </c>
      <c r="F169" s="27">
        <v>5658</v>
      </c>
      <c r="G169" s="27">
        <v>5029</v>
      </c>
      <c r="H169" s="27">
        <v>4689</v>
      </c>
      <c r="I169" s="27">
        <v>4711</v>
      </c>
      <c r="J169" s="27">
        <f>IFERROR(VLOOKUP(Таблица6[[#This Row],[Регіон]]&amp;Таблица6[[#This Row],[Міжнародна непатентована назва]],temp1[],5,0),"нема даних")</f>
        <v>2863</v>
      </c>
      <c r="K169" s="27"/>
      <c r="L169" s="27"/>
      <c r="M169" s="27"/>
      <c r="N169" s="27"/>
      <c r="O169" s="27"/>
      <c r="P169" s="27">
        <f>IFERROR(ROUND(AVERAGE(Таблица6[[#This Row],[Січень]:[Грудень]]),0),"")</f>
        <v>4503</v>
      </c>
    </row>
    <row r="170" spans="1:16" x14ac:dyDescent="0.2">
      <c r="A170" s="27" t="s">
        <v>134</v>
      </c>
      <c r="B170" s="27" t="s">
        <v>66</v>
      </c>
      <c r="C170" s="66">
        <v>4181.083333333333</v>
      </c>
      <c r="D170" s="27">
        <v>2532</v>
      </c>
      <c r="E170" s="27">
        <v>3981</v>
      </c>
      <c r="F170" s="27">
        <v>3145</v>
      </c>
      <c r="G170" s="27">
        <v>3149</v>
      </c>
      <c r="H170" s="27">
        <v>2588</v>
      </c>
      <c r="I170" s="27">
        <v>2921</v>
      </c>
      <c r="J170" s="27">
        <f>IFERROR(VLOOKUP(Таблица6[[#This Row],[Регіон]]&amp;Таблица6[[#This Row],[Міжнародна непатентована назва]],temp1[],5,0),"нема даних")</f>
        <v>3471</v>
      </c>
      <c r="K170" s="27"/>
      <c r="L170" s="27"/>
      <c r="M170" s="27"/>
      <c r="N170" s="27"/>
      <c r="O170" s="27"/>
      <c r="P170" s="27">
        <f>IFERROR(ROUND(AVERAGE(Таблица6[[#This Row],[Січень]:[Грудень]]),0),"")</f>
        <v>3112</v>
      </c>
    </row>
    <row r="171" spans="1:16" x14ac:dyDescent="0.2">
      <c r="A171" s="27" t="s">
        <v>135</v>
      </c>
      <c r="B171" s="27" t="s">
        <v>66</v>
      </c>
      <c r="C171" s="66">
        <v>4247.8857142857141</v>
      </c>
      <c r="D171" s="27">
        <v>2054</v>
      </c>
      <c r="E171" s="27">
        <v>2997</v>
      </c>
      <c r="F171" s="27">
        <v>2593</v>
      </c>
      <c r="G171" s="27">
        <v>3143</v>
      </c>
      <c r="H171" s="27">
        <v>3006</v>
      </c>
      <c r="I171" s="27">
        <v>2905</v>
      </c>
      <c r="J171" s="27">
        <f>IFERROR(VLOOKUP(Таблица6[[#This Row],[Регіон]]&amp;Таблица6[[#This Row],[Міжнародна непатентована назва]],temp1[],5,0),"нема даних")</f>
        <v>2971</v>
      </c>
      <c r="K171" s="27"/>
      <c r="L171" s="27"/>
      <c r="M171" s="27"/>
      <c r="N171" s="27"/>
      <c r="O171" s="27"/>
      <c r="P171" s="27">
        <f>IFERROR(ROUND(AVERAGE(Таблица6[[#This Row],[Січень]:[Грудень]]),0),"")</f>
        <v>2810</v>
      </c>
    </row>
    <row r="172" spans="1:16" x14ac:dyDescent="0.2">
      <c r="A172" s="27" t="s">
        <v>87</v>
      </c>
      <c r="B172" s="27" t="s">
        <v>66</v>
      </c>
      <c r="C172" s="66">
        <v>8089.6111111111113</v>
      </c>
      <c r="D172" s="27">
        <v>6765</v>
      </c>
      <c r="E172" s="27">
        <v>9189</v>
      </c>
      <c r="F172" s="27">
        <v>4011</v>
      </c>
      <c r="G172" s="27">
        <v>5931</v>
      </c>
      <c r="H172" s="27">
        <v>7326</v>
      </c>
      <c r="I172" s="27">
        <v>5125</v>
      </c>
      <c r="J172" s="27">
        <f>IFERROR(VLOOKUP(Таблица6[[#This Row],[Регіон]]&amp;Таблица6[[#This Row],[Міжнародна непатентована назва]],temp1[],5,0),"нема даних")</f>
        <v>7295</v>
      </c>
      <c r="K172" s="27"/>
      <c r="L172" s="27"/>
      <c r="M172" s="27"/>
      <c r="N172" s="27"/>
      <c r="O172" s="27"/>
      <c r="P172" s="27">
        <f>IFERROR(ROUND(AVERAGE(Таблица6[[#This Row],[Січень]:[Грудень]]),0),"")</f>
        <v>6520</v>
      </c>
    </row>
    <row r="173" spans="1:16" x14ac:dyDescent="0.2">
      <c r="A173" s="27" t="s">
        <v>136</v>
      </c>
      <c r="B173" s="27" t="s">
        <v>66</v>
      </c>
      <c r="C173" s="66">
        <v>3632.8888888888887</v>
      </c>
      <c r="D173" s="27">
        <v>2700</v>
      </c>
      <c r="E173" s="27">
        <v>5070</v>
      </c>
      <c r="F173" s="27">
        <v>3260</v>
      </c>
      <c r="G173" s="27">
        <v>3660</v>
      </c>
      <c r="H173" s="27">
        <v>2890</v>
      </c>
      <c r="I173" s="27">
        <v>1300</v>
      </c>
      <c r="J173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73" s="27"/>
      <c r="L173" s="27"/>
      <c r="M173" s="27"/>
      <c r="N173" s="27"/>
      <c r="O173" s="27"/>
      <c r="P173" s="27">
        <f>IFERROR(ROUND(AVERAGE(Таблица6[[#This Row],[Січень]:[Грудень]]),0),"")</f>
        <v>3147</v>
      </c>
    </row>
    <row r="174" spans="1:16" x14ac:dyDescent="0.2">
      <c r="A174" s="27" t="s">
        <v>137</v>
      </c>
      <c r="B174" s="27" t="s">
        <v>66</v>
      </c>
      <c r="C174" s="66">
        <v>6155.636363636364</v>
      </c>
      <c r="D174" s="27">
        <v>2800</v>
      </c>
      <c r="E174" s="27">
        <v>1771</v>
      </c>
      <c r="F174" s="27">
        <v>3156</v>
      </c>
      <c r="G174" s="27">
        <v>4516</v>
      </c>
      <c r="H174" s="27">
        <v>4590</v>
      </c>
      <c r="I174" s="27">
        <v>4123</v>
      </c>
      <c r="J174" s="27">
        <f>IFERROR(VLOOKUP(Таблица6[[#This Row],[Регіон]]&amp;Таблица6[[#This Row],[Міжнародна непатентована назва]],temp1[],5,0),"нема даних")</f>
        <v>0</v>
      </c>
      <c r="K174" s="27"/>
      <c r="L174" s="27"/>
      <c r="M174" s="27"/>
      <c r="N174" s="27"/>
      <c r="O174" s="27"/>
      <c r="P174" s="27">
        <f>IFERROR(ROUND(AVERAGE(Таблица6[[#This Row],[Січень]:[Грудень]]),0),"")</f>
        <v>2994</v>
      </c>
    </row>
    <row r="175" spans="1:16" x14ac:dyDescent="0.2">
      <c r="A175" s="27" t="s">
        <v>85</v>
      </c>
      <c r="B175" s="27" t="s">
        <v>66</v>
      </c>
      <c r="C175" s="66">
        <v>4645.3611111111113</v>
      </c>
      <c r="D175" s="27">
        <v>3074</v>
      </c>
      <c r="E175" s="27">
        <v>3673</v>
      </c>
      <c r="F175" s="27">
        <v>4750</v>
      </c>
      <c r="G175" s="27">
        <v>3878</v>
      </c>
      <c r="H175" s="27">
        <v>3949</v>
      </c>
      <c r="I175" s="27">
        <v>4149</v>
      </c>
      <c r="J17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75" s="27"/>
      <c r="L175" s="27"/>
      <c r="M175" s="27"/>
      <c r="N175" s="27"/>
      <c r="O175" s="27"/>
      <c r="P175" s="27">
        <f>IFERROR(ROUND(AVERAGE(Таблица6[[#This Row],[Січень]:[Грудень]]),0),"")</f>
        <v>3912</v>
      </c>
    </row>
    <row r="176" spans="1:16" x14ac:dyDescent="0.2">
      <c r="A176" s="27" t="s">
        <v>138</v>
      </c>
      <c r="B176" s="27" t="s">
        <v>66</v>
      </c>
      <c r="C176" s="66">
        <v>4307.1111111111113</v>
      </c>
      <c r="D176" s="27">
        <v>1663</v>
      </c>
      <c r="E176" s="27">
        <v>3728</v>
      </c>
      <c r="F176" s="27">
        <v>2103</v>
      </c>
      <c r="G176" s="27">
        <v>3413</v>
      </c>
      <c r="H176" s="27">
        <v>3504</v>
      </c>
      <c r="I176" s="27">
        <v>2351</v>
      </c>
      <c r="J176" s="27">
        <f>IFERROR(VLOOKUP(Таблица6[[#This Row],[Регіон]]&amp;Таблица6[[#This Row],[Міжнародна непатентована назва]],temp1[],5,0),"нема даних")</f>
        <v>2738</v>
      </c>
      <c r="K176" s="27"/>
      <c r="L176" s="27"/>
      <c r="M176" s="27"/>
      <c r="N176" s="27"/>
      <c r="O176" s="27"/>
      <c r="P176" s="27">
        <f>IFERROR(ROUND(AVERAGE(Таблица6[[#This Row],[Січень]:[Грудень]]),0),"")</f>
        <v>2786</v>
      </c>
    </row>
    <row r="177" spans="1:16" x14ac:dyDescent="0.2">
      <c r="A177" s="27" t="s">
        <v>139</v>
      </c>
      <c r="B177" s="27" t="s">
        <v>66</v>
      </c>
      <c r="C177" s="66">
        <v>3493.8333333333335</v>
      </c>
      <c r="D177" s="27">
        <v>1773</v>
      </c>
      <c r="E177" s="27">
        <v>2439</v>
      </c>
      <c r="F177" s="27">
        <v>2160</v>
      </c>
      <c r="G177" s="27">
        <v>2189</v>
      </c>
      <c r="H177" s="27">
        <v>2627</v>
      </c>
      <c r="I177" s="27">
        <v>2387</v>
      </c>
      <c r="J17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77" s="27"/>
      <c r="L177" s="27"/>
      <c r="M177" s="27"/>
      <c r="N177" s="27"/>
      <c r="O177" s="27"/>
      <c r="P177" s="27">
        <f>IFERROR(ROUND(AVERAGE(Таблица6[[#This Row],[Січень]:[Грудень]]),0),"")</f>
        <v>2263</v>
      </c>
    </row>
    <row r="178" spans="1:16" x14ac:dyDescent="0.2">
      <c r="A178" s="27" t="s">
        <v>30</v>
      </c>
      <c r="B178" s="27" t="s">
        <v>61</v>
      </c>
      <c r="C178" s="66">
        <v>2016.2777777777778</v>
      </c>
      <c r="D178" s="27">
        <v>1625</v>
      </c>
      <c r="E178" s="27">
        <v>4094</v>
      </c>
      <c r="F178" s="27">
        <v>36616</v>
      </c>
      <c r="G178" s="27">
        <v>1946</v>
      </c>
      <c r="H178" s="27">
        <v>6217</v>
      </c>
      <c r="I178" s="27">
        <v>958</v>
      </c>
      <c r="J178" s="27">
        <f>IFERROR(VLOOKUP(Таблица6[[#This Row],[Регіон]]&amp;Таблица6[[#This Row],[Міжнародна непатентована назва]],temp1[],5,0),"нема даних")</f>
        <v>830</v>
      </c>
      <c r="K178" s="27"/>
      <c r="L178" s="27"/>
      <c r="M178" s="27"/>
      <c r="N178" s="27"/>
      <c r="O178" s="27"/>
      <c r="P178" s="27">
        <f>IFERROR(ROUND(AVERAGE(Таблица6[[#This Row],[Січень]:[Грудень]]),0),"")</f>
        <v>7469</v>
      </c>
    </row>
    <row r="179" spans="1:16" x14ac:dyDescent="0.2">
      <c r="A179" s="27" t="s">
        <v>121</v>
      </c>
      <c r="B179" s="27" t="s">
        <v>61</v>
      </c>
      <c r="C179" s="66">
        <v>1496.9722222222222</v>
      </c>
      <c r="D179" s="27">
        <v>788</v>
      </c>
      <c r="E179" s="27">
        <v>1264</v>
      </c>
      <c r="F179" s="27">
        <v>1153</v>
      </c>
      <c r="G179" s="27">
        <v>1353</v>
      </c>
      <c r="H179" s="27">
        <v>1048</v>
      </c>
      <c r="I179" s="27">
        <v>899</v>
      </c>
      <c r="J179" s="27">
        <f>IFERROR(VLOOKUP(Таблица6[[#This Row],[Регіон]]&amp;Таблица6[[#This Row],[Міжнародна непатентована назва]],temp1[],5,0),"нема даних")</f>
        <v>670</v>
      </c>
      <c r="K179" s="27"/>
      <c r="L179" s="27"/>
      <c r="M179" s="27"/>
      <c r="N179" s="27"/>
      <c r="O179" s="27"/>
      <c r="P179" s="27">
        <f>IFERROR(ROUND(AVERAGE(Таблица6[[#This Row],[Січень]:[Грудень]]),0),"")</f>
        <v>1025</v>
      </c>
    </row>
    <row r="180" spans="1:16" x14ac:dyDescent="0.2">
      <c r="A180" s="27" t="s">
        <v>122</v>
      </c>
      <c r="B180" s="27" t="s">
        <v>61</v>
      </c>
      <c r="C180" s="66">
        <v>3812.0555555555557</v>
      </c>
      <c r="D180" s="27">
        <v>5345</v>
      </c>
      <c r="E180" s="27">
        <v>9090</v>
      </c>
      <c r="F180" s="27">
        <v>18437</v>
      </c>
      <c r="G180" s="27">
        <v>2625</v>
      </c>
      <c r="H180" s="27">
        <v>2176</v>
      </c>
      <c r="I180" s="27">
        <v>846</v>
      </c>
      <c r="J180" s="27">
        <f>IFERROR(VLOOKUP(Таблица6[[#This Row],[Регіон]]&amp;Таблица6[[#This Row],[Міжнародна непатентована назва]],temp1[],5,0),"нема даних")</f>
        <v>1239</v>
      </c>
      <c r="K180" s="27"/>
      <c r="L180" s="27"/>
      <c r="M180" s="27"/>
      <c r="N180" s="27"/>
      <c r="O180" s="27"/>
      <c r="P180" s="27">
        <f>IFERROR(ROUND(AVERAGE(Таблица6[[#This Row],[Січень]:[Грудень]]),0),"")</f>
        <v>5680</v>
      </c>
    </row>
    <row r="181" spans="1:16" x14ac:dyDescent="0.2">
      <c r="A181" s="27" t="s">
        <v>123</v>
      </c>
      <c r="B181" s="27" t="s">
        <v>61</v>
      </c>
      <c r="C181" s="66">
        <v>1467.1666666666667</v>
      </c>
      <c r="D181" s="27">
        <v>480</v>
      </c>
      <c r="E181" s="27">
        <v>1042</v>
      </c>
      <c r="F181" s="27">
        <v>531</v>
      </c>
      <c r="G181" s="27">
        <v>453</v>
      </c>
      <c r="H181" s="27">
        <v>32</v>
      </c>
      <c r="I181" s="27">
        <v>195</v>
      </c>
      <c r="J18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81" s="27"/>
      <c r="L181" s="27"/>
      <c r="M181" s="27"/>
      <c r="N181" s="27"/>
      <c r="O181" s="27"/>
      <c r="P181" s="27">
        <f>IFERROR(ROUND(AVERAGE(Таблица6[[#This Row],[Січень]:[Грудень]]),0),"")</f>
        <v>456</v>
      </c>
    </row>
    <row r="182" spans="1:16" x14ac:dyDescent="0.2">
      <c r="A182" s="27" t="s">
        <v>124</v>
      </c>
      <c r="B182" s="27" t="s">
        <v>61</v>
      </c>
      <c r="C182" s="66">
        <v>1727.4166666666667</v>
      </c>
      <c r="D182" s="27">
        <v>1402</v>
      </c>
      <c r="E182" s="27">
        <v>2025</v>
      </c>
      <c r="F182" s="27">
        <v>3775</v>
      </c>
      <c r="G182" s="27">
        <v>157</v>
      </c>
      <c r="H182" s="27">
        <v>678</v>
      </c>
      <c r="I182" s="27">
        <v>631</v>
      </c>
      <c r="J182" s="27">
        <f>IFERROR(VLOOKUP(Таблица6[[#This Row],[Регіон]]&amp;Таблица6[[#This Row],[Міжнародна непатентована назва]],temp1[],5,0),"нема даних")</f>
        <v>879</v>
      </c>
      <c r="K182" s="27"/>
      <c r="L182" s="27"/>
      <c r="M182" s="27"/>
      <c r="N182" s="27"/>
      <c r="O182" s="27"/>
      <c r="P182" s="27">
        <f>IFERROR(ROUND(AVERAGE(Таблица6[[#This Row],[Січень]:[Грудень]]),0),"")</f>
        <v>1364</v>
      </c>
    </row>
    <row r="183" spans="1:16" x14ac:dyDescent="0.2">
      <c r="A183" s="27" t="s">
        <v>125</v>
      </c>
      <c r="B183" s="27" t="s">
        <v>61</v>
      </c>
      <c r="C183" s="66">
        <v>1686.6111111111111</v>
      </c>
      <c r="D183" s="27">
        <v>816</v>
      </c>
      <c r="E183" s="27">
        <v>2867</v>
      </c>
      <c r="F183" s="27">
        <v>709</v>
      </c>
      <c r="G183" s="27">
        <v>723</v>
      </c>
      <c r="H183" s="27">
        <v>1372</v>
      </c>
      <c r="I183" s="27">
        <v>468</v>
      </c>
      <c r="J183" s="27">
        <f>IFERROR(VLOOKUP(Таблица6[[#This Row],[Регіон]]&amp;Таблица6[[#This Row],[Міжнародна непатентована назва]],temp1[],5,0),"нема даних")</f>
        <v>0</v>
      </c>
      <c r="K183" s="27"/>
      <c r="L183" s="27"/>
      <c r="M183" s="27"/>
      <c r="N183" s="27"/>
      <c r="O183" s="27"/>
      <c r="P183" s="27">
        <f>IFERROR(ROUND(AVERAGE(Таблица6[[#This Row],[Січень]:[Грудень]]),0),"")</f>
        <v>994</v>
      </c>
    </row>
    <row r="184" spans="1:16" x14ac:dyDescent="0.2">
      <c r="A184" s="27" t="s">
        <v>98</v>
      </c>
      <c r="B184" s="27" t="s">
        <v>61</v>
      </c>
      <c r="C184" s="66">
        <v>1948.9444444444443</v>
      </c>
      <c r="D184" s="27">
        <v>1176</v>
      </c>
      <c r="E184" s="27">
        <v>2651</v>
      </c>
      <c r="F184" s="27">
        <v>2888</v>
      </c>
      <c r="G184" s="27">
        <v>1010</v>
      </c>
      <c r="H184" s="27">
        <v>1583</v>
      </c>
      <c r="I184" s="27">
        <v>143</v>
      </c>
      <c r="J184" s="27">
        <f>IFERROR(VLOOKUP(Таблица6[[#This Row],[Регіон]]&amp;Таблица6[[#This Row],[Міжнародна непатентована назва]],temp1[],5,0),"нема даних")</f>
        <v>655</v>
      </c>
      <c r="K184" s="27"/>
      <c r="L184" s="27"/>
      <c r="M184" s="27"/>
      <c r="N184" s="27"/>
      <c r="O184" s="27"/>
      <c r="P184" s="27">
        <f>IFERROR(ROUND(AVERAGE(Таблица6[[#This Row],[Січень]:[Грудень]]),0),"")</f>
        <v>1444</v>
      </c>
    </row>
    <row r="185" spans="1:16" x14ac:dyDescent="0.2">
      <c r="A185" s="27" t="s">
        <v>126</v>
      </c>
      <c r="B185" s="27" t="s">
        <v>61</v>
      </c>
      <c r="C185" s="66">
        <v>1521.5</v>
      </c>
      <c r="D185" s="27">
        <v>2829</v>
      </c>
      <c r="E185" s="27">
        <v>4250</v>
      </c>
      <c r="F185" s="27">
        <v>5899</v>
      </c>
      <c r="G185" s="27">
        <v>545</v>
      </c>
      <c r="H185" s="27">
        <v>2433</v>
      </c>
      <c r="I185" s="27">
        <v>385</v>
      </c>
      <c r="J18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85" s="27"/>
      <c r="L185" s="27"/>
      <c r="M185" s="27"/>
      <c r="N185" s="27"/>
      <c r="O185" s="27"/>
      <c r="P185" s="27">
        <f>IFERROR(ROUND(AVERAGE(Таблица6[[#This Row],[Січень]:[Грудень]]),0),"")</f>
        <v>2724</v>
      </c>
    </row>
    <row r="186" spans="1:16" x14ac:dyDescent="0.2">
      <c r="A186" s="27" t="s">
        <v>78</v>
      </c>
      <c r="B186" s="27" t="s">
        <v>61</v>
      </c>
      <c r="C186" s="66">
        <v>2061.9722222222222</v>
      </c>
      <c r="D186" s="27">
        <v>2265</v>
      </c>
      <c r="E186" s="27">
        <v>3579</v>
      </c>
      <c r="F186" s="27">
        <v>5952</v>
      </c>
      <c r="G186" s="27">
        <v>5352</v>
      </c>
      <c r="H186" s="27">
        <v>4033</v>
      </c>
      <c r="I186" s="27">
        <v>6460</v>
      </c>
      <c r="J18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86" s="27"/>
      <c r="L186" s="27"/>
      <c r="M186" s="27"/>
      <c r="N186" s="27"/>
      <c r="O186" s="27"/>
      <c r="P186" s="27">
        <f>IFERROR(ROUND(AVERAGE(Таблица6[[#This Row],[Січень]:[Грудень]]),0),"")</f>
        <v>4607</v>
      </c>
    </row>
    <row r="187" spans="1:16" x14ac:dyDescent="0.2">
      <c r="A187" s="27" t="s">
        <v>127</v>
      </c>
      <c r="B187" s="27" t="s">
        <v>61</v>
      </c>
      <c r="C187" s="66">
        <v>2497.5833333333335</v>
      </c>
      <c r="D187" s="27">
        <v>4023</v>
      </c>
      <c r="E187" s="27">
        <v>6703</v>
      </c>
      <c r="F187" s="27">
        <v>10155</v>
      </c>
      <c r="G187" s="27">
        <v>1007</v>
      </c>
      <c r="H187" s="27">
        <v>33</v>
      </c>
      <c r="I187" s="27">
        <v>316</v>
      </c>
      <c r="J18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87" s="27"/>
      <c r="L187" s="27"/>
      <c r="M187" s="27"/>
      <c r="N187" s="27"/>
      <c r="O187" s="27"/>
      <c r="P187" s="27">
        <f>IFERROR(ROUND(AVERAGE(Таблица6[[#This Row],[Січень]:[Грудень]]),0),"")</f>
        <v>3706</v>
      </c>
    </row>
    <row r="188" spans="1:16" x14ac:dyDescent="0.2">
      <c r="A188" s="27" t="s">
        <v>128</v>
      </c>
      <c r="B188" s="27" t="s">
        <v>61</v>
      </c>
      <c r="C188" s="66">
        <v>1263.6944444444443</v>
      </c>
      <c r="D188" s="27">
        <v>3431</v>
      </c>
      <c r="E188" s="27">
        <v>4475</v>
      </c>
      <c r="F188" s="27">
        <v>4617</v>
      </c>
      <c r="G188" s="27">
        <v>2178</v>
      </c>
      <c r="H188" s="27">
        <v>2156</v>
      </c>
      <c r="I188" s="27">
        <v>967</v>
      </c>
      <c r="J188" s="27">
        <f>IFERROR(VLOOKUP(Таблица6[[#This Row],[Регіон]]&amp;Таблица6[[#This Row],[Міжнародна непатентована назва]],temp1[],5,0),"нема даних")</f>
        <v>0</v>
      </c>
      <c r="K188" s="27"/>
      <c r="L188" s="27"/>
      <c r="M188" s="27"/>
      <c r="N188" s="27"/>
      <c r="O188" s="27"/>
      <c r="P188" s="27">
        <f>IFERROR(ROUND(AVERAGE(Таблица6[[#This Row],[Січень]:[Грудень]]),0),"")</f>
        <v>2546</v>
      </c>
    </row>
    <row r="189" spans="1:16" x14ac:dyDescent="0.2">
      <c r="A189" s="27" t="s">
        <v>129</v>
      </c>
      <c r="B189" s="27" t="s">
        <v>61</v>
      </c>
      <c r="C189" s="66">
        <v>598.80555555555554</v>
      </c>
      <c r="D189" s="27">
        <v>346</v>
      </c>
      <c r="E189" s="27">
        <v>310</v>
      </c>
      <c r="F189" s="27">
        <v>816</v>
      </c>
      <c r="G189" s="27">
        <v>188</v>
      </c>
      <c r="H189" s="27">
        <v>182</v>
      </c>
      <c r="I189" s="27">
        <v>232</v>
      </c>
      <c r="J189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89" s="27"/>
      <c r="L189" s="27"/>
      <c r="M189" s="27"/>
      <c r="N189" s="27"/>
      <c r="O189" s="27"/>
      <c r="P189" s="27">
        <f>IFERROR(ROUND(AVERAGE(Таблица6[[#This Row],[Січень]:[Грудень]]),0),"")</f>
        <v>346</v>
      </c>
    </row>
    <row r="190" spans="1:16" x14ac:dyDescent="0.2">
      <c r="A190" s="27" t="s">
        <v>106</v>
      </c>
      <c r="B190" s="27" t="s">
        <v>61</v>
      </c>
      <c r="C190" s="66">
        <v>2738.5833333333335</v>
      </c>
      <c r="D190" s="27">
        <v>1555</v>
      </c>
      <c r="E190" s="27">
        <v>3680</v>
      </c>
      <c r="F190" s="27">
        <v>2363</v>
      </c>
      <c r="G190" s="27">
        <v>4546</v>
      </c>
      <c r="H190" s="27">
        <v>2377</v>
      </c>
      <c r="I190" s="27">
        <v>833</v>
      </c>
      <c r="J190" s="27">
        <f>IFERROR(VLOOKUP(Таблица6[[#This Row],[Регіон]]&amp;Таблица6[[#This Row],[Міжнародна непатентована назва]],temp1[],5,0),"нема даних")</f>
        <v>922</v>
      </c>
      <c r="K190" s="27"/>
      <c r="L190" s="27"/>
      <c r="M190" s="27"/>
      <c r="N190" s="27"/>
      <c r="O190" s="27"/>
      <c r="P190" s="27">
        <f>IFERROR(ROUND(AVERAGE(Таблица6[[#This Row],[Січень]:[Грудень]]),0),"")</f>
        <v>2325</v>
      </c>
    </row>
    <row r="191" spans="1:16" x14ac:dyDescent="0.2">
      <c r="A191" s="27" t="s">
        <v>130</v>
      </c>
      <c r="B191" s="27" t="s">
        <v>61</v>
      </c>
      <c r="C191" s="66">
        <v>1706.8333333333333</v>
      </c>
      <c r="D191" s="27">
        <v>1013</v>
      </c>
      <c r="E191" s="27">
        <v>1361</v>
      </c>
      <c r="F191" s="27">
        <v>4423</v>
      </c>
      <c r="G191" s="27">
        <v>15958</v>
      </c>
      <c r="H191" s="27">
        <v>3379</v>
      </c>
      <c r="I191" s="27">
        <v>124</v>
      </c>
      <c r="J191" s="27">
        <f>IFERROR(VLOOKUP(Таблица6[[#This Row],[Регіон]]&amp;Таблица6[[#This Row],[Міжнародна непатентована назва]],temp1[],5,0),"нема даних")</f>
        <v>921</v>
      </c>
      <c r="K191" s="27"/>
      <c r="L191" s="27"/>
      <c r="M191" s="27"/>
      <c r="N191" s="27"/>
      <c r="O191" s="27"/>
      <c r="P191" s="27">
        <f>IFERROR(ROUND(AVERAGE(Таблица6[[#This Row],[Січень]:[Грудень]]),0),"")</f>
        <v>3883</v>
      </c>
    </row>
    <row r="192" spans="1:16" x14ac:dyDescent="0.2">
      <c r="A192" s="27" t="s">
        <v>131</v>
      </c>
      <c r="B192" s="27" t="s">
        <v>61</v>
      </c>
      <c r="C192" s="66">
        <v>2875.9444444444443</v>
      </c>
      <c r="D192" s="27">
        <v>2718</v>
      </c>
      <c r="E192" s="27">
        <v>4465</v>
      </c>
      <c r="F192" s="27">
        <v>5926</v>
      </c>
      <c r="G192" s="27">
        <v>6996</v>
      </c>
      <c r="H192" s="27">
        <v>7079</v>
      </c>
      <c r="I192" s="27">
        <v>1789</v>
      </c>
      <c r="J192" s="27">
        <f>IFERROR(VLOOKUP(Таблица6[[#This Row],[Регіон]]&amp;Таблица6[[#This Row],[Міжнародна непатентована назва]],temp1[],5,0),"нема даних")</f>
        <v>1152</v>
      </c>
      <c r="K192" s="27"/>
      <c r="L192" s="27"/>
      <c r="M192" s="27"/>
      <c r="N192" s="27"/>
      <c r="O192" s="27"/>
      <c r="P192" s="27">
        <f>IFERROR(ROUND(AVERAGE(Таблица6[[#This Row],[Січень]:[Грудень]]),0),"")</f>
        <v>4304</v>
      </c>
    </row>
    <row r="193" spans="1:16" x14ac:dyDescent="0.2">
      <c r="A193" s="27" t="s">
        <v>132</v>
      </c>
      <c r="B193" s="27" t="s">
        <v>61</v>
      </c>
      <c r="C193" s="66">
        <v>1917.8333333333333</v>
      </c>
      <c r="D193" s="27">
        <v>2025</v>
      </c>
      <c r="E193" s="27">
        <v>4152</v>
      </c>
      <c r="F193" s="27">
        <v>4982</v>
      </c>
      <c r="G193" s="27">
        <v>7596</v>
      </c>
      <c r="H193" s="27">
        <v>538</v>
      </c>
      <c r="I193" s="27">
        <v>988</v>
      </c>
      <c r="J193" s="27">
        <f>IFERROR(VLOOKUP(Таблица6[[#This Row],[Регіон]]&amp;Таблица6[[#This Row],[Міжнародна непатентована назва]],temp1[],5,0),"нема даних")</f>
        <v>888</v>
      </c>
      <c r="K193" s="27"/>
      <c r="L193" s="27"/>
      <c r="M193" s="27"/>
      <c r="N193" s="27"/>
      <c r="O193" s="27"/>
      <c r="P193" s="27">
        <f>IFERROR(ROUND(AVERAGE(Таблица6[[#This Row],[Січень]:[Грудень]]),0),"")</f>
        <v>3024</v>
      </c>
    </row>
    <row r="194" spans="1:16" x14ac:dyDescent="0.2">
      <c r="A194" s="27" t="s">
        <v>133</v>
      </c>
      <c r="B194" s="27" t="s">
        <v>61</v>
      </c>
      <c r="C194" s="66">
        <v>1806.6388888888889</v>
      </c>
      <c r="D194" s="27">
        <v>859</v>
      </c>
      <c r="E194" s="27">
        <v>1323</v>
      </c>
      <c r="F194" s="27">
        <v>1281</v>
      </c>
      <c r="G194" s="27">
        <v>2882</v>
      </c>
      <c r="H194" s="27">
        <v>728</v>
      </c>
      <c r="I194" s="27">
        <v>566</v>
      </c>
      <c r="J194" s="27">
        <f>IFERROR(VLOOKUP(Таблица6[[#This Row],[Регіон]]&amp;Таблица6[[#This Row],[Міжнародна непатентована назва]],temp1[],5,0),"нема даних")</f>
        <v>687</v>
      </c>
      <c r="K194" s="27"/>
      <c r="L194" s="27"/>
      <c r="M194" s="27"/>
      <c r="N194" s="27"/>
      <c r="O194" s="27"/>
      <c r="P194" s="27">
        <f>IFERROR(ROUND(AVERAGE(Таблица6[[#This Row],[Січень]:[Грудень]]),0),"")</f>
        <v>1189</v>
      </c>
    </row>
    <row r="195" spans="1:16" x14ac:dyDescent="0.2">
      <c r="A195" s="27" t="s">
        <v>134</v>
      </c>
      <c r="B195" s="27" t="s">
        <v>61</v>
      </c>
      <c r="C195" s="66">
        <v>1215.5555555555557</v>
      </c>
      <c r="D195" s="27">
        <v>1029</v>
      </c>
      <c r="E195" s="27">
        <v>3087</v>
      </c>
      <c r="F195" s="27">
        <v>1994</v>
      </c>
      <c r="G195" s="27">
        <v>4940</v>
      </c>
      <c r="H195" s="27">
        <v>5063</v>
      </c>
      <c r="I195" s="27">
        <v>418</v>
      </c>
      <c r="J195" s="27">
        <f>IFERROR(VLOOKUP(Таблица6[[#This Row],[Регіон]]&amp;Таблица6[[#This Row],[Міжнародна непатентована назва]],temp1[],5,0),"нема даних")</f>
        <v>629</v>
      </c>
      <c r="K195" s="27"/>
      <c r="L195" s="27"/>
      <c r="M195" s="27"/>
      <c r="N195" s="27"/>
      <c r="O195" s="27"/>
      <c r="P195" s="27">
        <f>IFERROR(ROUND(AVERAGE(Таблица6[[#This Row],[Січень]:[Грудень]]),0),"")</f>
        <v>2451</v>
      </c>
    </row>
    <row r="196" spans="1:16" x14ac:dyDescent="0.2">
      <c r="A196" s="27" t="s">
        <v>135</v>
      </c>
      <c r="B196" s="27" t="s">
        <v>61</v>
      </c>
      <c r="C196" s="66">
        <v>1055.5833333333333</v>
      </c>
      <c r="D196" s="27">
        <v>1000</v>
      </c>
      <c r="E196" s="27">
        <v>2966</v>
      </c>
      <c r="F196" s="27">
        <v>1544</v>
      </c>
      <c r="G196" s="27">
        <v>1777</v>
      </c>
      <c r="H196" s="27">
        <v>32</v>
      </c>
      <c r="I196" s="27">
        <v>246</v>
      </c>
      <c r="J196" s="27">
        <f>IFERROR(VLOOKUP(Таблица6[[#This Row],[Регіон]]&amp;Таблица6[[#This Row],[Міжнародна непатентована назва]],temp1[],5,0),"нема даних")</f>
        <v>258</v>
      </c>
      <c r="K196" s="27"/>
      <c r="L196" s="27"/>
      <c r="M196" s="27"/>
      <c r="N196" s="27"/>
      <c r="O196" s="27"/>
      <c r="P196" s="27">
        <f>IFERROR(ROUND(AVERAGE(Таблица6[[#This Row],[Січень]:[Грудень]]),0),"")</f>
        <v>1118</v>
      </c>
    </row>
    <row r="197" spans="1:16" x14ac:dyDescent="0.2">
      <c r="A197" s="27" t="s">
        <v>87</v>
      </c>
      <c r="B197" s="27" t="s">
        <v>61</v>
      </c>
      <c r="C197" s="66">
        <v>2318.8333333333335</v>
      </c>
      <c r="D197" s="27">
        <v>2025</v>
      </c>
      <c r="E197" s="27">
        <v>3699</v>
      </c>
      <c r="F197" s="27">
        <v>3436</v>
      </c>
      <c r="G197" s="27">
        <v>13250</v>
      </c>
      <c r="H197" s="27">
        <v>15593</v>
      </c>
      <c r="I197" s="27">
        <v>55</v>
      </c>
      <c r="J197" s="27">
        <f>IFERROR(VLOOKUP(Таблица6[[#This Row],[Регіон]]&amp;Таблица6[[#This Row],[Міжнародна непатентована назва]],temp1[],5,0),"нема даних")</f>
        <v>763</v>
      </c>
      <c r="K197" s="27"/>
      <c r="L197" s="27"/>
      <c r="M197" s="27"/>
      <c r="N197" s="27"/>
      <c r="O197" s="27"/>
      <c r="P197" s="27">
        <f>IFERROR(ROUND(AVERAGE(Таблица6[[#This Row],[Січень]:[Грудень]]),0),"")</f>
        <v>5546</v>
      </c>
    </row>
    <row r="198" spans="1:16" x14ac:dyDescent="0.2">
      <c r="A198" s="27" t="s">
        <v>136</v>
      </c>
      <c r="B198" s="27" t="s">
        <v>61</v>
      </c>
      <c r="C198" s="66">
        <v>1426.3055555555557</v>
      </c>
      <c r="D198" s="27">
        <v>633</v>
      </c>
      <c r="E198" s="27">
        <v>790</v>
      </c>
      <c r="F198" s="27">
        <v>812</v>
      </c>
      <c r="G198" s="27">
        <v>1032</v>
      </c>
      <c r="H198" s="27">
        <v>5924</v>
      </c>
      <c r="I198" s="27">
        <v>11</v>
      </c>
      <c r="J198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198" s="27"/>
      <c r="L198" s="27"/>
      <c r="M198" s="27"/>
      <c r="N198" s="27"/>
      <c r="O198" s="27"/>
      <c r="P198" s="27">
        <f>IFERROR(ROUND(AVERAGE(Таблица6[[#This Row],[Січень]:[Грудень]]),0),"")</f>
        <v>1534</v>
      </c>
    </row>
    <row r="199" spans="1:16" x14ac:dyDescent="0.2">
      <c r="A199" s="27" t="s">
        <v>137</v>
      </c>
      <c r="B199" s="27" t="s">
        <v>61</v>
      </c>
      <c r="C199" s="66">
        <v>1259.75</v>
      </c>
      <c r="D199" s="27">
        <v>1094</v>
      </c>
      <c r="E199" s="27">
        <v>1640</v>
      </c>
      <c r="F199" s="27">
        <v>2037</v>
      </c>
      <c r="G199" s="27">
        <v>3638</v>
      </c>
      <c r="H199" s="27">
        <v>2725</v>
      </c>
      <c r="I199" s="27">
        <v>57</v>
      </c>
      <c r="J199" s="27">
        <f>IFERROR(VLOOKUP(Таблица6[[#This Row],[Регіон]]&amp;Таблица6[[#This Row],[Міжнародна непатентована назва]],temp1[],5,0),"нема даних")</f>
        <v>0</v>
      </c>
      <c r="K199" s="27"/>
      <c r="L199" s="27"/>
      <c r="M199" s="27"/>
      <c r="N199" s="27"/>
      <c r="O199" s="27"/>
      <c r="P199" s="27">
        <f>IFERROR(ROUND(AVERAGE(Таблица6[[#This Row],[Січень]:[Грудень]]),0),"")</f>
        <v>1599</v>
      </c>
    </row>
    <row r="200" spans="1:16" x14ac:dyDescent="0.2">
      <c r="A200" s="27" t="s">
        <v>85</v>
      </c>
      <c r="B200" s="27" t="s">
        <v>61</v>
      </c>
      <c r="C200" s="66">
        <v>1370.5555555555557</v>
      </c>
      <c r="D200" s="27">
        <v>1080</v>
      </c>
      <c r="E200" s="27">
        <v>2218</v>
      </c>
      <c r="F200" s="27">
        <v>2169</v>
      </c>
      <c r="G200" s="27">
        <v>8772</v>
      </c>
      <c r="H200" s="27">
        <v>9997</v>
      </c>
      <c r="I200" s="27">
        <v>10523</v>
      </c>
      <c r="J20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00" s="27"/>
      <c r="L200" s="27"/>
      <c r="M200" s="27"/>
      <c r="N200" s="27"/>
      <c r="O200" s="27"/>
      <c r="P200" s="27">
        <f>IFERROR(ROUND(AVERAGE(Таблица6[[#This Row],[Січень]:[Грудень]]),0),"")</f>
        <v>5793</v>
      </c>
    </row>
    <row r="201" spans="1:16" x14ac:dyDescent="0.2">
      <c r="A201" s="27" t="s">
        <v>138</v>
      </c>
      <c r="B201" s="27" t="s">
        <v>61</v>
      </c>
      <c r="C201" s="66">
        <v>1408.0833333333333</v>
      </c>
      <c r="D201" s="27">
        <v>930</v>
      </c>
      <c r="E201" s="27">
        <v>1591</v>
      </c>
      <c r="F201" s="27">
        <v>1786</v>
      </c>
      <c r="G201" s="27">
        <v>2624</v>
      </c>
      <c r="H201" s="27">
        <v>751</v>
      </c>
      <c r="I201" s="27">
        <v>1408</v>
      </c>
      <c r="J201" s="27">
        <f>IFERROR(VLOOKUP(Таблица6[[#This Row],[Регіон]]&amp;Таблица6[[#This Row],[Міжнародна непатентована назва]],temp1[],5,0),"нема даних")</f>
        <v>440</v>
      </c>
      <c r="K201" s="27"/>
      <c r="L201" s="27"/>
      <c r="M201" s="27"/>
      <c r="N201" s="27"/>
      <c r="O201" s="27"/>
      <c r="P201" s="27">
        <f>IFERROR(ROUND(AVERAGE(Таблица6[[#This Row],[Січень]:[Грудень]]),0),"")</f>
        <v>1361</v>
      </c>
    </row>
    <row r="202" spans="1:16" x14ac:dyDescent="0.2">
      <c r="A202" s="27" t="s">
        <v>139</v>
      </c>
      <c r="B202" s="27" t="s">
        <v>61</v>
      </c>
      <c r="C202" s="66">
        <v>1013.8055555555555</v>
      </c>
      <c r="D202" s="27">
        <v>590</v>
      </c>
      <c r="E202" s="27">
        <v>778</v>
      </c>
      <c r="F202" s="27">
        <v>1103</v>
      </c>
      <c r="G202" s="27">
        <v>1243</v>
      </c>
      <c r="H202" s="27">
        <v>2430</v>
      </c>
      <c r="I202" s="27">
        <v>1130</v>
      </c>
      <c r="J20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02" s="27"/>
      <c r="L202" s="27"/>
      <c r="M202" s="27"/>
      <c r="N202" s="27"/>
      <c r="O202" s="27"/>
      <c r="P202" s="27">
        <f>IFERROR(ROUND(AVERAGE(Таблица6[[#This Row],[Січень]:[Грудень]]),0),"")</f>
        <v>1212</v>
      </c>
    </row>
    <row r="203" spans="1:16" x14ac:dyDescent="0.2">
      <c r="A203" s="27" t="s">
        <v>30</v>
      </c>
      <c r="B203" s="27" t="s">
        <v>67</v>
      </c>
      <c r="C203" s="66">
        <v>421.625</v>
      </c>
      <c r="D203" s="27">
        <v>251</v>
      </c>
      <c r="E203" s="27">
        <v>319</v>
      </c>
      <c r="F203" s="27">
        <v>307</v>
      </c>
      <c r="G203" s="27">
        <v>309</v>
      </c>
      <c r="H203" s="27">
        <v>387</v>
      </c>
      <c r="I203" s="27">
        <v>423</v>
      </c>
      <c r="J203" s="27">
        <f>IFERROR(VLOOKUP(Таблица6[[#This Row],[Регіон]]&amp;Таблица6[[#This Row],[Міжнародна непатентована назва]],temp1[],5,0),"нема даних")</f>
        <v>335</v>
      </c>
      <c r="K203" s="27"/>
      <c r="L203" s="27"/>
      <c r="M203" s="27"/>
      <c r="N203" s="27"/>
      <c r="O203" s="27"/>
      <c r="P203" s="27">
        <f>IFERROR(ROUND(AVERAGE(Таблица6[[#This Row],[Січень]:[Грудень]]),0),"")</f>
        <v>333</v>
      </c>
    </row>
    <row r="204" spans="1:16" x14ac:dyDescent="0.2">
      <c r="A204" s="27" t="s">
        <v>121</v>
      </c>
      <c r="B204" s="27" t="s">
        <v>67</v>
      </c>
      <c r="C204" s="66">
        <v>78.875</v>
      </c>
      <c r="D204" s="27">
        <v>77</v>
      </c>
      <c r="E204" s="27">
        <v>66</v>
      </c>
      <c r="F204" s="27">
        <v>71</v>
      </c>
      <c r="G204" s="27">
        <v>146</v>
      </c>
      <c r="H204" s="27">
        <v>68</v>
      </c>
      <c r="I204" s="27">
        <v>95</v>
      </c>
      <c r="J204" s="27">
        <f>IFERROR(VLOOKUP(Таблица6[[#This Row],[Регіон]]&amp;Таблица6[[#This Row],[Міжнародна непатентована назва]],temp1[],5,0),"нема даних")</f>
        <v>0</v>
      </c>
      <c r="K204" s="27"/>
      <c r="L204" s="27"/>
      <c r="M204" s="27"/>
      <c r="N204" s="27"/>
      <c r="O204" s="27"/>
      <c r="P204" s="27">
        <f>IFERROR(ROUND(AVERAGE(Таблица6[[#This Row],[Січень]:[Грудень]]),0),"")</f>
        <v>75</v>
      </c>
    </row>
    <row r="205" spans="1:16" x14ac:dyDescent="0.2">
      <c r="A205" s="27" t="s">
        <v>122</v>
      </c>
      <c r="B205" s="27" t="s">
        <v>67</v>
      </c>
      <c r="C205" s="66">
        <v>537.08333333333337</v>
      </c>
      <c r="D205" s="27">
        <v>309</v>
      </c>
      <c r="E205" s="27">
        <v>284</v>
      </c>
      <c r="F205" s="27">
        <v>371</v>
      </c>
      <c r="G205" s="27">
        <v>466</v>
      </c>
      <c r="H205" s="27">
        <v>368</v>
      </c>
      <c r="I205" s="27">
        <v>306</v>
      </c>
      <c r="J205" s="27">
        <f>IFERROR(VLOOKUP(Таблица6[[#This Row],[Регіон]]&amp;Таблица6[[#This Row],[Міжнародна непатентована назва]],temp1[],5,0),"нема даних")</f>
        <v>661</v>
      </c>
      <c r="K205" s="27"/>
      <c r="L205" s="27"/>
      <c r="M205" s="27"/>
      <c r="N205" s="27"/>
      <c r="O205" s="27"/>
      <c r="P205" s="27">
        <f>IFERROR(ROUND(AVERAGE(Таблица6[[#This Row],[Січень]:[Грудень]]),0),"")</f>
        <v>395</v>
      </c>
    </row>
    <row r="206" spans="1:16" x14ac:dyDescent="0.2">
      <c r="A206" s="27" t="s">
        <v>123</v>
      </c>
      <c r="B206" s="27" t="s">
        <v>67</v>
      </c>
      <c r="C206" s="66">
        <v>386.66666666666669</v>
      </c>
      <c r="D206" s="27">
        <v>328</v>
      </c>
      <c r="E206" s="27">
        <v>330</v>
      </c>
      <c r="F206" s="27">
        <v>402</v>
      </c>
      <c r="G206" s="27">
        <v>423</v>
      </c>
      <c r="H206" s="27">
        <v>448</v>
      </c>
      <c r="I206" s="27">
        <v>449</v>
      </c>
      <c r="J20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06" s="27"/>
      <c r="L206" s="27"/>
      <c r="M206" s="27"/>
      <c r="N206" s="27"/>
      <c r="O206" s="27"/>
      <c r="P206" s="27">
        <f>IFERROR(ROUND(AVERAGE(Таблица6[[#This Row],[Січень]:[Грудень]]),0),"")</f>
        <v>397</v>
      </c>
    </row>
    <row r="207" spans="1:16" x14ac:dyDescent="0.2">
      <c r="A207" s="27" t="s">
        <v>124</v>
      </c>
      <c r="B207" s="27" t="s">
        <v>67</v>
      </c>
      <c r="C207" s="66">
        <v>271.25</v>
      </c>
      <c r="D207" s="27">
        <v>223</v>
      </c>
      <c r="E207" s="27">
        <v>161</v>
      </c>
      <c r="F207" s="27">
        <v>202</v>
      </c>
      <c r="G207" s="27">
        <v>285</v>
      </c>
      <c r="H207" s="27">
        <v>284</v>
      </c>
      <c r="I207" s="27">
        <v>257</v>
      </c>
      <c r="J207" s="27">
        <f>IFERROR(VLOOKUP(Таблица6[[#This Row],[Регіон]]&amp;Таблица6[[#This Row],[Міжнародна непатентована назва]],temp1[],5,0),"нема даних")</f>
        <v>240</v>
      </c>
      <c r="K207" s="27"/>
      <c r="L207" s="27"/>
      <c r="M207" s="27"/>
      <c r="N207" s="27"/>
      <c r="O207" s="27"/>
      <c r="P207" s="27">
        <f>IFERROR(ROUND(AVERAGE(Таблица6[[#This Row],[Січень]:[Грудень]]),0),"")</f>
        <v>236</v>
      </c>
    </row>
    <row r="208" spans="1:16" x14ac:dyDescent="0.2">
      <c r="A208" s="27" t="s">
        <v>125</v>
      </c>
      <c r="B208" s="27" t="s">
        <v>67</v>
      </c>
      <c r="C208" s="66">
        <v>123.75</v>
      </c>
      <c r="D208" s="27">
        <v>129</v>
      </c>
      <c r="E208" s="27">
        <v>124</v>
      </c>
      <c r="F208" s="27">
        <v>199</v>
      </c>
      <c r="G208" s="27">
        <v>198</v>
      </c>
      <c r="H208" s="27">
        <v>105</v>
      </c>
      <c r="I208" s="27">
        <v>60</v>
      </c>
      <c r="J208" s="27">
        <f>IFERROR(VLOOKUP(Таблица6[[#This Row],[Регіон]]&amp;Таблица6[[#This Row],[Міжнародна непатентована назва]],temp1[],5,0),"нема даних")</f>
        <v>176</v>
      </c>
      <c r="K208" s="27"/>
      <c r="L208" s="27"/>
      <c r="M208" s="27"/>
      <c r="N208" s="27"/>
      <c r="O208" s="27"/>
      <c r="P208" s="27">
        <f>IFERROR(ROUND(AVERAGE(Таблица6[[#This Row],[Січень]:[Грудень]]),0),"")</f>
        <v>142</v>
      </c>
    </row>
    <row r="209" spans="1:16" x14ac:dyDescent="0.2">
      <c r="A209" s="27" t="s">
        <v>98</v>
      </c>
      <c r="B209" s="27" t="s">
        <v>67</v>
      </c>
      <c r="C209" s="66">
        <v>414.54166666666669</v>
      </c>
      <c r="D209" s="27">
        <v>314</v>
      </c>
      <c r="E209" s="27">
        <v>370</v>
      </c>
      <c r="F209" s="27">
        <v>354</v>
      </c>
      <c r="G209" s="27">
        <v>411</v>
      </c>
      <c r="H209" s="27">
        <v>423</v>
      </c>
      <c r="I209" s="27">
        <v>410</v>
      </c>
      <c r="J209" s="27">
        <f>IFERROR(VLOOKUP(Таблица6[[#This Row],[Регіон]]&amp;Таблица6[[#This Row],[Міжнародна непатентована назва]],temp1[],5,0),"нема даних")</f>
        <v>408</v>
      </c>
      <c r="K209" s="27"/>
      <c r="L209" s="27"/>
      <c r="M209" s="27"/>
      <c r="N209" s="27"/>
      <c r="O209" s="27"/>
      <c r="P209" s="27">
        <f>IFERROR(ROUND(AVERAGE(Таблица6[[#This Row],[Січень]:[Грудень]]),0),"")</f>
        <v>384</v>
      </c>
    </row>
    <row r="210" spans="1:16" x14ac:dyDescent="0.2">
      <c r="A210" s="27" t="s">
        <v>126</v>
      </c>
      <c r="B210" s="27" t="s">
        <v>67</v>
      </c>
      <c r="C210" s="66">
        <v>127.41666666666667</v>
      </c>
      <c r="D210" s="27">
        <v>69</v>
      </c>
      <c r="E210" s="27">
        <v>75</v>
      </c>
      <c r="F210" s="27">
        <v>110</v>
      </c>
      <c r="G210" s="27">
        <v>157</v>
      </c>
      <c r="H210" s="27">
        <v>130</v>
      </c>
      <c r="I210" s="27">
        <v>168</v>
      </c>
      <c r="J21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10" s="27"/>
      <c r="L210" s="27"/>
      <c r="M210" s="27"/>
      <c r="N210" s="27"/>
      <c r="O210" s="27"/>
      <c r="P210" s="27">
        <f>IFERROR(ROUND(AVERAGE(Таблица6[[#This Row],[Січень]:[Грудень]]),0),"")</f>
        <v>118</v>
      </c>
    </row>
    <row r="211" spans="1:16" x14ac:dyDescent="0.2">
      <c r="A211" s="27" t="s">
        <v>78</v>
      </c>
      <c r="B211" s="27" t="s">
        <v>67</v>
      </c>
      <c r="C211" s="66">
        <v>252.08333333333334</v>
      </c>
      <c r="D211" s="27">
        <v>293</v>
      </c>
      <c r="E211" s="27">
        <v>215</v>
      </c>
      <c r="F211" s="27">
        <v>309</v>
      </c>
      <c r="G211" s="27">
        <v>352</v>
      </c>
      <c r="H211" s="27">
        <v>313</v>
      </c>
      <c r="I211" s="27">
        <v>309</v>
      </c>
      <c r="J21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11" s="27"/>
      <c r="L211" s="27"/>
      <c r="M211" s="27"/>
      <c r="N211" s="27"/>
      <c r="O211" s="27"/>
      <c r="P211" s="27">
        <f>IFERROR(ROUND(AVERAGE(Таблица6[[#This Row],[Січень]:[Грудень]]),0),"")</f>
        <v>299</v>
      </c>
    </row>
    <row r="212" spans="1:16" x14ac:dyDescent="0.2">
      <c r="A212" s="27" t="s">
        <v>127</v>
      </c>
      <c r="B212" s="27" t="s">
        <v>67</v>
      </c>
      <c r="C212" s="66">
        <v>380.79166666666669</v>
      </c>
      <c r="D212" s="27">
        <v>412</v>
      </c>
      <c r="E212" s="27">
        <v>202</v>
      </c>
      <c r="F212" s="27">
        <v>271</v>
      </c>
      <c r="G212" s="27">
        <v>191</v>
      </c>
      <c r="H212" s="27">
        <v>301</v>
      </c>
      <c r="I212" s="27">
        <v>357</v>
      </c>
      <c r="J21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12" s="27"/>
      <c r="L212" s="27"/>
      <c r="M212" s="27"/>
      <c r="N212" s="27"/>
      <c r="O212" s="27"/>
      <c r="P212" s="27">
        <f>IFERROR(ROUND(AVERAGE(Таблица6[[#This Row],[Січень]:[Грудень]]),0),"")</f>
        <v>289</v>
      </c>
    </row>
    <row r="213" spans="1:16" x14ac:dyDescent="0.2">
      <c r="A213" s="27" t="s">
        <v>128</v>
      </c>
      <c r="B213" s="27" t="s">
        <v>67</v>
      </c>
      <c r="C213" s="66">
        <v>52.541666666666664</v>
      </c>
      <c r="D213" s="27">
        <v>43</v>
      </c>
      <c r="E213" s="27">
        <v>32</v>
      </c>
      <c r="F213" s="27">
        <v>23</v>
      </c>
      <c r="G213" s="27">
        <v>33</v>
      </c>
      <c r="H213" s="27">
        <v>23</v>
      </c>
      <c r="I213" s="27">
        <v>42</v>
      </c>
      <c r="J213" s="27">
        <f>IFERROR(VLOOKUP(Таблица6[[#This Row],[Регіон]]&amp;Таблица6[[#This Row],[Міжнародна непатентована назва]],temp1[],5,0),"нема даних")</f>
        <v>0</v>
      </c>
      <c r="K213" s="27"/>
      <c r="L213" s="27"/>
      <c r="M213" s="27"/>
      <c r="N213" s="27"/>
      <c r="O213" s="27"/>
      <c r="P213" s="27">
        <f>IFERROR(ROUND(AVERAGE(Таблица6[[#This Row],[Січень]:[Грудень]]),0),"")</f>
        <v>28</v>
      </c>
    </row>
    <row r="214" spans="1:16" x14ac:dyDescent="0.2">
      <c r="A214" s="27" t="s">
        <v>129</v>
      </c>
      <c r="B214" s="27" t="s">
        <v>67</v>
      </c>
      <c r="C214" s="66">
        <v>200.375</v>
      </c>
      <c r="D214" s="27">
        <v>266</v>
      </c>
      <c r="E214" s="27">
        <v>227</v>
      </c>
      <c r="F214" s="27">
        <v>252</v>
      </c>
      <c r="G214" s="27">
        <v>256</v>
      </c>
      <c r="H214" s="27">
        <v>233</v>
      </c>
      <c r="I214" s="27">
        <v>252</v>
      </c>
      <c r="J214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14" s="27"/>
      <c r="L214" s="27"/>
      <c r="M214" s="27"/>
      <c r="N214" s="27"/>
      <c r="O214" s="27"/>
      <c r="P214" s="27">
        <f>IFERROR(ROUND(AVERAGE(Таблица6[[#This Row],[Січень]:[Грудень]]),0),"")</f>
        <v>248</v>
      </c>
    </row>
    <row r="215" spans="1:16" x14ac:dyDescent="0.2">
      <c r="A215" s="27" t="s">
        <v>106</v>
      </c>
      <c r="B215" s="27" t="s">
        <v>67</v>
      </c>
      <c r="C215" s="66">
        <v>327.04166666666669</v>
      </c>
      <c r="D215" s="27">
        <v>267</v>
      </c>
      <c r="E215" s="27">
        <v>295</v>
      </c>
      <c r="F215" s="27">
        <v>254</v>
      </c>
      <c r="G215" s="27">
        <v>313</v>
      </c>
      <c r="H215" s="27">
        <v>324</v>
      </c>
      <c r="I215" s="27">
        <v>370</v>
      </c>
      <c r="J215" s="27">
        <f>IFERROR(VLOOKUP(Таблица6[[#This Row],[Регіон]]&amp;Таблица6[[#This Row],[Міжнародна непатентована назва]],temp1[],5,0),"нема даних")</f>
        <v>113</v>
      </c>
      <c r="K215" s="27"/>
      <c r="L215" s="27"/>
      <c r="M215" s="27"/>
      <c r="N215" s="27"/>
      <c r="O215" s="27"/>
      <c r="P215" s="27">
        <f>IFERROR(ROUND(AVERAGE(Таблица6[[#This Row],[Січень]:[Грудень]]),0),"")</f>
        <v>277</v>
      </c>
    </row>
    <row r="216" spans="1:16" x14ac:dyDescent="0.2">
      <c r="A216" s="27" t="s">
        <v>130</v>
      </c>
      <c r="B216" s="27" t="s">
        <v>67</v>
      </c>
      <c r="C216" s="66">
        <v>286.875</v>
      </c>
      <c r="D216" s="27">
        <v>195</v>
      </c>
      <c r="E216" s="27">
        <v>223</v>
      </c>
      <c r="F216" s="27">
        <v>238</v>
      </c>
      <c r="G216" s="27">
        <v>230</v>
      </c>
      <c r="H216" s="27">
        <v>42</v>
      </c>
      <c r="I216" s="27">
        <v>491</v>
      </c>
      <c r="J216" s="27">
        <f>IFERROR(VLOOKUP(Таблица6[[#This Row],[Регіон]]&amp;Таблица6[[#This Row],[Міжнародна непатентована назва]],temp1[],5,0),"нема даних")</f>
        <v>279</v>
      </c>
      <c r="K216" s="27"/>
      <c r="L216" s="27"/>
      <c r="M216" s="27"/>
      <c r="N216" s="27"/>
      <c r="O216" s="27"/>
      <c r="P216" s="27">
        <f>IFERROR(ROUND(AVERAGE(Таблица6[[#This Row],[Січень]:[Грудень]]),0),"")</f>
        <v>243</v>
      </c>
    </row>
    <row r="217" spans="1:16" x14ac:dyDescent="0.2">
      <c r="A217" s="27" t="s">
        <v>131</v>
      </c>
      <c r="B217" s="27" t="s">
        <v>67</v>
      </c>
      <c r="C217" s="66">
        <v>245.5</v>
      </c>
      <c r="D217" s="27">
        <v>262</v>
      </c>
      <c r="E217" s="27">
        <v>221</v>
      </c>
      <c r="F217" s="27">
        <v>272</v>
      </c>
      <c r="G217" s="27">
        <v>297</v>
      </c>
      <c r="H217" s="27">
        <v>322</v>
      </c>
      <c r="I217" s="27">
        <v>347</v>
      </c>
      <c r="J217" s="27">
        <f>IFERROR(VLOOKUP(Таблица6[[#This Row],[Регіон]]&amp;Таблица6[[#This Row],[Міжнародна непатентована назва]],temp1[],5,0),"нема даних")</f>
        <v>199</v>
      </c>
      <c r="K217" s="27"/>
      <c r="L217" s="27"/>
      <c r="M217" s="27"/>
      <c r="N217" s="27"/>
      <c r="O217" s="27"/>
      <c r="P217" s="27">
        <f>IFERROR(ROUND(AVERAGE(Таблица6[[#This Row],[Січень]:[Грудень]]),0),"")</f>
        <v>274</v>
      </c>
    </row>
    <row r="218" spans="1:16" x14ac:dyDescent="0.2">
      <c r="A218" s="27" t="s">
        <v>132</v>
      </c>
      <c r="B218" s="27" t="s">
        <v>67</v>
      </c>
      <c r="C218" s="66">
        <v>216.125</v>
      </c>
      <c r="D218" s="27">
        <v>185</v>
      </c>
      <c r="E218" s="27">
        <v>165</v>
      </c>
      <c r="F218" s="27">
        <v>165</v>
      </c>
      <c r="G218" s="27">
        <v>135</v>
      </c>
      <c r="H218" s="27">
        <v>208</v>
      </c>
      <c r="I218" s="27">
        <v>199</v>
      </c>
      <c r="J218" s="27">
        <f>IFERROR(VLOOKUP(Таблица6[[#This Row],[Регіон]]&amp;Таблица6[[#This Row],[Міжнародна непатентована назва]],temp1[],5,0),"нема даних")</f>
        <v>317</v>
      </c>
      <c r="K218" s="27"/>
      <c r="L218" s="27"/>
      <c r="M218" s="27"/>
      <c r="N218" s="27"/>
      <c r="O218" s="27"/>
      <c r="P218" s="27">
        <f>IFERROR(ROUND(AVERAGE(Таблица6[[#This Row],[Січень]:[Грудень]]),0),"")</f>
        <v>196</v>
      </c>
    </row>
    <row r="219" spans="1:16" x14ac:dyDescent="0.2">
      <c r="A219" s="27" t="s">
        <v>133</v>
      </c>
      <c r="B219" s="27" t="s">
        <v>67</v>
      </c>
      <c r="C219" s="66">
        <v>205.08333333333334</v>
      </c>
      <c r="D219" s="27">
        <v>201</v>
      </c>
      <c r="E219" s="27">
        <v>181</v>
      </c>
      <c r="F219" s="27">
        <v>268</v>
      </c>
      <c r="G219" s="27">
        <v>199</v>
      </c>
      <c r="H219" s="27">
        <v>178</v>
      </c>
      <c r="I219" s="27">
        <v>252</v>
      </c>
      <c r="J219" s="27">
        <f>IFERROR(VLOOKUP(Таблица6[[#This Row],[Регіон]]&amp;Таблица6[[#This Row],[Міжнародна непатентована назва]],temp1[],5,0),"нема даних")</f>
        <v>0</v>
      </c>
      <c r="K219" s="27"/>
      <c r="L219" s="27"/>
      <c r="M219" s="27"/>
      <c r="N219" s="27"/>
      <c r="O219" s="27"/>
      <c r="P219" s="27">
        <f>IFERROR(ROUND(AVERAGE(Таблица6[[#This Row],[Січень]:[Грудень]]),0),"")</f>
        <v>183</v>
      </c>
    </row>
    <row r="220" spans="1:16" x14ac:dyDescent="0.2">
      <c r="A220" s="27" t="s">
        <v>134</v>
      </c>
      <c r="B220" s="27" t="s">
        <v>67</v>
      </c>
      <c r="C220" s="66">
        <v>176.375</v>
      </c>
      <c r="D220" s="27">
        <v>126</v>
      </c>
      <c r="E220" s="27">
        <v>89</v>
      </c>
      <c r="F220" s="27">
        <v>124</v>
      </c>
      <c r="G220" s="27">
        <v>177</v>
      </c>
      <c r="H220" s="27">
        <v>123</v>
      </c>
      <c r="I220" s="27">
        <v>205</v>
      </c>
      <c r="J220" s="27">
        <f>IFERROR(VLOOKUP(Таблица6[[#This Row],[Регіон]]&amp;Таблица6[[#This Row],[Міжнародна непатентована назва]],temp1[],5,0),"нема даних")</f>
        <v>198</v>
      </c>
      <c r="K220" s="27"/>
      <c r="L220" s="27"/>
      <c r="M220" s="27"/>
      <c r="N220" s="27"/>
      <c r="O220" s="27"/>
      <c r="P220" s="27">
        <f>IFERROR(ROUND(AVERAGE(Таблица6[[#This Row],[Січень]:[Грудень]]),0),"")</f>
        <v>149</v>
      </c>
    </row>
    <row r="221" spans="1:16" x14ac:dyDescent="0.2">
      <c r="A221" s="27" t="s">
        <v>135</v>
      </c>
      <c r="B221" s="27" t="s">
        <v>67</v>
      </c>
      <c r="C221" s="66">
        <v>76.791666666666671</v>
      </c>
      <c r="D221" s="27">
        <v>81</v>
      </c>
      <c r="E221" s="27">
        <v>78</v>
      </c>
      <c r="F221" s="27">
        <v>77</v>
      </c>
      <c r="G221" s="27">
        <v>93</v>
      </c>
      <c r="H221" s="27">
        <v>88</v>
      </c>
      <c r="I221" s="27">
        <v>100</v>
      </c>
      <c r="J221" s="27">
        <f>IFERROR(VLOOKUP(Таблица6[[#This Row],[Регіон]]&amp;Таблица6[[#This Row],[Міжнародна непатентована назва]],temp1[],5,0),"нема даних")</f>
        <v>5</v>
      </c>
      <c r="K221" s="27"/>
      <c r="L221" s="27"/>
      <c r="M221" s="27"/>
      <c r="N221" s="27"/>
      <c r="O221" s="27"/>
      <c r="P221" s="27">
        <f>IFERROR(ROUND(AVERAGE(Таблица6[[#This Row],[Січень]:[Грудень]]),0),"")</f>
        <v>75</v>
      </c>
    </row>
    <row r="222" spans="1:16" x14ac:dyDescent="0.2">
      <c r="A222" s="27" t="s">
        <v>87</v>
      </c>
      <c r="B222" s="27" t="s">
        <v>67</v>
      </c>
      <c r="C222" s="66">
        <v>335.33333333333331</v>
      </c>
      <c r="D222" s="27">
        <v>198</v>
      </c>
      <c r="E222" s="27">
        <v>195</v>
      </c>
      <c r="F222" s="27">
        <v>308</v>
      </c>
      <c r="G222" s="27">
        <v>447</v>
      </c>
      <c r="H222" s="27">
        <v>236</v>
      </c>
      <c r="I222" s="27">
        <v>255</v>
      </c>
      <c r="J222" s="27">
        <f>IFERROR(VLOOKUP(Таблица6[[#This Row],[Регіон]]&amp;Таблица6[[#This Row],[Міжнародна непатентована назва]],temp1[],5,0),"нема даних")</f>
        <v>212</v>
      </c>
      <c r="K222" s="27"/>
      <c r="L222" s="27"/>
      <c r="M222" s="27"/>
      <c r="N222" s="27"/>
      <c r="O222" s="27"/>
      <c r="P222" s="27">
        <f>IFERROR(ROUND(AVERAGE(Таблица6[[#This Row],[Січень]:[Грудень]]),0),"")</f>
        <v>264</v>
      </c>
    </row>
    <row r="223" spans="1:16" x14ac:dyDescent="0.2">
      <c r="A223" s="27" t="s">
        <v>136</v>
      </c>
      <c r="B223" s="27" t="s">
        <v>67</v>
      </c>
      <c r="C223" s="66">
        <v>107.875</v>
      </c>
      <c r="D223" s="27">
        <v>49</v>
      </c>
      <c r="E223" s="27">
        <v>95</v>
      </c>
      <c r="F223" s="27">
        <v>84</v>
      </c>
      <c r="G223" s="27">
        <v>98</v>
      </c>
      <c r="H223" s="27">
        <v>97</v>
      </c>
      <c r="I223" s="27">
        <v>105</v>
      </c>
      <c r="J223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23" s="27"/>
      <c r="L223" s="27"/>
      <c r="M223" s="27"/>
      <c r="N223" s="27"/>
      <c r="O223" s="27"/>
      <c r="P223" s="27">
        <f>IFERROR(ROUND(AVERAGE(Таблица6[[#This Row],[Січень]:[Грудень]]),0),"")</f>
        <v>88</v>
      </c>
    </row>
    <row r="224" spans="1:16" x14ac:dyDescent="0.2">
      <c r="A224" s="27" t="s">
        <v>137</v>
      </c>
      <c r="B224" s="27" t="s">
        <v>67</v>
      </c>
      <c r="C224" s="66">
        <v>278.79166666666669</v>
      </c>
      <c r="D224" s="27">
        <v>183</v>
      </c>
      <c r="E224" s="27">
        <v>235</v>
      </c>
      <c r="F224" s="27">
        <v>301</v>
      </c>
      <c r="G224" s="27">
        <v>284</v>
      </c>
      <c r="H224" s="27">
        <v>345</v>
      </c>
      <c r="I224" s="27">
        <v>315</v>
      </c>
      <c r="J224" s="27">
        <f>IFERROR(VLOOKUP(Таблица6[[#This Row],[Регіон]]&amp;Таблица6[[#This Row],[Міжнародна непатентована назва]],temp1[],5,0),"нема даних")</f>
        <v>0</v>
      </c>
      <c r="K224" s="27"/>
      <c r="L224" s="27"/>
      <c r="M224" s="27"/>
      <c r="N224" s="27"/>
      <c r="O224" s="27"/>
      <c r="P224" s="27">
        <f>IFERROR(ROUND(AVERAGE(Таблица6[[#This Row],[Січень]:[Грудень]]),0),"")</f>
        <v>238</v>
      </c>
    </row>
    <row r="225" spans="1:16" x14ac:dyDescent="0.2">
      <c r="A225" s="27" t="s">
        <v>85</v>
      </c>
      <c r="B225" s="27" t="s">
        <v>67</v>
      </c>
      <c r="C225" s="66">
        <v>206.70833333333334</v>
      </c>
      <c r="D225" s="27">
        <v>171</v>
      </c>
      <c r="E225" s="27">
        <v>123</v>
      </c>
      <c r="F225" s="27">
        <v>153</v>
      </c>
      <c r="G225" s="27">
        <v>191</v>
      </c>
      <c r="H225" s="27">
        <v>168</v>
      </c>
      <c r="I225" s="27">
        <v>181</v>
      </c>
      <c r="J22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25" s="27"/>
      <c r="L225" s="27"/>
      <c r="M225" s="27"/>
      <c r="N225" s="27"/>
      <c r="O225" s="27"/>
      <c r="P225" s="27">
        <f>IFERROR(ROUND(AVERAGE(Таблица6[[#This Row],[Січень]:[Грудень]]),0),"")</f>
        <v>165</v>
      </c>
    </row>
    <row r="226" spans="1:16" x14ac:dyDescent="0.2">
      <c r="A226" s="27" t="s">
        <v>138</v>
      </c>
      <c r="B226" s="27" t="s">
        <v>67</v>
      </c>
      <c r="C226" s="66">
        <v>133.33333333333334</v>
      </c>
      <c r="D226" s="27">
        <v>67</v>
      </c>
      <c r="E226" s="27">
        <v>104</v>
      </c>
      <c r="F226" s="27">
        <v>156</v>
      </c>
      <c r="G226" s="27">
        <v>155</v>
      </c>
      <c r="H226" s="27">
        <v>77</v>
      </c>
      <c r="I226" s="27">
        <v>127</v>
      </c>
      <c r="J226" s="27">
        <f>IFERROR(VLOOKUP(Таблица6[[#This Row],[Регіон]]&amp;Таблица6[[#This Row],[Міжнародна непатентована назва]],temp1[],5,0),"нема даних")</f>
        <v>123</v>
      </c>
      <c r="K226" s="27"/>
      <c r="L226" s="27"/>
      <c r="M226" s="27"/>
      <c r="N226" s="27"/>
      <c r="O226" s="27"/>
      <c r="P226" s="27">
        <f>IFERROR(ROUND(AVERAGE(Таблица6[[#This Row],[Січень]:[Грудень]]),0),"")</f>
        <v>116</v>
      </c>
    </row>
    <row r="227" spans="1:16" x14ac:dyDescent="0.2">
      <c r="A227" s="27" t="s">
        <v>139</v>
      </c>
      <c r="B227" s="27" t="s">
        <v>67</v>
      </c>
      <c r="C227" s="66">
        <v>76.333333333333329</v>
      </c>
      <c r="D227" s="27">
        <v>14</v>
      </c>
      <c r="E227" s="27">
        <v>9</v>
      </c>
      <c r="F227" s="27">
        <v>51</v>
      </c>
      <c r="G227" s="27">
        <v>20</v>
      </c>
      <c r="H227" s="27">
        <v>26</v>
      </c>
      <c r="I227" s="27">
        <v>28</v>
      </c>
      <c r="J22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27" s="27"/>
      <c r="L227" s="27"/>
      <c r="M227" s="27"/>
      <c r="N227" s="27"/>
      <c r="O227" s="27"/>
      <c r="P227" s="27">
        <f>IFERROR(ROUND(AVERAGE(Таблица6[[#This Row],[Січень]:[Грудень]]),0),"")</f>
        <v>25</v>
      </c>
    </row>
    <row r="228" spans="1:16" x14ac:dyDescent="0.2">
      <c r="A228" s="27" t="s">
        <v>30</v>
      </c>
      <c r="B228" s="27" t="s">
        <v>68</v>
      </c>
      <c r="C228" s="66">
        <v>4850.2777777777774</v>
      </c>
      <c r="D228" s="27">
        <v>16040</v>
      </c>
      <c r="E228" s="27">
        <v>0</v>
      </c>
      <c r="F228" s="27">
        <v>1580</v>
      </c>
      <c r="G228" s="27">
        <v>4940</v>
      </c>
      <c r="H228" s="27">
        <v>3340</v>
      </c>
      <c r="I228" s="27">
        <v>2660</v>
      </c>
      <c r="J228" s="27">
        <f>IFERROR(VLOOKUP(Таблица6[[#This Row],[Регіон]]&amp;Таблица6[[#This Row],[Міжнародна непатентована назва]],temp1[],5,0),"нема даних")</f>
        <v>2780</v>
      </c>
      <c r="K228" s="27"/>
      <c r="L228" s="27"/>
      <c r="M228" s="27"/>
      <c r="N228" s="27"/>
      <c r="O228" s="27"/>
      <c r="P228" s="27">
        <f>IFERROR(ROUND(AVERAGE(Таблица6[[#This Row],[Січень]:[Грудень]]),0),"")</f>
        <v>4477</v>
      </c>
    </row>
    <row r="229" spans="1:16" x14ac:dyDescent="0.2">
      <c r="A229" s="27" t="s">
        <v>121</v>
      </c>
      <c r="B229" s="27" t="s">
        <v>68</v>
      </c>
      <c r="C229" s="66">
        <v>4099.4444444444443</v>
      </c>
      <c r="D229" s="27">
        <v>4260</v>
      </c>
      <c r="E229" s="27">
        <v>0</v>
      </c>
      <c r="F229" s="27">
        <v>2020</v>
      </c>
      <c r="G229" s="27">
        <v>4880</v>
      </c>
      <c r="H229" s="27">
        <v>3160</v>
      </c>
      <c r="I229" s="27">
        <v>3180</v>
      </c>
      <c r="J229" s="27">
        <f>IFERROR(VLOOKUP(Таблица6[[#This Row],[Регіон]]&amp;Таблица6[[#This Row],[Міжнародна непатентована назва]],temp1[],5,0),"нема даних")</f>
        <v>3040</v>
      </c>
      <c r="K229" s="27"/>
      <c r="L229" s="27"/>
      <c r="M229" s="27"/>
      <c r="N229" s="27"/>
      <c r="O229" s="27"/>
      <c r="P229" s="27">
        <f>IFERROR(ROUND(AVERAGE(Таблица6[[#This Row],[Січень]:[Грудень]]),0),"")</f>
        <v>2934</v>
      </c>
    </row>
    <row r="230" spans="1:16" x14ac:dyDescent="0.2">
      <c r="A230" s="27" t="s">
        <v>122</v>
      </c>
      <c r="B230" s="27" t="s">
        <v>68</v>
      </c>
      <c r="C230" s="66">
        <v>7667.5</v>
      </c>
      <c r="D230" s="27">
        <v>4660</v>
      </c>
      <c r="E230" s="27">
        <v>0</v>
      </c>
      <c r="F230" s="27">
        <v>660</v>
      </c>
      <c r="G230" s="27">
        <v>6700</v>
      </c>
      <c r="H230" s="27">
        <v>5000</v>
      </c>
      <c r="I230" s="27">
        <v>4560</v>
      </c>
      <c r="J230" s="27">
        <f>IFERROR(VLOOKUP(Таблица6[[#This Row],[Регіон]]&amp;Таблица6[[#This Row],[Міжнародна непатентована назва]],temp1[],5,0),"нема даних")</f>
        <v>4140</v>
      </c>
      <c r="K230" s="27"/>
      <c r="L230" s="27"/>
      <c r="M230" s="27"/>
      <c r="N230" s="27"/>
      <c r="O230" s="27"/>
      <c r="P230" s="27">
        <f>IFERROR(ROUND(AVERAGE(Таблица6[[#This Row],[Січень]:[Грудень]]),0),"")</f>
        <v>3674</v>
      </c>
    </row>
    <row r="231" spans="1:16" x14ac:dyDescent="0.2">
      <c r="A231" s="27" t="s">
        <v>123</v>
      </c>
      <c r="B231" s="27" t="s">
        <v>68</v>
      </c>
      <c r="C231" s="66">
        <v>4509.7222222222226</v>
      </c>
      <c r="D231" s="27">
        <v>4400</v>
      </c>
      <c r="E231" s="27">
        <v>0</v>
      </c>
      <c r="F231" s="27">
        <v>380</v>
      </c>
      <c r="G231" s="27">
        <v>5620</v>
      </c>
      <c r="H231" s="27">
        <v>4440</v>
      </c>
      <c r="I231" s="27">
        <v>3460</v>
      </c>
      <c r="J23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31" s="27"/>
      <c r="L231" s="27"/>
      <c r="M231" s="27"/>
      <c r="N231" s="27"/>
      <c r="O231" s="27"/>
      <c r="P231" s="27">
        <f>IFERROR(ROUND(AVERAGE(Таблица6[[#This Row],[Січень]:[Грудень]]),0),"")</f>
        <v>3050</v>
      </c>
    </row>
    <row r="232" spans="1:16" x14ac:dyDescent="0.2">
      <c r="A232" s="27" t="s">
        <v>124</v>
      </c>
      <c r="B232" s="27" t="s">
        <v>68</v>
      </c>
      <c r="C232" s="66">
        <v>2740.5555555555557</v>
      </c>
      <c r="D232" s="27">
        <v>7280</v>
      </c>
      <c r="E232" s="27">
        <v>0</v>
      </c>
      <c r="F232" s="27">
        <v>960</v>
      </c>
      <c r="G232" s="27">
        <v>3400</v>
      </c>
      <c r="H232" s="27">
        <v>1680</v>
      </c>
      <c r="I232" s="27">
        <v>1220</v>
      </c>
      <c r="J232" s="27">
        <f>IFERROR(VLOOKUP(Таблица6[[#This Row],[Регіон]]&amp;Таблица6[[#This Row],[Міжнародна непатентована назва]],temp1[],5,0),"нема даних")</f>
        <v>2440</v>
      </c>
      <c r="K232" s="27"/>
      <c r="L232" s="27"/>
      <c r="M232" s="27"/>
      <c r="N232" s="27"/>
      <c r="O232" s="27"/>
      <c r="P232" s="27">
        <f>IFERROR(ROUND(AVERAGE(Таблица6[[#This Row],[Січень]:[Грудень]]),0),"")</f>
        <v>2426</v>
      </c>
    </row>
    <row r="233" spans="1:16" x14ac:dyDescent="0.2">
      <c r="A233" s="27" t="s">
        <v>125</v>
      </c>
      <c r="B233" s="27" t="s">
        <v>68</v>
      </c>
      <c r="C233" s="66">
        <v>3385.3055555555557</v>
      </c>
      <c r="D233" s="27">
        <v>2540</v>
      </c>
      <c r="E233" s="27">
        <v>0</v>
      </c>
      <c r="F233" s="27">
        <v>260</v>
      </c>
      <c r="G233" s="27">
        <v>4060</v>
      </c>
      <c r="H233" s="27">
        <v>2440</v>
      </c>
      <c r="I233" s="27">
        <v>2060</v>
      </c>
      <c r="J233" s="27">
        <f>IFERROR(VLOOKUP(Таблица6[[#This Row],[Регіон]]&amp;Таблица6[[#This Row],[Міжнародна непатентована назва]],temp1[],5,0),"нема даних")</f>
        <v>1820</v>
      </c>
      <c r="K233" s="27"/>
      <c r="L233" s="27"/>
      <c r="M233" s="27"/>
      <c r="N233" s="27"/>
      <c r="O233" s="27"/>
      <c r="P233" s="27">
        <f>IFERROR(ROUND(AVERAGE(Таблица6[[#This Row],[Січень]:[Грудень]]),0),"")</f>
        <v>1883</v>
      </c>
    </row>
    <row r="234" spans="1:16" x14ac:dyDescent="0.2">
      <c r="A234" s="27" t="s">
        <v>98</v>
      </c>
      <c r="B234" s="27" t="s">
        <v>68</v>
      </c>
      <c r="C234" s="66">
        <v>5272.0555555555557</v>
      </c>
      <c r="D234" s="27">
        <v>7140</v>
      </c>
      <c r="E234" s="27">
        <v>0</v>
      </c>
      <c r="F234" s="27">
        <v>0</v>
      </c>
      <c r="G234" s="27">
        <v>3720</v>
      </c>
      <c r="H234" s="27">
        <v>3340</v>
      </c>
      <c r="I234" s="27">
        <v>2740</v>
      </c>
      <c r="J234" s="27">
        <f>IFERROR(VLOOKUP(Таблица6[[#This Row],[Регіон]]&amp;Таблица6[[#This Row],[Міжнародна непатентована назва]],temp1[],5,0),"нема даних")</f>
        <v>2940</v>
      </c>
      <c r="K234" s="27"/>
      <c r="L234" s="27"/>
      <c r="M234" s="27"/>
      <c r="N234" s="27"/>
      <c r="O234" s="27"/>
      <c r="P234" s="27">
        <f>IFERROR(ROUND(AVERAGE(Таблица6[[#This Row],[Січень]:[Грудень]]),0),"")</f>
        <v>2840</v>
      </c>
    </row>
    <row r="235" spans="1:16" x14ac:dyDescent="0.2">
      <c r="A235" s="27" t="s">
        <v>126</v>
      </c>
      <c r="B235" s="27" t="s">
        <v>68</v>
      </c>
      <c r="C235" s="66">
        <v>3827.8888888888887</v>
      </c>
      <c r="D235" s="27">
        <v>6380</v>
      </c>
      <c r="E235" s="27">
        <v>0</v>
      </c>
      <c r="F235" s="27">
        <v>140</v>
      </c>
      <c r="G235" s="27">
        <v>4940</v>
      </c>
      <c r="H235" s="27">
        <v>3140</v>
      </c>
      <c r="I235" s="27">
        <v>3080</v>
      </c>
      <c r="J23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35" s="27"/>
      <c r="L235" s="27"/>
      <c r="M235" s="27"/>
      <c r="N235" s="27"/>
      <c r="O235" s="27"/>
      <c r="P235" s="27">
        <f>IFERROR(ROUND(AVERAGE(Таблица6[[#This Row],[Січень]:[Грудень]]),0),"")</f>
        <v>2947</v>
      </c>
    </row>
    <row r="236" spans="1:16" x14ac:dyDescent="0.2">
      <c r="A236" s="27" t="s">
        <v>78</v>
      </c>
      <c r="B236" s="27" t="s">
        <v>68</v>
      </c>
      <c r="C236" s="66">
        <v>7353.6111111111113</v>
      </c>
      <c r="D236" s="27">
        <v>9700</v>
      </c>
      <c r="E236" s="27">
        <v>0</v>
      </c>
      <c r="F236" s="27">
        <v>5100</v>
      </c>
      <c r="G236" s="27">
        <v>7940</v>
      </c>
      <c r="H236" s="27">
        <v>7080</v>
      </c>
      <c r="I236" s="27">
        <v>5520</v>
      </c>
      <c r="J23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36" s="27"/>
      <c r="L236" s="27"/>
      <c r="M236" s="27"/>
      <c r="N236" s="27"/>
      <c r="O236" s="27"/>
      <c r="P236" s="27">
        <f>IFERROR(ROUND(AVERAGE(Таблица6[[#This Row],[Січень]:[Грудень]]),0),"")</f>
        <v>5890</v>
      </c>
    </row>
    <row r="237" spans="1:16" x14ac:dyDescent="0.2">
      <c r="A237" s="27" t="s">
        <v>127</v>
      </c>
      <c r="B237" s="27" t="s">
        <v>68</v>
      </c>
      <c r="C237" s="66">
        <v>5595.416666666667</v>
      </c>
      <c r="D237" s="27">
        <v>8620</v>
      </c>
      <c r="E237" s="27">
        <v>0</v>
      </c>
      <c r="F237" s="27">
        <v>2840</v>
      </c>
      <c r="G237" s="27">
        <v>5220</v>
      </c>
      <c r="H237" s="27">
        <v>4720</v>
      </c>
      <c r="I237" s="27">
        <v>4020</v>
      </c>
      <c r="J23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37" s="27"/>
      <c r="L237" s="27"/>
      <c r="M237" s="27"/>
      <c r="N237" s="27"/>
      <c r="O237" s="27"/>
      <c r="P237" s="27">
        <f>IFERROR(ROUND(AVERAGE(Таблица6[[#This Row],[Січень]:[Грудень]]),0),"")</f>
        <v>4237</v>
      </c>
    </row>
    <row r="238" spans="1:16" x14ac:dyDescent="0.2">
      <c r="A238" s="27" t="s">
        <v>128</v>
      </c>
      <c r="B238" s="27" t="s">
        <v>68</v>
      </c>
      <c r="C238" s="66">
        <v>3275.9444444444443</v>
      </c>
      <c r="D238" s="27">
        <v>1560</v>
      </c>
      <c r="E238" s="27">
        <v>0</v>
      </c>
      <c r="F238" s="27">
        <v>780</v>
      </c>
      <c r="G238" s="27">
        <v>2740</v>
      </c>
      <c r="H238" s="27">
        <v>1660</v>
      </c>
      <c r="I238" s="27">
        <v>1340</v>
      </c>
      <c r="J238" s="27">
        <f>IFERROR(VLOOKUP(Таблица6[[#This Row],[Регіон]]&amp;Таблица6[[#This Row],[Міжнародна непатентована назва]],temp1[],5,0),"нема даних")</f>
        <v>0</v>
      </c>
      <c r="K238" s="27"/>
      <c r="L238" s="27"/>
      <c r="M238" s="27"/>
      <c r="N238" s="27"/>
      <c r="O238" s="27"/>
      <c r="P238" s="27">
        <f>IFERROR(ROUND(AVERAGE(Таблица6[[#This Row],[Січень]:[Грудень]]),0),"")</f>
        <v>1154</v>
      </c>
    </row>
    <row r="239" spans="1:16" x14ac:dyDescent="0.2">
      <c r="A239" s="27" t="s">
        <v>129</v>
      </c>
      <c r="B239" s="27" t="s">
        <v>68</v>
      </c>
      <c r="C239" s="66">
        <v>1511.1111111111111</v>
      </c>
      <c r="D239" s="27">
        <v>2380</v>
      </c>
      <c r="E239" s="27">
        <v>0</v>
      </c>
      <c r="F239" s="27">
        <v>140</v>
      </c>
      <c r="G239" s="27">
        <v>1520</v>
      </c>
      <c r="H239" s="27">
        <v>1160</v>
      </c>
      <c r="I239" s="27">
        <v>920</v>
      </c>
      <c r="J239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39" s="27"/>
      <c r="L239" s="27"/>
      <c r="M239" s="27"/>
      <c r="N239" s="27"/>
      <c r="O239" s="27"/>
      <c r="P239" s="27">
        <f>IFERROR(ROUND(AVERAGE(Таблица6[[#This Row],[Січень]:[Грудень]]),0),"")</f>
        <v>1020</v>
      </c>
    </row>
    <row r="240" spans="1:16" x14ac:dyDescent="0.2">
      <c r="A240" s="27" t="s">
        <v>106</v>
      </c>
      <c r="B240" s="27" t="s">
        <v>68</v>
      </c>
      <c r="C240" s="66">
        <v>7431.666666666667</v>
      </c>
      <c r="D240" s="27">
        <v>7840</v>
      </c>
      <c r="E240" s="27">
        <v>0</v>
      </c>
      <c r="F240" s="27">
        <v>1700</v>
      </c>
      <c r="G240" s="27">
        <v>9100</v>
      </c>
      <c r="H240" s="27">
        <v>6820</v>
      </c>
      <c r="I240" s="27">
        <v>6240</v>
      </c>
      <c r="J240" s="27">
        <f>IFERROR(VLOOKUP(Таблица6[[#This Row],[Регіон]]&amp;Таблица6[[#This Row],[Міжнародна непатентована назва]],temp1[],5,0),"нема даних")</f>
        <v>5080</v>
      </c>
      <c r="K240" s="27"/>
      <c r="L240" s="27"/>
      <c r="M240" s="27"/>
      <c r="N240" s="27"/>
      <c r="O240" s="27"/>
      <c r="P240" s="27">
        <f>IFERROR(ROUND(AVERAGE(Таблица6[[#This Row],[Січень]:[Грудень]]),0),"")</f>
        <v>5254</v>
      </c>
    </row>
    <row r="241" spans="1:16" x14ac:dyDescent="0.2">
      <c r="A241" s="27" t="s">
        <v>130</v>
      </c>
      <c r="B241" s="27" t="s">
        <v>68</v>
      </c>
      <c r="C241" s="66">
        <v>2727.7777777777778</v>
      </c>
      <c r="D241" s="27">
        <v>5460</v>
      </c>
      <c r="E241" s="27">
        <v>0</v>
      </c>
      <c r="F241" s="27">
        <v>960</v>
      </c>
      <c r="G241" s="27">
        <v>3280</v>
      </c>
      <c r="H241" s="27">
        <v>2040</v>
      </c>
      <c r="I241" s="27">
        <v>1880</v>
      </c>
      <c r="J241" s="27">
        <f>IFERROR(VLOOKUP(Таблица6[[#This Row],[Регіон]]&amp;Таблица6[[#This Row],[Міжнародна непатентована назва]],temp1[],5,0),"нема даних")</f>
        <v>1620</v>
      </c>
      <c r="K241" s="27"/>
      <c r="L241" s="27"/>
      <c r="M241" s="27"/>
      <c r="N241" s="27"/>
      <c r="O241" s="27"/>
      <c r="P241" s="27">
        <f>IFERROR(ROUND(AVERAGE(Таблица6[[#This Row],[Січень]:[Грудень]]),0),"")</f>
        <v>2177</v>
      </c>
    </row>
    <row r="242" spans="1:16" x14ac:dyDescent="0.2">
      <c r="A242" s="27" t="s">
        <v>131</v>
      </c>
      <c r="B242" s="27" t="s">
        <v>68</v>
      </c>
      <c r="C242" s="66">
        <v>5693.333333333333</v>
      </c>
      <c r="D242" s="27">
        <v>6620</v>
      </c>
      <c r="E242" s="27">
        <v>0</v>
      </c>
      <c r="F242" s="27">
        <v>180</v>
      </c>
      <c r="G242" s="27">
        <v>6240</v>
      </c>
      <c r="H242" s="27">
        <v>4820</v>
      </c>
      <c r="I242" s="27">
        <v>3920</v>
      </c>
      <c r="J242" s="27">
        <f>IFERROR(VLOOKUP(Таблица6[[#This Row],[Регіон]]&amp;Таблица6[[#This Row],[Міжнародна непатентована назва]],temp1[],5,0),"нема даних")</f>
        <v>3540</v>
      </c>
      <c r="K242" s="27"/>
      <c r="L242" s="27"/>
      <c r="M242" s="27"/>
      <c r="N242" s="27"/>
      <c r="O242" s="27"/>
      <c r="P242" s="27">
        <f>IFERROR(ROUND(AVERAGE(Таблица6[[#This Row],[Січень]:[Грудень]]),0),"")</f>
        <v>3617</v>
      </c>
    </row>
    <row r="243" spans="1:16" x14ac:dyDescent="0.2">
      <c r="A243" s="27" t="s">
        <v>132</v>
      </c>
      <c r="B243" s="27" t="s">
        <v>68</v>
      </c>
      <c r="C243" s="66">
        <v>6237.7777777777774</v>
      </c>
      <c r="D243" s="27">
        <v>8360</v>
      </c>
      <c r="E243" s="27">
        <v>0</v>
      </c>
      <c r="F243" s="27">
        <v>1740</v>
      </c>
      <c r="G243" s="27">
        <v>4260</v>
      </c>
      <c r="H243" s="27">
        <v>3440</v>
      </c>
      <c r="I243" s="27">
        <v>2900</v>
      </c>
      <c r="J243" s="27">
        <f>IFERROR(VLOOKUP(Таблица6[[#This Row],[Регіон]]&amp;Таблица6[[#This Row],[Міжнародна непатентована назва]],temp1[],5,0),"нема даних")</f>
        <v>3720</v>
      </c>
      <c r="K243" s="27"/>
      <c r="L243" s="27"/>
      <c r="M243" s="27"/>
      <c r="N243" s="27"/>
      <c r="O243" s="27"/>
      <c r="P243" s="27">
        <f>IFERROR(ROUND(AVERAGE(Таблица6[[#This Row],[Січень]:[Грудень]]),0),"")</f>
        <v>3489</v>
      </c>
    </row>
    <row r="244" spans="1:16" x14ac:dyDescent="0.2">
      <c r="A244" s="27" t="s">
        <v>133</v>
      </c>
      <c r="B244" s="27" t="s">
        <v>68</v>
      </c>
      <c r="C244" s="66">
        <v>5191.1111111111113</v>
      </c>
      <c r="D244" s="27">
        <v>7580</v>
      </c>
      <c r="E244" s="27">
        <v>0</v>
      </c>
      <c r="F244" s="27">
        <v>2740</v>
      </c>
      <c r="G244" s="27">
        <v>5640</v>
      </c>
      <c r="H244" s="27">
        <v>4520</v>
      </c>
      <c r="I244" s="27">
        <v>4180</v>
      </c>
      <c r="J244" s="27">
        <f>IFERROR(VLOOKUP(Таблица6[[#This Row],[Регіон]]&amp;Таблица6[[#This Row],[Міжнародна непатентована назва]],temp1[],5,0),"нема даних")</f>
        <v>4180</v>
      </c>
      <c r="K244" s="27"/>
      <c r="L244" s="27"/>
      <c r="M244" s="27"/>
      <c r="N244" s="27"/>
      <c r="O244" s="27"/>
      <c r="P244" s="27">
        <f>IFERROR(ROUND(AVERAGE(Таблица6[[#This Row],[Січень]:[Грудень]]),0),"")</f>
        <v>4120</v>
      </c>
    </row>
    <row r="245" spans="1:16" x14ac:dyDescent="0.2">
      <c r="A245" s="27" t="s">
        <v>134</v>
      </c>
      <c r="B245" s="27" t="s">
        <v>68</v>
      </c>
      <c r="C245" s="66">
        <v>2740.0555555555557</v>
      </c>
      <c r="D245" s="27">
        <v>6600</v>
      </c>
      <c r="E245" s="27">
        <v>0</v>
      </c>
      <c r="F245" s="27">
        <v>1380</v>
      </c>
      <c r="G245" s="27">
        <v>3380</v>
      </c>
      <c r="H245" s="27">
        <v>2320</v>
      </c>
      <c r="I245" s="27">
        <v>1640</v>
      </c>
      <c r="J245" s="27">
        <f>IFERROR(VLOOKUP(Таблица6[[#This Row],[Регіон]]&amp;Таблица6[[#This Row],[Міжнародна непатентована назва]],temp1[],5,0),"нема даних")</f>
        <v>2120</v>
      </c>
      <c r="K245" s="27"/>
      <c r="L245" s="27"/>
      <c r="M245" s="27"/>
      <c r="N245" s="27"/>
      <c r="O245" s="27"/>
      <c r="P245" s="27">
        <f>IFERROR(ROUND(AVERAGE(Таблица6[[#This Row],[Січень]:[Грудень]]),0),"")</f>
        <v>2491</v>
      </c>
    </row>
    <row r="246" spans="1:16" x14ac:dyDescent="0.2">
      <c r="A246" s="27" t="s">
        <v>135</v>
      </c>
      <c r="B246" s="27" t="s">
        <v>68</v>
      </c>
      <c r="C246" s="66">
        <v>3739.4444444444443</v>
      </c>
      <c r="D246" s="27">
        <v>5000</v>
      </c>
      <c r="E246" s="27">
        <v>0</v>
      </c>
      <c r="F246" s="27">
        <v>620</v>
      </c>
      <c r="G246" s="27">
        <v>3820</v>
      </c>
      <c r="H246" s="27">
        <v>3000</v>
      </c>
      <c r="I246" s="27">
        <v>3260</v>
      </c>
      <c r="J246" s="27">
        <f>IFERROR(VLOOKUP(Таблица6[[#This Row],[Регіон]]&amp;Таблица6[[#This Row],[Міжнародна непатентована назва]],temp1[],5,0),"нема даних")</f>
        <v>3580</v>
      </c>
      <c r="K246" s="27"/>
      <c r="L246" s="27"/>
      <c r="M246" s="27"/>
      <c r="N246" s="27"/>
      <c r="O246" s="27"/>
      <c r="P246" s="27">
        <f>IFERROR(ROUND(AVERAGE(Таблица6[[#This Row],[Січень]:[Грудень]]),0),"")</f>
        <v>2754</v>
      </c>
    </row>
    <row r="247" spans="1:16" x14ac:dyDescent="0.2">
      <c r="A247" s="27" t="s">
        <v>87</v>
      </c>
      <c r="B247" s="27" t="s">
        <v>68</v>
      </c>
      <c r="C247" s="66">
        <v>5782.5</v>
      </c>
      <c r="D247" s="27">
        <v>7240</v>
      </c>
      <c r="E247" s="27">
        <v>0</v>
      </c>
      <c r="F247" s="27">
        <v>480</v>
      </c>
      <c r="G247" s="27">
        <v>7120</v>
      </c>
      <c r="H247" s="27">
        <v>5080</v>
      </c>
      <c r="I247" s="27">
        <v>4240</v>
      </c>
      <c r="J247" s="27">
        <f>IFERROR(VLOOKUP(Таблица6[[#This Row],[Регіон]]&amp;Таблица6[[#This Row],[Міжнародна непатентована назва]],temp1[],5,0),"нема даних")</f>
        <v>4140</v>
      </c>
      <c r="K247" s="27"/>
      <c r="L247" s="27"/>
      <c r="M247" s="27"/>
      <c r="N247" s="27"/>
      <c r="O247" s="27"/>
      <c r="P247" s="27">
        <f>IFERROR(ROUND(AVERAGE(Таблица6[[#This Row],[Січень]:[Грудень]]),0),"")</f>
        <v>4043</v>
      </c>
    </row>
    <row r="248" spans="1:16" x14ac:dyDescent="0.2">
      <c r="A248" s="27" t="s">
        <v>136</v>
      </c>
      <c r="B248" s="27" t="s">
        <v>68</v>
      </c>
      <c r="C248" s="66">
        <v>2784.4444444444443</v>
      </c>
      <c r="D248" s="27">
        <v>6020</v>
      </c>
      <c r="E248" s="27">
        <v>0</v>
      </c>
      <c r="F248" s="27">
        <v>180</v>
      </c>
      <c r="G248" s="27">
        <v>3520</v>
      </c>
      <c r="H248" s="27">
        <v>2480</v>
      </c>
      <c r="I248" s="27">
        <v>1660</v>
      </c>
      <c r="J248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48" s="27"/>
      <c r="L248" s="27"/>
      <c r="M248" s="27"/>
      <c r="N248" s="27"/>
      <c r="O248" s="27"/>
      <c r="P248" s="27">
        <f>IFERROR(ROUND(AVERAGE(Таблица6[[#This Row],[Січень]:[Грудень]]),0),"")</f>
        <v>2310</v>
      </c>
    </row>
    <row r="249" spans="1:16" x14ac:dyDescent="0.2">
      <c r="A249" s="27" t="s">
        <v>137</v>
      </c>
      <c r="B249" s="27" t="s">
        <v>68</v>
      </c>
      <c r="C249" s="66">
        <v>5606.1111111111113</v>
      </c>
      <c r="D249" s="27">
        <v>7100</v>
      </c>
      <c r="E249" s="27">
        <v>0</v>
      </c>
      <c r="F249" s="27">
        <v>1880</v>
      </c>
      <c r="G249" s="27">
        <v>5560</v>
      </c>
      <c r="H249" s="27">
        <v>3540</v>
      </c>
      <c r="I249" s="27">
        <v>1660</v>
      </c>
      <c r="J249" s="27">
        <f>IFERROR(VLOOKUP(Таблица6[[#This Row],[Регіон]]&amp;Таблица6[[#This Row],[Міжнародна непатентована назва]],temp1[],5,0),"нема даних")</f>
        <v>0</v>
      </c>
      <c r="K249" s="27"/>
      <c r="L249" s="27"/>
      <c r="M249" s="27"/>
      <c r="N249" s="27"/>
      <c r="O249" s="27"/>
      <c r="P249" s="27">
        <f>IFERROR(ROUND(AVERAGE(Таблица6[[#This Row],[Січень]:[Грудень]]),0),"")</f>
        <v>2820</v>
      </c>
    </row>
    <row r="250" spans="1:16" x14ac:dyDescent="0.2">
      <c r="A250" s="27" t="s">
        <v>85</v>
      </c>
      <c r="B250" s="27" t="s">
        <v>68</v>
      </c>
      <c r="C250" s="66">
        <v>2866.9444444444443</v>
      </c>
      <c r="D250" s="27">
        <v>3540</v>
      </c>
      <c r="E250" s="27">
        <v>0</v>
      </c>
      <c r="F250" s="27">
        <v>440</v>
      </c>
      <c r="G250" s="27">
        <v>3260</v>
      </c>
      <c r="H250" s="27">
        <v>2480</v>
      </c>
      <c r="I250" s="27">
        <v>1880</v>
      </c>
      <c r="J25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50" s="27"/>
      <c r="L250" s="27"/>
      <c r="M250" s="27"/>
      <c r="N250" s="27"/>
      <c r="O250" s="27"/>
      <c r="P250" s="27">
        <f>IFERROR(ROUND(AVERAGE(Таблица6[[#This Row],[Січень]:[Грудень]]),0),"")</f>
        <v>1933</v>
      </c>
    </row>
    <row r="251" spans="1:16" x14ac:dyDescent="0.2">
      <c r="A251" s="27" t="s">
        <v>138</v>
      </c>
      <c r="B251" s="27" t="s">
        <v>68</v>
      </c>
      <c r="C251" s="66">
        <v>2789.7222222222222</v>
      </c>
      <c r="D251" s="27">
        <v>2160</v>
      </c>
      <c r="E251" s="27">
        <v>0</v>
      </c>
      <c r="F251" s="27">
        <v>1040</v>
      </c>
      <c r="G251" s="27">
        <v>3300</v>
      </c>
      <c r="H251" s="27">
        <v>2200</v>
      </c>
      <c r="I251" s="27">
        <v>1820</v>
      </c>
      <c r="J251" s="27">
        <f>IFERROR(VLOOKUP(Таблица6[[#This Row],[Регіон]]&amp;Таблица6[[#This Row],[Міжнародна непатентована назва]],temp1[],5,0),"нема даних")</f>
        <v>1820</v>
      </c>
      <c r="K251" s="27"/>
      <c r="L251" s="27"/>
      <c r="M251" s="27"/>
      <c r="N251" s="27"/>
      <c r="O251" s="27"/>
      <c r="P251" s="27">
        <f>IFERROR(ROUND(AVERAGE(Таблица6[[#This Row],[Січень]:[Грудень]]),0),"")</f>
        <v>1763</v>
      </c>
    </row>
    <row r="252" spans="1:16" x14ac:dyDescent="0.2">
      <c r="A252" s="27" t="s">
        <v>139</v>
      </c>
      <c r="B252" s="27" t="s">
        <v>68</v>
      </c>
      <c r="C252" s="66">
        <v>1937.0555555555557</v>
      </c>
      <c r="D252" s="27">
        <v>12360</v>
      </c>
      <c r="E252" s="27">
        <v>0</v>
      </c>
      <c r="F252" s="27">
        <v>1140</v>
      </c>
      <c r="G252" s="27">
        <v>2020</v>
      </c>
      <c r="H252" s="27">
        <v>1380</v>
      </c>
      <c r="I252" s="27">
        <v>700</v>
      </c>
      <c r="J25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52" s="27"/>
      <c r="L252" s="27"/>
      <c r="M252" s="27"/>
      <c r="N252" s="27"/>
      <c r="O252" s="27"/>
      <c r="P252" s="27">
        <f>IFERROR(ROUND(AVERAGE(Таблица6[[#This Row],[Січень]:[Грудень]]),0),"")</f>
        <v>2933</v>
      </c>
    </row>
    <row r="253" spans="1:16" x14ac:dyDescent="0.2">
      <c r="A253" s="27" t="s">
        <v>30</v>
      </c>
      <c r="B253" s="27" t="s">
        <v>69</v>
      </c>
      <c r="C253" s="66">
        <v>762</v>
      </c>
      <c r="D253" s="27">
        <v>980</v>
      </c>
      <c r="E253" s="27">
        <v>878</v>
      </c>
      <c r="F253" s="27">
        <v>680</v>
      </c>
      <c r="G253" s="27">
        <v>624</v>
      </c>
      <c r="H253" s="27">
        <v>841</v>
      </c>
      <c r="I253" s="27">
        <v>999</v>
      </c>
      <c r="J253" s="27">
        <f>IFERROR(VLOOKUP(Таблица6[[#This Row],[Регіон]]&amp;Таблица6[[#This Row],[Міжнародна непатентована назва]],temp1[],5,0),"нема даних")</f>
        <v>1690</v>
      </c>
      <c r="K253" s="27"/>
      <c r="L253" s="27"/>
      <c r="M253" s="27"/>
      <c r="N253" s="27"/>
      <c r="O253" s="27"/>
      <c r="P253" s="27">
        <f>IFERROR(ROUND(AVERAGE(Таблица6[[#This Row],[Січень]:[Грудень]]),0),"")</f>
        <v>956</v>
      </c>
    </row>
    <row r="254" spans="1:16" x14ac:dyDescent="0.2">
      <c r="A254" s="27" t="s">
        <v>121</v>
      </c>
      <c r="B254" s="27" t="s">
        <v>69</v>
      </c>
      <c r="C254" s="66">
        <v>940</v>
      </c>
      <c r="D254" s="27">
        <v>1067</v>
      </c>
      <c r="E254" s="27">
        <v>1426</v>
      </c>
      <c r="F254" s="27">
        <v>1192</v>
      </c>
      <c r="G254" s="27">
        <v>997</v>
      </c>
      <c r="H254" s="27">
        <v>993</v>
      </c>
      <c r="I254" s="27">
        <v>1039</v>
      </c>
      <c r="J254" s="27">
        <f>IFERROR(VLOOKUP(Таблица6[[#This Row],[Регіон]]&amp;Таблица6[[#This Row],[Міжнародна непатентована назва]],temp1[],5,0),"нема даних")</f>
        <v>1300</v>
      </c>
      <c r="K254" s="27"/>
      <c r="L254" s="27"/>
      <c r="M254" s="27"/>
      <c r="N254" s="27"/>
      <c r="O254" s="27"/>
      <c r="P254" s="27">
        <f>IFERROR(ROUND(AVERAGE(Таблица6[[#This Row],[Січень]:[Грудень]]),0),"")</f>
        <v>1145</v>
      </c>
    </row>
    <row r="255" spans="1:16" x14ac:dyDescent="0.2">
      <c r="A255" s="27" t="s">
        <v>122</v>
      </c>
      <c r="B255" s="27" t="s">
        <v>69</v>
      </c>
      <c r="C255" s="66">
        <v>1991</v>
      </c>
      <c r="D255" s="27">
        <v>1863</v>
      </c>
      <c r="E255" s="27">
        <v>2366</v>
      </c>
      <c r="F255" s="27">
        <v>2329</v>
      </c>
      <c r="G255" s="27">
        <v>2052</v>
      </c>
      <c r="H255" s="27">
        <v>2547</v>
      </c>
      <c r="I255" s="27">
        <v>3192</v>
      </c>
      <c r="J255" s="27">
        <f>IFERROR(VLOOKUP(Таблица6[[#This Row],[Регіон]]&amp;Таблица6[[#This Row],[Міжнародна непатентована назва]],temp1[],5,0),"нема даних")</f>
        <v>2931</v>
      </c>
      <c r="K255" s="27"/>
      <c r="L255" s="27"/>
      <c r="M255" s="27"/>
      <c r="N255" s="27"/>
      <c r="O255" s="27"/>
      <c r="P255" s="27">
        <f>IFERROR(ROUND(AVERAGE(Таблица6[[#This Row],[Січень]:[Грудень]]),0),"")</f>
        <v>2469</v>
      </c>
    </row>
    <row r="256" spans="1:16" x14ac:dyDescent="0.2">
      <c r="A256" s="27" t="s">
        <v>123</v>
      </c>
      <c r="B256" s="27" t="s">
        <v>69</v>
      </c>
      <c r="C256" s="66">
        <v>972</v>
      </c>
      <c r="D256" s="27">
        <v>1116</v>
      </c>
      <c r="E256" s="27">
        <v>1490</v>
      </c>
      <c r="F256" s="27">
        <v>1145</v>
      </c>
      <c r="G256" s="27">
        <v>1037</v>
      </c>
      <c r="H256" s="27">
        <v>977</v>
      </c>
      <c r="I256" s="27">
        <v>1294</v>
      </c>
      <c r="J25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56" s="27"/>
      <c r="L256" s="27"/>
      <c r="M256" s="27"/>
      <c r="N256" s="27"/>
      <c r="O256" s="27"/>
      <c r="P256" s="27">
        <f>IFERROR(ROUND(AVERAGE(Таблица6[[#This Row],[Січень]:[Грудень]]),0),"")</f>
        <v>1177</v>
      </c>
    </row>
    <row r="257" spans="1:16" x14ac:dyDescent="0.2">
      <c r="A257" s="27" t="s">
        <v>124</v>
      </c>
      <c r="B257" s="27" t="s">
        <v>69</v>
      </c>
      <c r="C257" s="66">
        <v>646</v>
      </c>
      <c r="D257" s="27">
        <v>581</v>
      </c>
      <c r="E257" s="27">
        <v>625</v>
      </c>
      <c r="F257" s="27">
        <v>616</v>
      </c>
      <c r="G257" s="27">
        <v>665</v>
      </c>
      <c r="H257" s="27">
        <v>846</v>
      </c>
      <c r="I257" s="27">
        <v>863</v>
      </c>
      <c r="J257" s="27">
        <f>IFERROR(VLOOKUP(Таблица6[[#This Row],[Регіон]]&amp;Таблица6[[#This Row],[Міжнародна непатентована назва]],temp1[],5,0),"нема даних")</f>
        <v>1091</v>
      </c>
      <c r="K257" s="27"/>
      <c r="L257" s="27"/>
      <c r="M257" s="27"/>
      <c r="N257" s="27"/>
      <c r="O257" s="27"/>
      <c r="P257" s="27">
        <f>IFERROR(ROUND(AVERAGE(Таблица6[[#This Row],[Січень]:[Грудень]]),0),"")</f>
        <v>755</v>
      </c>
    </row>
    <row r="258" spans="1:16" x14ac:dyDescent="0.2">
      <c r="A258" s="27" t="s">
        <v>125</v>
      </c>
      <c r="B258" s="27" t="s">
        <v>69</v>
      </c>
      <c r="C258" s="66">
        <v>436</v>
      </c>
      <c r="D258" s="27">
        <v>130</v>
      </c>
      <c r="E258" s="27">
        <v>423</v>
      </c>
      <c r="F258" s="27">
        <v>1224</v>
      </c>
      <c r="G258" s="27">
        <v>1262</v>
      </c>
      <c r="H258" s="27">
        <v>1128</v>
      </c>
      <c r="I258" s="27">
        <v>1398</v>
      </c>
      <c r="J258" s="27">
        <f>IFERROR(VLOOKUP(Таблица6[[#This Row],[Регіон]]&amp;Таблица6[[#This Row],[Міжнародна непатентована назва]],temp1[],5,0),"нема даних")</f>
        <v>2005</v>
      </c>
      <c r="K258" s="27"/>
      <c r="L258" s="27"/>
      <c r="M258" s="27"/>
      <c r="N258" s="27"/>
      <c r="O258" s="27"/>
      <c r="P258" s="27">
        <f>IFERROR(ROUND(AVERAGE(Таблица6[[#This Row],[Січень]:[Грудень]]),0),"")</f>
        <v>1081</v>
      </c>
    </row>
    <row r="259" spans="1:16" x14ac:dyDescent="0.2">
      <c r="A259" s="27" t="s">
        <v>98</v>
      </c>
      <c r="B259" s="27" t="s">
        <v>69</v>
      </c>
      <c r="C259" s="66">
        <v>494</v>
      </c>
      <c r="D259" s="27">
        <v>527</v>
      </c>
      <c r="E259" s="27">
        <v>794</v>
      </c>
      <c r="F259" s="27">
        <v>779</v>
      </c>
      <c r="G259" s="27">
        <v>686</v>
      </c>
      <c r="H259" s="27">
        <v>783</v>
      </c>
      <c r="I259" s="27">
        <v>815</v>
      </c>
      <c r="J259" s="27">
        <f>IFERROR(VLOOKUP(Таблица6[[#This Row],[Регіон]]&amp;Таблица6[[#This Row],[Міжнародна непатентована назва]],temp1[],5,0),"нема даних")</f>
        <v>1093</v>
      </c>
      <c r="K259" s="27"/>
      <c r="L259" s="27"/>
      <c r="M259" s="27"/>
      <c r="N259" s="27"/>
      <c r="O259" s="27"/>
      <c r="P259" s="27">
        <f>IFERROR(ROUND(AVERAGE(Таблица6[[#This Row],[Січень]:[Грудень]]),0),"")</f>
        <v>782</v>
      </c>
    </row>
    <row r="260" spans="1:16" x14ac:dyDescent="0.2">
      <c r="A260" s="27" t="s">
        <v>126</v>
      </c>
      <c r="B260" s="27" t="s">
        <v>69</v>
      </c>
      <c r="C260" s="66">
        <v>755</v>
      </c>
      <c r="D260" s="27">
        <v>812</v>
      </c>
      <c r="E260" s="27">
        <v>915</v>
      </c>
      <c r="F260" s="27">
        <v>855</v>
      </c>
      <c r="G260" s="27">
        <v>1249</v>
      </c>
      <c r="H260" s="27">
        <v>1125</v>
      </c>
      <c r="I260" s="27">
        <v>1320</v>
      </c>
      <c r="J26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60" s="27"/>
      <c r="L260" s="27"/>
      <c r="M260" s="27"/>
      <c r="N260" s="27"/>
      <c r="O260" s="27"/>
      <c r="P260" s="27">
        <f>IFERROR(ROUND(AVERAGE(Таблица6[[#This Row],[Січень]:[Грудень]]),0),"")</f>
        <v>1046</v>
      </c>
    </row>
    <row r="261" spans="1:16" x14ac:dyDescent="0.2">
      <c r="A261" s="27" t="s">
        <v>78</v>
      </c>
      <c r="B261" s="27" t="s">
        <v>69</v>
      </c>
      <c r="C261" s="66">
        <v>1144</v>
      </c>
      <c r="D261" s="27">
        <v>1728</v>
      </c>
      <c r="E261" s="27">
        <v>1966</v>
      </c>
      <c r="F261" s="27">
        <v>2764</v>
      </c>
      <c r="G261" s="27">
        <v>2222</v>
      </c>
      <c r="H261" s="27">
        <v>2811</v>
      </c>
      <c r="I261" s="27">
        <v>3247</v>
      </c>
      <c r="J26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61" s="27"/>
      <c r="L261" s="27"/>
      <c r="M261" s="27"/>
      <c r="N261" s="27"/>
      <c r="O261" s="27"/>
      <c r="P261" s="27">
        <f>IFERROR(ROUND(AVERAGE(Таблица6[[#This Row],[Січень]:[Грудень]]),0),"")</f>
        <v>2456</v>
      </c>
    </row>
    <row r="262" spans="1:16" x14ac:dyDescent="0.2">
      <c r="A262" s="27" t="s">
        <v>127</v>
      </c>
      <c r="B262" s="27" t="s">
        <v>69</v>
      </c>
      <c r="C262" s="66">
        <v>1114</v>
      </c>
      <c r="D262" s="27">
        <v>1262</v>
      </c>
      <c r="E262" s="27">
        <v>1126</v>
      </c>
      <c r="F262" s="27">
        <v>1112</v>
      </c>
      <c r="G262" s="27">
        <v>997</v>
      </c>
      <c r="H262" s="27">
        <v>1203</v>
      </c>
      <c r="I262" s="27">
        <v>1267</v>
      </c>
      <c r="J26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62" s="27"/>
      <c r="L262" s="27"/>
      <c r="M262" s="27"/>
      <c r="N262" s="27"/>
      <c r="O262" s="27"/>
      <c r="P262" s="27">
        <f>IFERROR(ROUND(AVERAGE(Таблица6[[#This Row],[Січень]:[Грудень]]),0),"")</f>
        <v>1161</v>
      </c>
    </row>
    <row r="263" spans="1:16" x14ac:dyDescent="0.2">
      <c r="A263" s="27" t="s">
        <v>128</v>
      </c>
      <c r="B263" s="27" t="s">
        <v>69</v>
      </c>
      <c r="C263" s="66">
        <v>561</v>
      </c>
      <c r="D263" s="27">
        <v>699</v>
      </c>
      <c r="E263" s="27">
        <v>1083</v>
      </c>
      <c r="F263" s="27">
        <v>982</v>
      </c>
      <c r="G263" s="27">
        <v>879</v>
      </c>
      <c r="H263" s="27">
        <v>872</v>
      </c>
      <c r="I263" s="27">
        <v>926</v>
      </c>
      <c r="J263" s="27">
        <f>IFERROR(VLOOKUP(Таблица6[[#This Row],[Регіон]]&amp;Таблица6[[#This Row],[Міжнародна непатентована назва]],temp1[],5,0),"нема даних")</f>
        <v>0</v>
      </c>
      <c r="K263" s="27"/>
      <c r="L263" s="27"/>
      <c r="M263" s="27"/>
      <c r="N263" s="27"/>
      <c r="O263" s="27"/>
      <c r="P263" s="27">
        <f>IFERROR(ROUND(AVERAGE(Таблица6[[#This Row],[Січень]:[Грудень]]),0),"")</f>
        <v>777</v>
      </c>
    </row>
    <row r="264" spans="1:16" x14ac:dyDescent="0.2">
      <c r="A264" s="27" t="s">
        <v>129</v>
      </c>
      <c r="B264" s="27" t="s">
        <v>69</v>
      </c>
      <c r="C264" s="66">
        <v>292</v>
      </c>
      <c r="D264" s="27">
        <v>305</v>
      </c>
      <c r="E264" s="27">
        <v>349</v>
      </c>
      <c r="F264" s="27">
        <v>303</v>
      </c>
      <c r="G264" s="27">
        <v>189</v>
      </c>
      <c r="H264" s="27">
        <v>242</v>
      </c>
      <c r="I264" s="27">
        <v>352</v>
      </c>
      <c r="J264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64" s="27"/>
      <c r="L264" s="27"/>
      <c r="M264" s="27"/>
      <c r="N264" s="27"/>
      <c r="O264" s="27"/>
      <c r="P264" s="27">
        <f>IFERROR(ROUND(AVERAGE(Таблица6[[#This Row],[Січень]:[Грудень]]),0),"")</f>
        <v>290</v>
      </c>
    </row>
    <row r="265" spans="1:16" x14ac:dyDescent="0.2">
      <c r="A265" s="27" t="s">
        <v>106</v>
      </c>
      <c r="B265" s="27" t="s">
        <v>69</v>
      </c>
      <c r="C265" s="66">
        <v>1350</v>
      </c>
      <c r="D265" s="27">
        <v>1500</v>
      </c>
      <c r="E265" s="27">
        <v>1703</v>
      </c>
      <c r="F265" s="27">
        <v>1683</v>
      </c>
      <c r="G265" s="27">
        <v>1342</v>
      </c>
      <c r="H265" s="27">
        <v>1525</v>
      </c>
      <c r="I265" s="27">
        <v>1956</v>
      </c>
      <c r="J265" s="27">
        <f>IFERROR(VLOOKUP(Таблица6[[#This Row],[Регіон]]&amp;Таблица6[[#This Row],[Міжнародна непатентована назва]],temp1[],5,0),"нема даних")</f>
        <v>2702</v>
      </c>
      <c r="K265" s="27"/>
      <c r="L265" s="27"/>
      <c r="M265" s="27"/>
      <c r="N265" s="27"/>
      <c r="O265" s="27"/>
      <c r="P265" s="27">
        <f>IFERROR(ROUND(AVERAGE(Таблица6[[#This Row],[Січень]:[Грудень]]),0),"")</f>
        <v>1773</v>
      </c>
    </row>
    <row r="266" spans="1:16" x14ac:dyDescent="0.2">
      <c r="A266" s="27" t="s">
        <v>130</v>
      </c>
      <c r="B266" s="27" t="s">
        <v>69</v>
      </c>
      <c r="C266" s="66">
        <v>305</v>
      </c>
      <c r="D266" s="27">
        <v>421</v>
      </c>
      <c r="E266" s="27">
        <v>417</v>
      </c>
      <c r="F266" s="27">
        <v>487</v>
      </c>
      <c r="G266" s="27">
        <v>442</v>
      </c>
      <c r="H266" s="27">
        <v>656</v>
      </c>
      <c r="I266" s="27">
        <v>832</v>
      </c>
      <c r="J266" s="27">
        <f>IFERROR(VLOOKUP(Таблица6[[#This Row],[Регіон]]&amp;Таблица6[[#This Row],[Міжнародна непатентована назва]],temp1[],5,0),"нема даних")</f>
        <v>1568</v>
      </c>
      <c r="K266" s="27"/>
      <c r="L266" s="27"/>
      <c r="M266" s="27"/>
      <c r="N266" s="27"/>
      <c r="O266" s="27"/>
      <c r="P266" s="27">
        <f>IFERROR(ROUND(AVERAGE(Таблица6[[#This Row],[Січень]:[Грудень]]),0),"")</f>
        <v>689</v>
      </c>
    </row>
    <row r="267" spans="1:16" x14ac:dyDescent="0.2">
      <c r="A267" s="27" t="s">
        <v>131</v>
      </c>
      <c r="B267" s="27" t="s">
        <v>69</v>
      </c>
      <c r="C267" s="66">
        <v>776</v>
      </c>
      <c r="D267" s="27">
        <v>1184</v>
      </c>
      <c r="E267" s="27">
        <v>2134</v>
      </c>
      <c r="F267" s="27">
        <v>1848</v>
      </c>
      <c r="G267" s="27">
        <v>2097</v>
      </c>
      <c r="H267" s="27">
        <v>2387</v>
      </c>
      <c r="I267" s="27">
        <v>3091</v>
      </c>
      <c r="J267" s="27">
        <f>IFERROR(VLOOKUP(Таблица6[[#This Row],[Регіон]]&amp;Таблица6[[#This Row],[Міжнародна непатентована назва]],temp1[],5,0),"нема даних")</f>
        <v>4684</v>
      </c>
      <c r="K267" s="27"/>
      <c r="L267" s="27"/>
      <c r="M267" s="27"/>
      <c r="N267" s="27"/>
      <c r="O267" s="27"/>
      <c r="P267" s="27">
        <f>IFERROR(ROUND(AVERAGE(Таблица6[[#This Row],[Січень]:[Грудень]]),0),"")</f>
        <v>2489</v>
      </c>
    </row>
    <row r="268" spans="1:16" x14ac:dyDescent="0.2">
      <c r="A268" s="27" t="s">
        <v>132</v>
      </c>
      <c r="B268" s="27" t="s">
        <v>69</v>
      </c>
      <c r="C268" s="66">
        <v>582</v>
      </c>
      <c r="D268" s="27">
        <v>575</v>
      </c>
      <c r="E268" s="27">
        <v>596</v>
      </c>
      <c r="F268" s="27">
        <v>731</v>
      </c>
      <c r="G268" s="27">
        <v>505</v>
      </c>
      <c r="H268" s="27">
        <v>1053</v>
      </c>
      <c r="I268" s="27">
        <v>1126</v>
      </c>
      <c r="J268" s="27">
        <f>IFERROR(VLOOKUP(Таблица6[[#This Row],[Регіон]]&amp;Таблица6[[#This Row],[Міжнародна непатентована назва]],temp1[],5,0),"нема даних")</f>
        <v>1103</v>
      </c>
      <c r="K268" s="27"/>
      <c r="L268" s="27"/>
      <c r="M268" s="27"/>
      <c r="N268" s="27"/>
      <c r="O268" s="27"/>
      <c r="P268" s="27">
        <f>IFERROR(ROUND(AVERAGE(Таблица6[[#This Row],[Січень]:[Грудень]]),0),"")</f>
        <v>813</v>
      </c>
    </row>
    <row r="269" spans="1:16" x14ac:dyDescent="0.2">
      <c r="A269" s="27" t="s">
        <v>133</v>
      </c>
      <c r="B269" s="27" t="s">
        <v>69</v>
      </c>
      <c r="C269" s="66">
        <v>995</v>
      </c>
      <c r="D269" s="27">
        <v>1100</v>
      </c>
      <c r="E269" s="27">
        <v>1537</v>
      </c>
      <c r="F269" s="27">
        <v>1355</v>
      </c>
      <c r="G269" s="27">
        <v>835</v>
      </c>
      <c r="H269" s="27">
        <v>991</v>
      </c>
      <c r="I269" s="27">
        <v>1179</v>
      </c>
      <c r="J269" s="27">
        <f>IFERROR(VLOOKUP(Таблица6[[#This Row],[Регіон]]&amp;Таблица6[[#This Row],[Міжнародна непатентована назва]],temp1[],5,0),"нема даних")</f>
        <v>1495</v>
      </c>
      <c r="K269" s="27"/>
      <c r="L269" s="27"/>
      <c r="M269" s="27"/>
      <c r="N269" s="27"/>
      <c r="O269" s="27"/>
      <c r="P269" s="27">
        <f>IFERROR(ROUND(AVERAGE(Таблица6[[#This Row],[Січень]:[Грудень]]),0),"")</f>
        <v>1213</v>
      </c>
    </row>
    <row r="270" spans="1:16" x14ac:dyDescent="0.2">
      <c r="A270" s="27" t="s">
        <v>134</v>
      </c>
      <c r="B270" s="27" t="s">
        <v>69</v>
      </c>
      <c r="C270" s="66">
        <v>430</v>
      </c>
      <c r="D270" s="27">
        <v>425</v>
      </c>
      <c r="E270" s="27">
        <v>515</v>
      </c>
      <c r="F270" s="27">
        <v>587</v>
      </c>
      <c r="G270" s="27">
        <v>460</v>
      </c>
      <c r="H270" s="27">
        <v>676</v>
      </c>
      <c r="I270" s="27">
        <v>575</v>
      </c>
      <c r="J270" s="27">
        <f>IFERROR(VLOOKUP(Таблица6[[#This Row],[Регіон]]&amp;Таблица6[[#This Row],[Міжнародна непатентована назва]],temp1[],5,0),"нема даних")</f>
        <v>712</v>
      </c>
      <c r="K270" s="27"/>
      <c r="L270" s="27"/>
      <c r="M270" s="27"/>
      <c r="N270" s="27"/>
      <c r="O270" s="27"/>
      <c r="P270" s="27">
        <f>IFERROR(ROUND(AVERAGE(Таблица6[[#This Row],[Січень]:[Грудень]]),0),"")</f>
        <v>564</v>
      </c>
    </row>
    <row r="271" spans="1:16" x14ac:dyDescent="0.2">
      <c r="A271" s="27" t="s">
        <v>135</v>
      </c>
      <c r="B271" s="27" t="s">
        <v>69</v>
      </c>
      <c r="C271" s="66">
        <v>386</v>
      </c>
      <c r="D271" s="27">
        <v>464</v>
      </c>
      <c r="E271" s="27">
        <v>600</v>
      </c>
      <c r="F271" s="27">
        <v>574</v>
      </c>
      <c r="G271" s="27">
        <v>444</v>
      </c>
      <c r="H271" s="27">
        <v>587</v>
      </c>
      <c r="I271" s="27">
        <v>553</v>
      </c>
      <c r="J271" s="27">
        <f>IFERROR(VLOOKUP(Таблица6[[#This Row],[Регіон]]&amp;Таблица6[[#This Row],[Міжнародна непатентована назва]],temp1[],5,0),"нема даних")</f>
        <v>527</v>
      </c>
      <c r="K271" s="27"/>
      <c r="L271" s="27"/>
      <c r="M271" s="27"/>
      <c r="N271" s="27"/>
      <c r="O271" s="27"/>
      <c r="P271" s="27">
        <f>IFERROR(ROUND(AVERAGE(Таблица6[[#This Row],[Січень]:[Грудень]]),0),"")</f>
        <v>536</v>
      </c>
    </row>
    <row r="272" spans="1:16" x14ac:dyDescent="0.2">
      <c r="A272" s="27" t="s">
        <v>87</v>
      </c>
      <c r="B272" s="27" t="s">
        <v>69</v>
      </c>
      <c r="C272" s="66">
        <v>857</v>
      </c>
      <c r="D272" s="27">
        <v>1360</v>
      </c>
      <c r="E272" s="27">
        <v>2154</v>
      </c>
      <c r="F272" s="27">
        <v>1954</v>
      </c>
      <c r="G272" s="27">
        <v>1814</v>
      </c>
      <c r="H272" s="27">
        <v>1689</v>
      </c>
      <c r="I272" s="27">
        <v>2070</v>
      </c>
      <c r="J272" s="27">
        <f>IFERROR(VLOOKUP(Таблица6[[#This Row],[Регіон]]&amp;Таблица6[[#This Row],[Міжнародна непатентована назва]],temp1[],5,0),"нема даних")</f>
        <v>2511</v>
      </c>
      <c r="K272" s="27"/>
      <c r="L272" s="27"/>
      <c r="M272" s="27"/>
      <c r="N272" s="27"/>
      <c r="O272" s="27"/>
      <c r="P272" s="27">
        <f>IFERROR(ROUND(AVERAGE(Таблица6[[#This Row],[Січень]:[Грудень]]),0),"")</f>
        <v>1936</v>
      </c>
    </row>
    <row r="273" spans="1:16" x14ac:dyDescent="0.2">
      <c r="A273" s="27" t="s">
        <v>136</v>
      </c>
      <c r="B273" s="27" t="s">
        <v>69</v>
      </c>
      <c r="C273" s="66">
        <v>365</v>
      </c>
      <c r="D273" s="27">
        <v>539</v>
      </c>
      <c r="E273" s="27">
        <v>649</v>
      </c>
      <c r="F273" s="27">
        <v>579</v>
      </c>
      <c r="G273" s="27">
        <v>369</v>
      </c>
      <c r="H273" s="27">
        <v>540</v>
      </c>
      <c r="I273" s="27">
        <v>580</v>
      </c>
      <c r="J273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73" s="27"/>
      <c r="L273" s="27"/>
      <c r="M273" s="27"/>
      <c r="N273" s="27"/>
      <c r="O273" s="27"/>
      <c r="P273" s="27">
        <f>IFERROR(ROUND(AVERAGE(Таблица6[[#This Row],[Січень]:[Грудень]]),0),"")</f>
        <v>543</v>
      </c>
    </row>
    <row r="274" spans="1:16" x14ac:dyDescent="0.2">
      <c r="A274" s="27" t="s">
        <v>137</v>
      </c>
      <c r="B274" s="27" t="s">
        <v>69</v>
      </c>
      <c r="C274" s="66">
        <v>649</v>
      </c>
      <c r="D274" s="27">
        <v>598</v>
      </c>
      <c r="E274" s="27">
        <v>583</v>
      </c>
      <c r="F274" s="27">
        <v>568</v>
      </c>
      <c r="G274" s="27">
        <v>415</v>
      </c>
      <c r="H274" s="27">
        <v>613</v>
      </c>
      <c r="I274" s="27">
        <v>569</v>
      </c>
      <c r="J274" s="27">
        <f>IFERROR(VLOOKUP(Таблица6[[#This Row],[Регіон]]&amp;Таблица6[[#This Row],[Міжнародна непатентована назва]],temp1[],5,0),"нема даних")</f>
        <v>0</v>
      </c>
      <c r="K274" s="27"/>
      <c r="L274" s="27"/>
      <c r="M274" s="27"/>
      <c r="N274" s="27"/>
      <c r="O274" s="27"/>
      <c r="P274" s="27">
        <f>IFERROR(ROUND(AVERAGE(Таблица6[[#This Row],[Січень]:[Грудень]]),0),"")</f>
        <v>478</v>
      </c>
    </row>
    <row r="275" spans="1:16" x14ac:dyDescent="0.2">
      <c r="A275" s="27" t="s">
        <v>85</v>
      </c>
      <c r="B275" s="27" t="s">
        <v>69</v>
      </c>
      <c r="C275" s="66">
        <v>492</v>
      </c>
      <c r="D275" s="27">
        <v>548</v>
      </c>
      <c r="E275" s="27">
        <v>541</v>
      </c>
      <c r="F275" s="27">
        <v>608</v>
      </c>
      <c r="G275" s="27">
        <v>403</v>
      </c>
      <c r="H275" s="27">
        <v>610</v>
      </c>
      <c r="I275" s="27">
        <v>670</v>
      </c>
      <c r="J27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75" s="27"/>
      <c r="L275" s="27"/>
      <c r="M275" s="27"/>
      <c r="N275" s="27"/>
      <c r="O275" s="27"/>
      <c r="P275" s="27">
        <f>IFERROR(ROUND(AVERAGE(Таблица6[[#This Row],[Січень]:[Грудень]]),0),"")</f>
        <v>563</v>
      </c>
    </row>
    <row r="276" spans="1:16" x14ac:dyDescent="0.2">
      <c r="A276" s="27" t="s">
        <v>138</v>
      </c>
      <c r="B276" s="27" t="s">
        <v>69</v>
      </c>
      <c r="C276" s="66">
        <v>510</v>
      </c>
      <c r="D276" s="27">
        <v>847</v>
      </c>
      <c r="E276" s="27">
        <v>806</v>
      </c>
      <c r="F276" s="27">
        <v>691</v>
      </c>
      <c r="G276" s="27">
        <v>655</v>
      </c>
      <c r="H276" s="27">
        <v>766</v>
      </c>
      <c r="I276" s="27">
        <v>981</v>
      </c>
      <c r="J276" s="27">
        <f>IFERROR(VLOOKUP(Таблица6[[#This Row],[Регіон]]&amp;Таблица6[[#This Row],[Міжнародна непатентована назва]],temp1[],5,0),"нема даних")</f>
        <v>1342</v>
      </c>
      <c r="K276" s="27"/>
      <c r="L276" s="27"/>
      <c r="M276" s="27"/>
      <c r="N276" s="27"/>
      <c r="O276" s="27"/>
      <c r="P276" s="27">
        <f>IFERROR(ROUND(AVERAGE(Таблица6[[#This Row],[Січень]:[Грудень]]),0),"")</f>
        <v>870</v>
      </c>
    </row>
    <row r="277" spans="1:16" x14ac:dyDescent="0.2">
      <c r="A277" s="27" t="s">
        <v>139</v>
      </c>
      <c r="B277" s="27" t="s">
        <v>69</v>
      </c>
      <c r="C277" s="66">
        <v>377</v>
      </c>
      <c r="D277" s="27">
        <v>427</v>
      </c>
      <c r="E277" s="27">
        <v>517</v>
      </c>
      <c r="F277" s="27">
        <v>511</v>
      </c>
      <c r="G277" s="27">
        <v>398</v>
      </c>
      <c r="H277" s="27">
        <v>484</v>
      </c>
      <c r="I277" s="27">
        <v>444</v>
      </c>
      <c r="J27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77" s="27"/>
      <c r="L277" s="27"/>
      <c r="M277" s="27"/>
      <c r="N277" s="27"/>
      <c r="O277" s="27"/>
      <c r="P277" s="68">
        <f>IFERROR(ROUND(AVERAGE(Таблица6[[#This Row],[Січень]:[Грудень]]),0),"")</f>
        <v>464</v>
      </c>
    </row>
    <row r="278" spans="1:16" x14ac:dyDescent="0.2">
      <c r="A278" s="68" t="s">
        <v>30</v>
      </c>
      <c r="B278" s="68" t="s">
        <v>70</v>
      </c>
      <c r="C278" s="69"/>
      <c r="D278" s="68"/>
      <c r="E278" s="68"/>
      <c r="F278" s="68"/>
      <c r="G278" s="68"/>
      <c r="H278" s="68"/>
      <c r="I278" s="68"/>
      <c r="J278" s="68">
        <f>IFERROR(VLOOKUP(Таблица6[[#This Row],[Регіон]]&amp;Таблица6[[#This Row],[Міжнародна непатентована назва]],temp1[],5,0),"нема даних")</f>
        <v>0</v>
      </c>
      <c r="K278" s="68"/>
      <c r="L278" s="68"/>
      <c r="M278" s="68"/>
      <c r="N278" s="68"/>
      <c r="O278" s="68"/>
      <c r="P278" s="70">
        <f>IFERROR(ROUND(AVERAGE(Таблица6[[#This Row],[Січень]:[Грудень]]),0),"")</f>
        <v>0</v>
      </c>
    </row>
    <row r="279" spans="1:16" x14ac:dyDescent="0.2">
      <c r="A279" s="27" t="s">
        <v>121</v>
      </c>
      <c r="B279" s="68" t="s">
        <v>70</v>
      </c>
      <c r="C279" s="66"/>
      <c r="D279" s="27"/>
      <c r="E279" s="27"/>
      <c r="F279" s="27"/>
      <c r="G279" s="27"/>
      <c r="H279" s="27"/>
      <c r="I279" s="27"/>
      <c r="J279" s="27">
        <f>IFERROR(VLOOKUP(Таблица6[[#This Row],[Регіон]]&amp;Таблица6[[#This Row],[Міжнародна непатентована назва]],temp1[],5,0),"нема даних")</f>
        <v>0</v>
      </c>
      <c r="K279" s="27"/>
      <c r="L279" s="27"/>
      <c r="M279" s="27"/>
      <c r="N279" s="27"/>
      <c r="O279" s="27"/>
      <c r="P279" s="71">
        <f>IFERROR(ROUND(AVERAGE(Таблица6[[#This Row],[Січень]:[Грудень]]),0),"")</f>
        <v>0</v>
      </c>
    </row>
    <row r="280" spans="1:16" x14ac:dyDescent="0.2">
      <c r="A280" s="27" t="s">
        <v>122</v>
      </c>
      <c r="B280" s="68" t="s">
        <v>70</v>
      </c>
      <c r="C280" s="66"/>
      <c r="D280" s="27"/>
      <c r="E280" s="27"/>
      <c r="F280" s="27"/>
      <c r="G280" s="27"/>
      <c r="H280" s="27"/>
      <c r="I280" s="27"/>
      <c r="J280" s="27">
        <f>IFERROR(VLOOKUP(Таблица6[[#This Row],[Регіон]]&amp;Таблица6[[#This Row],[Міжнародна непатентована назва]],temp1[],5,0),"нема даних")</f>
        <v>52</v>
      </c>
      <c r="K280" s="27"/>
      <c r="L280" s="27"/>
      <c r="M280" s="27"/>
      <c r="N280" s="27"/>
      <c r="O280" s="27"/>
      <c r="P280" s="71">
        <f>IFERROR(ROUND(AVERAGE(Таблица6[[#This Row],[Січень]:[Грудень]]),0),"")</f>
        <v>52</v>
      </c>
    </row>
    <row r="281" spans="1:16" x14ac:dyDescent="0.2">
      <c r="A281" s="27" t="s">
        <v>123</v>
      </c>
      <c r="B281" s="68" t="s">
        <v>70</v>
      </c>
      <c r="C281" s="66"/>
      <c r="D281" s="27"/>
      <c r="E281" s="27"/>
      <c r="F281" s="27"/>
      <c r="G281" s="27"/>
      <c r="H281" s="27"/>
      <c r="I281" s="27"/>
      <c r="J281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81" s="27"/>
      <c r="L281" s="27"/>
      <c r="M281" s="27"/>
      <c r="N281" s="27"/>
      <c r="O281" s="27"/>
      <c r="P281" s="71" t="str">
        <f>IFERROR(ROUND(AVERAGE(Таблица6[[#This Row],[Січень]:[Грудень]]),0),"")</f>
        <v/>
      </c>
    </row>
    <row r="282" spans="1:16" x14ac:dyDescent="0.2">
      <c r="A282" s="27" t="s">
        <v>124</v>
      </c>
      <c r="B282" s="68" t="s">
        <v>70</v>
      </c>
      <c r="C282" s="66"/>
      <c r="D282" s="27"/>
      <c r="E282" s="27"/>
      <c r="F282" s="27"/>
      <c r="G282" s="27"/>
      <c r="H282" s="27"/>
      <c r="I282" s="27"/>
      <c r="J282" s="27">
        <f>IFERROR(VLOOKUP(Таблица6[[#This Row],[Регіон]]&amp;Таблица6[[#This Row],[Міжнародна непатентована назва]],temp1[],5,0),"нема даних")</f>
        <v>0</v>
      </c>
      <c r="K282" s="27"/>
      <c r="L282" s="27"/>
      <c r="M282" s="27"/>
      <c r="N282" s="27"/>
      <c r="O282" s="27"/>
      <c r="P282" s="71">
        <f>IFERROR(ROUND(AVERAGE(Таблица6[[#This Row],[Січень]:[Грудень]]),0),"")</f>
        <v>0</v>
      </c>
    </row>
    <row r="283" spans="1:16" x14ac:dyDescent="0.2">
      <c r="A283" s="27" t="s">
        <v>125</v>
      </c>
      <c r="B283" s="68" t="s">
        <v>70</v>
      </c>
      <c r="C283" s="66"/>
      <c r="D283" s="27"/>
      <c r="E283" s="27"/>
      <c r="F283" s="27"/>
      <c r="G283" s="27"/>
      <c r="H283" s="27"/>
      <c r="I283" s="27"/>
      <c r="J283" s="27">
        <f>IFERROR(VLOOKUP(Таблица6[[#This Row],[Регіон]]&amp;Таблица6[[#This Row],[Міжнародна непатентована назва]],temp1[],5,0),"нема даних")</f>
        <v>0</v>
      </c>
      <c r="K283" s="27"/>
      <c r="L283" s="27"/>
      <c r="M283" s="27"/>
      <c r="N283" s="27"/>
      <c r="O283" s="27"/>
      <c r="P283" s="71">
        <f>IFERROR(ROUND(AVERAGE(Таблица6[[#This Row],[Січень]:[Грудень]]),0),"")</f>
        <v>0</v>
      </c>
    </row>
    <row r="284" spans="1:16" x14ac:dyDescent="0.2">
      <c r="A284" s="27" t="s">
        <v>98</v>
      </c>
      <c r="B284" s="68" t="s">
        <v>70</v>
      </c>
      <c r="C284" s="66"/>
      <c r="D284" s="27"/>
      <c r="E284" s="27"/>
      <c r="F284" s="27"/>
      <c r="G284" s="27"/>
      <c r="H284" s="27"/>
      <c r="I284" s="27"/>
      <c r="J284" s="27">
        <f>IFERROR(VLOOKUP(Таблица6[[#This Row],[Регіон]]&amp;Таблица6[[#This Row],[Міжнародна непатентована назва]],temp1[],5,0),"нема даних")</f>
        <v>0</v>
      </c>
      <c r="K284" s="27"/>
      <c r="L284" s="27"/>
      <c r="M284" s="27"/>
      <c r="N284" s="27"/>
      <c r="O284" s="27"/>
      <c r="P284" s="71">
        <f>IFERROR(ROUND(AVERAGE(Таблица6[[#This Row],[Січень]:[Грудень]]),0),"")</f>
        <v>0</v>
      </c>
    </row>
    <row r="285" spans="1:16" x14ac:dyDescent="0.2">
      <c r="A285" s="27" t="s">
        <v>126</v>
      </c>
      <c r="B285" s="68" t="s">
        <v>70</v>
      </c>
      <c r="C285" s="66"/>
      <c r="D285" s="27"/>
      <c r="E285" s="27"/>
      <c r="F285" s="27"/>
      <c r="G285" s="27"/>
      <c r="H285" s="27"/>
      <c r="I285" s="27"/>
      <c r="J285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85" s="27"/>
      <c r="L285" s="27"/>
      <c r="M285" s="27"/>
      <c r="N285" s="27"/>
      <c r="O285" s="27"/>
      <c r="P285" s="71" t="str">
        <f>IFERROR(ROUND(AVERAGE(Таблица6[[#This Row],[Січень]:[Грудень]]),0),"")</f>
        <v/>
      </c>
    </row>
    <row r="286" spans="1:16" x14ac:dyDescent="0.2">
      <c r="A286" s="27" t="s">
        <v>78</v>
      </c>
      <c r="B286" s="68" t="s">
        <v>70</v>
      </c>
      <c r="C286" s="66"/>
      <c r="D286" s="27"/>
      <c r="E286" s="27"/>
      <c r="F286" s="27"/>
      <c r="G286" s="27"/>
      <c r="H286" s="27"/>
      <c r="I286" s="27"/>
      <c r="J286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86" s="27"/>
      <c r="L286" s="27"/>
      <c r="M286" s="27"/>
      <c r="N286" s="27"/>
      <c r="O286" s="27"/>
      <c r="P286" s="71" t="str">
        <f>IFERROR(ROUND(AVERAGE(Таблица6[[#This Row],[Січень]:[Грудень]]),0),"")</f>
        <v/>
      </c>
    </row>
    <row r="287" spans="1:16" x14ac:dyDescent="0.2">
      <c r="A287" s="27" t="s">
        <v>127</v>
      </c>
      <c r="B287" s="68" t="s">
        <v>70</v>
      </c>
      <c r="C287" s="66"/>
      <c r="D287" s="27"/>
      <c r="E287" s="27"/>
      <c r="F287" s="27"/>
      <c r="G287" s="27"/>
      <c r="H287" s="27"/>
      <c r="I287" s="27"/>
      <c r="J287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87" s="27"/>
      <c r="L287" s="27"/>
      <c r="M287" s="27"/>
      <c r="N287" s="27"/>
      <c r="O287" s="27"/>
      <c r="P287" s="71" t="str">
        <f>IFERROR(ROUND(AVERAGE(Таблица6[[#This Row],[Січень]:[Грудень]]),0),"")</f>
        <v/>
      </c>
    </row>
    <row r="288" spans="1:16" x14ac:dyDescent="0.2">
      <c r="A288" s="27" t="s">
        <v>128</v>
      </c>
      <c r="B288" s="68" t="s">
        <v>70</v>
      </c>
      <c r="C288" s="66"/>
      <c r="D288" s="27"/>
      <c r="E288" s="27"/>
      <c r="F288" s="27"/>
      <c r="G288" s="27"/>
      <c r="H288" s="27"/>
      <c r="I288" s="27"/>
      <c r="J288" s="27">
        <f>IFERROR(VLOOKUP(Таблица6[[#This Row],[Регіон]]&amp;Таблица6[[#This Row],[Міжнародна непатентована назва]],temp1[],5,0),"нема даних")</f>
        <v>0</v>
      </c>
      <c r="K288" s="27"/>
      <c r="L288" s="27"/>
      <c r="M288" s="27"/>
      <c r="N288" s="27"/>
      <c r="O288" s="27"/>
      <c r="P288" s="71">
        <f>IFERROR(ROUND(AVERAGE(Таблица6[[#This Row],[Січень]:[Грудень]]),0),"")</f>
        <v>0</v>
      </c>
    </row>
    <row r="289" spans="1:16" x14ac:dyDescent="0.2">
      <c r="A289" s="27" t="s">
        <v>129</v>
      </c>
      <c r="B289" s="68" t="s">
        <v>70</v>
      </c>
      <c r="C289" s="66"/>
      <c r="D289" s="27"/>
      <c r="E289" s="27"/>
      <c r="F289" s="27"/>
      <c r="G289" s="27"/>
      <c r="H289" s="27"/>
      <c r="I289" s="27"/>
      <c r="J289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89" s="27"/>
      <c r="L289" s="27"/>
      <c r="M289" s="27"/>
      <c r="N289" s="27"/>
      <c r="O289" s="27"/>
      <c r="P289" s="71" t="str">
        <f>IFERROR(ROUND(AVERAGE(Таблица6[[#This Row],[Січень]:[Грудень]]),0),"")</f>
        <v/>
      </c>
    </row>
    <row r="290" spans="1:16" x14ac:dyDescent="0.2">
      <c r="A290" s="27" t="s">
        <v>106</v>
      </c>
      <c r="B290" s="68" t="s">
        <v>70</v>
      </c>
      <c r="C290" s="66"/>
      <c r="D290" s="27"/>
      <c r="E290" s="27"/>
      <c r="F290" s="27"/>
      <c r="G290" s="27"/>
      <c r="H290" s="27"/>
      <c r="I290" s="27"/>
      <c r="J290" s="27">
        <f>IFERROR(VLOOKUP(Таблица6[[#This Row],[Регіон]]&amp;Таблица6[[#This Row],[Міжнародна непатентована назва]],temp1[],5,0),"нема даних")</f>
        <v>0</v>
      </c>
      <c r="K290" s="27"/>
      <c r="L290" s="27"/>
      <c r="M290" s="27"/>
      <c r="N290" s="27"/>
      <c r="O290" s="27"/>
      <c r="P290" s="71">
        <f>IFERROR(ROUND(AVERAGE(Таблица6[[#This Row],[Січень]:[Грудень]]),0),"")</f>
        <v>0</v>
      </c>
    </row>
    <row r="291" spans="1:16" x14ac:dyDescent="0.2">
      <c r="A291" s="27" t="s">
        <v>130</v>
      </c>
      <c r="B291" s="68" t="s">
        <v>70</v>
      </c>
      <c r="C291" s="66"/>
      <c r="D291" s="27"/>
      <c r="E291" s="27"/>
      <c r="F291" s="27"/>
      <c r="G291" s="27"/>
      <c r="H291" s="27"/>
      <c r="I291" s="27"/>
      <c r="J291" s="27">
        <f>IFERROR(VLOOKUP(Таблица6[[#This Row],[Регіон]]&amp;Таблица6[[#This Row],[Міжнародна непатентована назва]],temp1[],5,0),"нема даних")</f>
        <v>54</v>
      </c>
      <c r="K291" s="27"/>
      <c r="L291" s="27"/>
      <c r="M291" s="27"/>
      <c r="N291" s="27"/>
      <c r="O291" s="27"/>
      <c r="P291" s="71">
        <f>IFERROR(ROUND(AVERAGE(Таблица6[[#This Row],[Січень]:[Грудень]]),0),"")</f>
        <v>54</v>
      </c>
    </row>
    <row r="292" spans="1:16" x14ac:dyDescent="0.2">
      <c r="A292" s="27" t="s">
        <v>131</v>
      </c>
      <c r="B292" s="68" t="s">
        <v>70</v>
      </c>
      <c r="C292" s="66"/>
      <c r="D292" s="27"/>
      <c r="E292" s="27"/>
      <c r="F292" s="27"/>
      <c r="G292" s="27"/>
      <c r="H292" s="27"/>
      <c r="I292" s="27"/>
      <c r="J292" s="27">
        <f>IFERROR(VLOOKUP(Таблица6[[#This Row],[Регіон]]&amp;Таблица6[[#This Row],[Міжнародна непатентована назва]],temp1[],5,0),"нема даних")</f>
        <v>0</v>
      </c>
      <c r="K292" s="27"/>
      <c r="L292" s="27"/>
      <c r="M292" s="27"/>
      <c r="N292" s="27"/>
      <c r="O292" s="27"/>
      <c r="P292" s="71">
        <f>IFERROR(ROUND(AVERAGE(Таблица6[[#This Row],[Січень]:[Грудень]]),0),"")</f>
        <v>0</v>
      </c>
    </row>
    <row r="293" spans="1:16" x14ac:dyDescent="0.2">
      <c r="A293" s="27" t="s">
        <v>132</v>
      </c>
      <c r="B293" s="68" t="s">
        <v>70</v>
      </c>
      <c r="C293" s="66"/>
      <c r="D293" s="27"/>
      <c r="E293" s="27"/>
      <c r="F293" s="27"/>
      <c r="G293" s="27"/>
      <c r="H293" s="27"/>
      <c r="I293" s="27"/>
      <c r="J293" s="27">
        <f>IFERROR(VLOOKUP(Таблица6[[#This Row],[Регіон]]&amp;Таблица6[[#This Row],[Міжнародна непатентована назва]],temp1[],5,0),"нема даних")</f>
        <v>66</v>
      </c>
      <c r="K293" s="27"/>
      <c r="L293" s="27"/>
      <c r="M293" s="27"/>
      <c r="N293" s="27"/>
      <c r="O293" s="27"/>
      <c r="P293" s="71">
        <f>IFERROR(ROUND(AVERAGE(Таблица6[[#This Row],[Січень]:[Грудень]]),0),"")</f>
        <v>66</v>
      </c>
    </row>
    <row r="294" spans="1:16" x14ac:dyDescent="0.2">
      <c r="A294" s="27" t="s">
        <v>133</v>
      </c>
      <c r="B294" s="68" t="s">
        <v>70</v>
      </c>
      <c r="C294" s="66"/>
      <c r="D294" s="27"/>
      <c r="E294" s="27"/>
      <c r="F294" s="27"/>
      <c r="G294" s="27"/>
      <c r="H294" s="27"/>
      <c r="I294" s="27"/>
      <c r="J294" s="27">
        <f>IFERROR(VLOOKUP(Таблица6[[#This Row],[Регіон]]&amp;Таблица6[[#This Row],[Міжнародна непатентована назва]],temp1[],5,0),"нема даних")</f>
        <v>0</v>
      </c>
      <c r="K294" s="27"/>
      <c r="L294" s="27"/>
      <c r="M294" s="27"/>
      <c r="N294" s="27"/>
      <c r="O294" s="27"/>
      <c r="P294" s="71">
        <f>IFERROR(ROUND(AVERAGE(Таблица6[[#This Row],[Січень]:[Грудень]]),0),"")</f>
        <v>0</v>
      </c>
    </row>
    <row r="295" spans="1:16" x14ac:dyDescent="0.2">
      <c r="A295" s="27" t="s">
        <v>134</v>
      </c>
      <c r="B295" s="68" t="s">
        <v>70</v>
      </c>
      <c r="C295" s="66"/>
      <c r="D295" s="27"/>
      <c r="E295" s="27"/>
      <c r="F295" s="27"/>
      <c r="G295" s="27"/>
      <c r="H295" s="27"/>
      <c r="I295" s="27"/>
      <c r="J295" s="27">
        <f>IFERROR(VLOOKUP(Таблица6[[#This Row],[Регіон]]&amp;Таблица6[[#This Row],[Міжнародна непатентована назва]],temp1[],5,0),"нема даних")</f>
        <v>15</v>
      </c>
      <c r="K295" s="27"/>
      <c r="L295" s="27"/>
      <c r="M295" s="27"/>
      <c r="N295" s="27"/>
      <c r="O295" s="27"/>
      <c r="P295" s="71">
        <f>IFERROR(ROUND(AVERAGE(Таблица6[[#This Row],[Січень]:[Грудень]]),0),"")</f>
        <v>15</v>
      </c>
    </row>
    <row r="296" spans="1:16" x14ac:dyDescent="0.2">
      <c r="A296" s="27" t="s">
        <v>135</v>
      </c>
      <c r="B296" s="68" t="s">
        <v>70</v>
      </c>
      <c r="C296" s="66"/>
      <c r="D296" s="27"/>
      <c r="E296" s="27"/>
      <c r="F296" s="27"/>
      <c r="G296" s="27"/>
      <c r="H296" s="27"/>
      <c r="I296" s="27"/>
      <c r="J296" s="27">
        <f>IFERROR(VLOOKUP(Таблица6[[#This Row],[Регіон]]&amp;Таблица6[[#This Row],[Міжнародна непатентована назва]],temp1[],5,0),"нема даних")</f>
        <v>0</v>
      </c>
      <c r="K296" s="27"/>
      <c r="L296" s="27"/>
      <c r="M296" s="27"/>
      <c r="N296" s="27"/>
      <c r="O296" s="27"/>
      <c r="P296" s="71">
        <f>IFERROR(ROUND(AVERAGE(Таблица6[[#This Row],[Січень]:[Грудень]]),0),"")</f>
        <v>0</v>
      </c>
    </row>
    <row r="297" spans="1:16" x14ac:dyDescent="0.2">
      <c r="A297" s="27" t="s">
        <v>87</v>
      </c>
      <c r="B297" s="68" t="s">
        <v>70</v>
      </c>
      <c r="C297" s="66"/>
      <c r="D297" s="27"/>
      <c r="E297" s="27"/>
      <c r="F297" s="27"/>
      <c r="G297" s="27"/>
      <c r="H297" s="27"/>
      <c r="I297" s="27"/>
      <c r="J297" s="27">
        <f>IFERROR(VLOOKUP(Таблица6[[#This Row],[Регіон]]&amp;Таблица6[[#This Row],[Міжнародна непатентована назва]],temp1[],5,0),"нема даних")</f>
        <v>0</v>
      </c>
      <c r="K297" s="27"/>
      <c r="L297" s="27"/>
      <c r="M297" s="27"/>
      <c r="N297" s="27"/>
      <c r="O297" s="27"/>
      <c r="P297" s="71">
        <f>IFERROR(ROUND(AVERAGE(Таблица6[[#This Row],[Січень]:[Грудень]]),0),"")</f>
        <v>0</v>
      </c>
    </row>
    <row r="298" spans="1:16" x14ac:dyDescent="0.2">
      <c r="A298" s="27" t="s">
        <v>136</v>
      </c>
      <c r="B298" s="68" t="s">
        <v>70</v>
      </c>
      <c r="C298" s="66"/>
      <c r="D298" s="27"/>
      <c r="E298" s="27"/>
      <c r="F298" s="27"/>
      <c r="G298" s="27"/>
      <c r="H298" s="27"/>
      <c r="I298" s="27"/>
      <c r="J298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298" s="27"/>
      <c r="L298" s="27"/>
      <c r="M298" s="27"/>
      <c r="N298" s="27"/>
      <c r="O298" s="27"/>
      <c r="P298" s="71" t="str">
        <f>IFERROR(ROUND(AVERAGE(Таблица6[[#This Row],[Січень]:[Грудень]]),0),"")</f>
        <v/>
      </c>
    </row>
    <row r="299" spans="1:16" x14ac:dyDescent="0.2">
      <c r="A299" s="27" t="s">
        <v>137</v>
      </c>
      <c r="B299" s="68" t="s">
        <v>70</v>
      </c>
      <c r="C299" s="66"/>
      <c r="D299" s="27"/>
      <c r="E299" s="27"/>
      <c r="F299" s="27"/>
      <c r="G299" s="27"/>
      <c r="H299" s="27"/>
      <c r="I299" s="27"/>
      <c r="J299" s="27">
        <f>IFERROR(VLOOKUP(Таблица6[[#This Row],[Регіон]]&amp;Таблица6[[#This Row],[Міжнародна непатентована назва]],temp1[],5,0),"нема даних")</f>
        <v>0</v>
      </c>
      <c r="K299" s="27"/>
      <c r="L299" s="27"/>
      <c r="M299" s="27"/>
      <c r="N299" s="27"/>
      <c r="O299" s="27"/>
      <c r="P299" s="71">
        <f>IFERROR(ROUND(AVERAGE(Таблица6[[#This Row],[Січень]:[Грудень]]),0),"")</f>
        <v>0</v>
      </c>
    </row>
    <row r="300" spans="1:16" x14ac:dyDescent="0.2">
      <c r="A300" s="27" t="s">
        <v>85</v>
      </c>
      <c r="B300" s="68" t="s">
        <v>70</v>
      </c>
      <c r="C300" s="66"/>
      <c r="D300" s="27"/>
      <c r="E300" s="27"/>
      <c r="F300" s="27"/>
      <c r="G300" s="27"/>
      <c r="H300" s="27"/>
      <c r="I300" s="27"/>
      <c r="J300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300" s="27"/>
      <c r="L300" s="27"/>
      <c r="M300" s="27"/>
      <c r="N300" s="27"/>
      <c r="O300" s="27"/>
      <c r="P300" s="71" t="str">
        <f>IFERROR(ROUND(AVERAGE(Таблица6[[#This Row],[Січень]:[Грудень]]),0),"")</f>
        <v/>
      </c>
    </row>
    <row r="301" spans="1:16" x14ac:dyDescent="0.2">
      <c r="A301" s="27" t="s">
        <v>138</v>
      </c>
      <c r="B301" s="68" t="s">
        <v>70</v>
      </c>
      <c r="C301" s="66"/>
      <c r="D301" s="27"/>
      <c r="E301" s="27"/>
      <c r="F301" s="27"/>
      <c r="G301" s="27"/>
      <c r="H301" s="27"/>
      <c r="I301" s="27"/>
      <c r="J301" s="27">
        <f>IFERROR(VLOOKUP(Таблица6[[#This Row],[Регіон]]&amp;Таблица6[[#This Row],[Міжнародна непатентована назва]],temp1[],5,0),"нема даних")</f>
        <v>0</v>
      </c>
      <c r="K301" s="27"/>
      <c r="L301" s="27"/>
      <c r="M301" s="27"/>
      <c r="N301" s="27"/>
      <c r="O301" s="27"/>
      <c r="P301" s="71">
        <f>IFERROR(ROUND(AVERAGE(Таблица6[[#This Row],[Січень]:[Грудень]]),0),"")</f>
        <v>0</v>
      </c>
    </row>
    <row r="302" spans="1:16" x14ac:dyDescent="0.2">
      <c r="A302" s="27" t="s">
        <v>139</v>
      </c>
      <c r="B302" s="68" t="s">
        <v>70</v>
      </c>
      <c r="C302" s="66"/>
      <c r="D302" s="27"/>
      <c r="E302" s="27"/>
      <c r="F302" s="27"/>
      <c r="G302" s="27"/>
      <c r="H302" s="27"/>
      <c r="I302" s="27"/>
      <c r="J302" s="27" t="str">
        <f>IFERROR(VLOOKUP(Таблица6[[#This Row],[Регіон]]&amp;Таблица6[[#This Row],[Міжнародна непатентована назва]],temp1[],5,0),"нема даних")</f>
        <v>нема даних</v>
      </c>
      <c r="K302" s="27"/>
      <c r="L302" s="27"/>
      <c r="M302" s="27"/>
      <c r="N302" s="27"/>
      <c r="O302" s="27"/>
      <c r="P302" s="71" t="str">
        <f>IFERROR(ROUND(AVERAGE(Таблица6[[#This Row],[Січень]:[Грудень]]),0),"")</f>
        <v/>
      </c>
    </row>
  </sheetData>
  <sheetProtection sheet="1" formatCells="0" formatColumns="0" formatRows="0" sort="0" autoFilter="0" pivotTables="0"/>
  <mergeCells count="1">
    <mergeCell ref="D1:O1"/>
  </mergeCells>
  <conditionalFormatting sqref="P3:P302">
    <cfRule type="cellIs" dxfId="96" priority="1" operator="lessThan">
      <formula>$C$3</formula>
    </cfRule>
  </conditionalFormatting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workbookViewId="0">
      <selection activeCell="D11" sqref="D11"/>
    </sheetView>
  </sheetViews>
  <sheetFormatPr defaultRowHeight="14.25" x14ac:dyDescent="0.2"/>
  <cols>
    <col min="1" max="1" width="25.5703125" style="1" customWidth="1"/>
    <col min="2" max="2" width="34.5703125" style="1" customWidth="1"/>
    <col min="3" max="5" width="25.5703125" style="1" customWidth="1"/>
    <col min="6" max="6" width="30.85546875" style="1" customWidth="1"/>
    <col min="7" max="7" width="30.5703125" style="1" customWidth="1"/>
    <col min="8" max="8" width="9.140625" style="1"/>
    <col min="9" max="9" width="20.85546875" style="1" customWidth="1"/>
    <col min="10" max="16384" width="9.140625" style="1"/>
  </cols>
  <sheetData>
    <row r="1" spans="1:9" x14ac:dyDescent="0.2">
      <c r="I1" s="1" t="s">
        <v>71</v>
      </c>
    </row>
    <row r="2" spans="1:9" ht="15.75" x14ac:dyDescent="0.25">
      <c r="A2" s="50" t="s">
        <v>38</v>
      </c>
      <c r="B2" s="50" t="s">
        <v>39</v>
      </c>
      <c r="C2" s="50" t="s">
        <v>40</v>
      </c>
      <c r="D2" s="50" t="s">
        <v>41</v>
      </c>
      <c r="E2" s="50" t="s">
        <v>42</v>
      </c>
      <c r="F2" s="51" t="s">
        <v>72</v>
      </c>
      <c r="G2" s="51" t="s">
        <v>73</v>
      </c>
      <c r="I2" s="52">
        <f>SUBTOTAL(9,Таблица8[Кількість доз])</f>
        <v>1424472</v>
      </c>
    </row>
    <row r="3" spans="1:9" ht="55.5" customHeight="1" x14ac:dyDescent="0.25">
      <c r="A3" s="53" t="s">
        <v>74</v>
      </c>
      <c r="B3" s="54" t="str">
        <f>IFERROR(VLOOKUP(A3,КОДИ!$A$1:$E$1253,2,0),"")</f>
        <v>Анатоксин для профілактики дифтерії та правця (АДП)</v>
      </c>
      <c r="C3" s="54" t="str">
        <f>IFERROR(VLOOKUP(A3,КОДИ!$A$1:$E$1253,4,0),"")</f>
        <v>ДІФТЕТ ДТ ВАКЦИНА дифтерії та правця вакцина (адсорбована) Суспензія для ін’єкцій по 10 доз (5 мл) у флаконі; по 10 флаконів у картонній коробці,</v>
      </c>
      <c r="D3" s="54" t="str">
        <f>IFERROR(VLOOKUP(A3,КОДИ!$A$1:$E$1253,3,0),"")</f>
        <v>ББ-НЦІПХЛтд. Болгарія</v>
      </c>
      <c r="E3" s="55">
        <f>IFERROR(VLOOKUP(A3,КОДИ!$A$1:$E$1253,5,0),"")</f>
        <v>44926</v>
      </c>
      <c r="F3" s="56" t="s">
        <v>75</v>
      </c>
      <c r="G3" s="52">
        <v>29800</v>
      </c>
    </row>
    <row r="4" spans="1:9" ht="55.5" customHeight="1" x14ac:dyDescent="0.25">
      <c r="A4" s="53" t="s">
        <v>76</v>
      </c>
      <c r="B4" s="54" t="str">
        <f>IFERROR(VLOOKUP(A4,КОДИ!$A$1:$E$1253,2,0),"")</f>
        <v>Анатоксин для профілактики дифтерії та правця (АДП)</v>
      </c>
      <c r="C4" s="54" t="str">
        <f>IFERROR(VLOOKUP(A4,КОДИ!$A$1:$E$1253,4,0),"")</f>
        <v>ДІФТЕТ ДТ ВАКЦИНА дифтерії та правця вакцина (адсорбована) Суспензія для ін’єкцій по 10 доз (5 мл) у флаконі; по 10 флаконів у картонній коробці,</v>
      </c>
      <c r="D4" s="54" t="str">
        <f>IFERROR(VLOOKUP(A4,КОДИ!$A$1:$E$1253,3,0),"")</f>
        <v>ББ-НЦІПХЛтд. Болгарія</v>
      </c>
      <c r="E4" s="55">
        <f>IFERROR(VLOOKUP(A4,КОДИ!$A$1:$E$1253,5,0),"")</f>
        <v>45169</v>
      </c>
      <c r="F4" s="56" t="s">
        <v>75</v>
      </c>
      <c r="G4" s="52">
        <v>170200</v>
      </c>
    </row>
    <row r="5" spans="1:9" ht="55.5" customHeight="1" x14ac:dyDescent="0.25">
      <c r="A5" s="53" t="s">
        <v>77</v>
      </c>
      <c r="B5" s="54" t="str">
        <f>IFERROR(VLOOKUP(A5,КОДИ!$A$1:$E$1253,2,0),"")</f>
        <v>Анатоксин для профілактики дифтерії та правцю з зменшеним вмістом антигену (АДП-М)</v>
      </c>
      <c r="C5" s="54" t="str">
        <f>IFERROR(VLOOKUP(A5,КОДИ!$A$1:$E$1253,4,0),"")</f>
        <v>ВАКЦИНА ДЛЯ ПРОФІЛАКТИКИ ДИФТЕРІЇ ТА ПРАВЦЯ АДСОРБОВАНА ІЗ ЗМЕНШЕНИМ ВМІСТОМ АНТИГЕНУ суспензія для ін'єкцій по 10 доз (одна доза 05 мл) по 5 мл у флаконі; по 24 флакони в пачці з картону,</v>
      </c>
      <c r="D5" s="54" t="str">
        <f>IFERROR(VLOOKUP(A5,КОДИ!$A$1:$E$1253,3,0),"")</f>
        <v>БАЙОЛОДЖІКАЛ І. ЛІМІТЕД, Індія</v>
      </c>
      <c r="E5" s="55">
        <f>IFERROR(VLOOKUP(A5,КОДИ!$A$1:$E$1253,5,0),"")</f>
        <v>45230</v>
      </c>
      <c r="F5" s="56" t="s">
        <v>78</v>
      </c>
      <c r="G5" s="52">
        <v>67000</v>
      </c>
    </row>
    <row r="6" spans="1:9" ht="55.5" customHeight="1" x14ac:dyDescent="0.25">
      <c r="A6" s="53" t="s">
        <v>79</v>
      </c>
      <c r="B6" s="54" t="str">
        <f>IFERROR(VLOOKUP(A6,КОДИ!$A$1:$E$1253,2,0),"")</f>
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C6" s="54" t="str">
        <f>IFERROR(VLOOKUP(A6,КОДИ!$A$1:$E$1253,4,0),"")</f>
        <v>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</v>
      </c>
      <c r="D6" s="54" t="str">
        <f>IFERROR(VLOOKUP(A6,КОДИ!$A$1:$E$1253,3,0),"")</f>
        <v>СЕРУМ ІНСТИТУТ ІНДІЇ ПВТ. ЛТД., Індія</v>
      </c>
      <c r="E6" s="55">
        <f>IFERROR(VLOOKUP(A6,КОДИ!$A$1:$E$1253,5,0),"")</f>
        <v>44561</v>
      </c>
      <c r="F6" s="56" t="s">
        <v>78</v>
      </c>
      <c r="G6" s="52">
        <v>1500</v>
      </c>
    </row>
    <row r="7" spans="1:9" ht="55.5" customHeight="1" x14ac:dyDescent="0.25">
      <c r="A7" s="53" t="s">
        <v>80</v>
      </c>
      <c r="B7" s="54" t="str">
        <f>IFERROR(VLOOKUP(A7,КОДИ!$A$1:$E$1253,2,0),"")</f>
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C7" s="54" t="str">
        <f>IFERROR(VLOOKUP(A7,КОДИ!$A$1:$E$1253,4,0),"")</f>
        <v>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</v>
      </c>
      <c r="D7" s="54" t="str">
        <f>IFERROR(VLOOKUP(A7,КОДИ!$A$1:$E$1253,3,0),"")</f>
        <v>СЕРУМ ІНСТИТУТ ІНДІЇ ПВТ. ЛТД., Індія</v>
      </c>
      <c r="E7" s="55">
        <f>IFERROR(VLOOKUP(A7,КОДИ!$A$1:$E$1253,5,0),"")</f>
        <v>44592</v>
      </c>
      <c r="F7" s="56" t="s">
        <v>78</v>
      </c>
      <c r="G7" s="52">
        <v>12950</v>
      </c>
    </row>
    <row r="8" spans="1:9" ht="55.5" customHeight="1" x14ac:dyDescent="0.25">
      <c r="A8" s="53" t="s">
        <v>81</v>
      </c>
      <c r="B8" s="54" t="str">
        <f>IFERROR(VLOOKUP(A8,КОДИ!$A$1:$E$1253,2,0),"")</f>
        <v>Вакцина для профілактики гемофільної інфекції типу b</v>
      </c>
      <c r="C8" s="54" t="str">
        <f>IFERROR(VLOOKUP(A8,КОДИ!$A$1:$E$1253,4,0),"")</f>
        <v>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</v>
      </c>
      <c r="D8" s="54" t="str">
        <f>IFERROR(VLOOKUP(A8,КОДИ!$A$1:$E$1253,3,0),"")</f>
        <v>СЕРУМ ІНСТИТУТ ІНДІЇ ПВТ. ЛТД., Індія</v>
      </c>
      <c r="E8" s="55">
        <f>IFERROR(VLOOKUP(A8,КОДИ!$A$1:$E$1253,5,0),"")</f>
        <v>43921</v>
      </c>
      <c r="F8" s="56" t="s">
        <v>75</v>
      </c>
      <c r="G8" s="52">
        <v>70150</v>
      </c>
    </row>
    <row r="9" spans="1:9" ht="55.5" customHeight="1" x14ac:dyDescent="0.25">
      <c r="A9" s="53" t="s">
        <v>82</v>
      </c>
      <c r="B9" s="54" t="str">
        <f>IFERROR(VLOOKUP(A9,КОДИ!$A$1:$E$1253,2,0),"")</f>
        <v>Вакцина для профілактики гемофільної інфекції типу b</v>
      </c>
      <c r="C9" s="54" t="str">
        <f>IFERROR(VLOOKUP(A9,КОДИ!$A$1:$E$1253,4,0),"")</f>
        <v>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</v>
      </c>
      <c r="D9" s="54" t="str">
        <f>IFERROR(VLOOKUP(A9,КОДИ!$A$1:$E$1253,3,0),"")</f>
        <v>СЕРУМ ІНСТИТУТ ІНДІЇ ПВТ. ЛТД., Індія</v>
      </c>
      <c r="E9" s="55">
        <f>IFERROR(VLOOKUP(A9,КОДИ!$A$1:$E$1253,5,0),"")</f>
        <v>45107</v>
      </c>
      <c r="F9" s="56" t="s">
        <v>78</v>
      </c>
      <c r="G9" s="52">
        <v>8100</v>
      </c>
    </row>
    <row r="10" spans="1:9" ht="55.5" customHeight="1" x14ac:dyDescent="0.25">
      <c r="A10" s="53" t="s">
        <v>83</v>
      </c>
      <c r="B10" s="54" t="str">
        <f>IFERROR(VLOOKUP(A10,КОДИ!$A$1:$E$1253,2,0),"")</f>
        <v>Вакцина для профілактики гемофільної інфекції типу b</v>
      </c>
      <c r="C10" s="54" t="str">
        <f>IFERROR(VLOOKUP(A10,КОДИ!$A$1:$E$1253,4,0),"")</f>
        <v>ВАКЦИНА КОН`ЮГОВАНА ДЛЯ ПРОФІЛАКТИКИ ЗАХВОРЮВАНЬ ЗБУДНИКОМ ЯКИХ Є HAEMOPHILUS INFLUENZAE ТИПУ В. Ліофілізат для розчину для ін`єкцій по 1 дозі (10 мкг PRP) у флаконах № 50 у комплекті з розчинником ( 04 % розчин натрію хлориду) у ампулах №50,</v>
      </c>
      <c r="D10" s="54" t="str">
        <f>IFERROR(VLOOKUP(A10,КОДИ!$A$1:$E$1253,3,0),"")</f>
        <v>СЕРУМ ІНСТИТУТ ІНДІЇ ПВТ. ЛТД., Індія</v>
      </c>
      <c r="E10" s="55">
        <f>IFERROR(VLOOKUP(A10,КОДИ!$A$1:$E$1253,5,0),"")</f>
        <v>44347</v>
      </c>
      <c r="F10" s="56" t="s">
        <v>75</v>
      </c>
      <c r="G10" s="52">
        <v>89850</v>
      </c>
    </row>
    <row r="11" spans="1:9" ht="55.5" customHeight="1" x14ac:dyDescent="0.25">
      <c r="A11" s="53" t="s">
        <v>84</v>
      </c>
      <c r="B11" s="54" t="str">
        <f>IFERROR(VLOOKUP(A11,КОДИ!$A$1:$E$1253,2,0),"")</f>
        <v>Вакцина для профілактики гепатиту В для дітей</v>
      </c>
      <c r="C11" s="54" t="str">
        <f>IFERROR(VLOOKUP(A11,КОДИ!$A$1:$E$1253,4,0),"")</f>
        <v>ЕУВАКС В ВАКЦИНА ДЛЯ ПРОФІЛАКТИКИ ГЕПАТИТУ В РЕКОМБІНАНТНА РІДКА суспензія для ін'єкцій 10 мкг/дозу по 05 мл (1 доза) у флаконі,</v>
      </c>
      <c r="D11" s="54" t="str">
        <f>IFERROR(VLOOKUP(A11,КОДИ!$A$1:$E$1253,3,0),"")</f>
        <v>ЕлДжі Лайф Сайенсіс Лтд,Корея</v>
      </c>
      <c r="E11" s="55">
        <f>IFERROR(VLOOKUP(A11,КОДИ!$A$1:$E$1253,5,0),"")</f>
        <v>44330</v>
      </c>
      <c r="F11" s="56" t="s">
        <v>85</v>
      </c>
      <c r="G11" s="52">
        <v>44350</v>
      </c>
    </row>
    <row r="12" spans="1:9" ht="55.5" customHeight="1" x14ac:dyDescent="0.25">
      <c r="A12" s="53" t="s">
        <v>86</v>
      </c>
      <c r="B12" s="54" t="str">
        <f>IFERROR(VLOOKUP(A12,КОДИ!$A$1:$E$1253,2,0),"")</f>
        <v>Вакцина для профілактики поліомієліту (інактивована)</v>
      </c>
      <c r="C12" s="54" t="str">
        <f>IFERROR(VLOOKUP(A12,КОДИ!$A$1:$E$1253,4,0),"")</f>
        <v>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</v>
      </c>
      <c r="D12" s="54" t="str">
        <f>IFERROR(VLOOKUP(A12,КОДИ!$A$1:$E$1253,3,0),"")</f>
        <v>Санофі Пастер С.А.Франція</v>
      </c>
      <c r="E12" s="55">
        <f>IFERROR(VLOOKUP(A12,КОДИ!$A$1:$E$1253,5,0),"")</f>
        <v>44469</v>
      </c>
      <c r="F12" s="56" t="s">
        <v>87</v>
      </c>
      <c r="G12" s="52">
        <v>48000</v>
      </c>
    </row>
    <row r="13" spans="1:9" ht="55.5" customHeight="1" x14ac:dyDescent="0.25">
      <c r="A13" s="53" t="s">
        <v>88</v>
      </c>
      <c r="B13" s="54" t="str">
        <f>IFERROR(VLOOKUP(A13,КОДИ!$A$1:$E$1253,2,0),"")</f>
        <v>Вакцина для профілактики поліомієліту (інактивована)</v>
      </c>
      <c r="C13" s="54" t="str">
        <f>IFERROR(VLOOKUP(A13,КОДИ!$A$1:$E$1253,4,0),"")</f>
        <v>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</v>
      </c>
      <c r="D13" s="54" t="str">
        <f>IFERROR(VLOOKUP(A13,КОДИ!$A$1:$E$1253,3,0),"")</f>
        <v>Санофі Пастер С.А.Франція</v>
      </c>
      <c r="E13" s="55">
        <f>IFERROR(VLOOKUP(A13,КОДИ!$A$1:$E$1253,5,0),"")</f>
        <v>44469</v>
      </c>
      <c r="F13" s="56" t="s">
        <v>78</v>
      </c>
      <c r="G13" s="52">
        <v>142800</v>
      </c>
    </row>
    <row r="14" spans="1:9" ht="55.5" customHeight="1" x14ac:dyDescent="0.25">
      <c r="A14" s="53" t="s">
        <v>89</v>
      </c>
      <c r="B14" s="54" t="str">
        <f>IFERROR(VLOOKUP(A14,КОДИ!$A$1:$E$1253,2,0),"")</f>
        <v>Вакцина для профілактики поліомієліту (інактивована)</v>
      </c>
      <c r="C14" s="54" t="str">
        <f>IFERROR(VLOOKUP(A14,КОДИ!$A$1:$E$1253,4,0),"")</f>
        <v>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</v>
      </c>
      <c r="D14" s="54" t="str">
        <f>IFERROR(VLOOKUP(A14,КОДИ!$A$1:$E$1253,3,0),"")</f>
        <v>Санофі Пастер С.А.Франція</v>
      </c>
      <c r="E14" s="55">
        <f>IFERROR(VLOOKUP(A14,КОДИ!$A$1:$E$1253,5,0),"")</f>
        <v>44500</v>
      </c>
      <c r="F14" s="56" t="s">
        <v>87</v>
      </c>
      <c r="G14" s="52">
        <v>17700</v>
      </c>
    </row>
    <row r="15" spans="1:9" ht="55.5" customHeight="1" x14ac:dyDescent="0.25">
      <c r="A15" s="53" t="s">
        <v>89</v>
      </c>
      <c r="B15" s="54" t="s">
        <v>65</v>
      </c>
      <c r="C15" s="54" t="s">
        <v>90</v>
      </c>
      <c r="D15" s="54" t="s">
        <v>91</v>
      </c>
      <c r="E15" s="55">
        <v>44500</v>
      </c>
      <c r="F15" s="56" t="s">
        <v>78</v>
      </c>
      <c r="G15" s="52">
        <v>28000</v>
      </c>
    </row>
    <row r="16" spans="1:9" ht="55.5" customHeight="1" x14ac:dyDescent="0.25">
      <c r="A16" s="53" t="s">
        <v>92</v>
      </c>
      <c r="B16" s="54" t="str">
        <f>IFERROR(VLOOKUP(A16,КОДИ!$A$1:$E$1253,2,0),"")</f>
        <v>Вакцина для профілактики поліомієліту (інактивована)</v>
      </c>
      <c r="C16" s="54" t="str">
        <f>IFERROR(VLOOKUP(A16,КОДИ!$A$1:$E$1253,4,0),"")</f>
        <v>ІМОВАКС ПОЛІО ВАКЦИНА ДЛЯ ПРОФІЛАКТИКИ ПОЛІОМІЄЛІТУ ІНАКТИВОВАНА РІДКА суспензія для ін'єкцій по 5 мл (10 доз) у флаконі з захисним ковпачком; по 10 флаконів у картонній коробці,</v>
      </c>
      <c r="D16" s="54" t="str">
        <f>IFERROR(VLOOKUP(A16,КОДИ!$A$1:$E$1253,3,0),"")</f>
        <v>Санофі Пастер С.А.Франція</v>
      </c>
      <c r="E16" s="55">
        <f>IFERROR(VLOOKUP(A16,КОДИ!$A$1:$E$1253,5,0),"")</f>
        <v>44985</v>
      </c>
      <c r="F16" s="56" t="s">
        <v>78</v>
      </c>
      <c r="G16" s="52">
        <v>10900</v>
      </c>
    </row>
    <row r="17" spans="1:7" ht="55.5" customHeight="1" x14ac:dyDescent="0.25">
      <c r="A17" s="53" t="s">
        <v>93</v>
      </c>
      <c r="B17" s="54" t="str">
        <f>IFERROR(VLOOKUP(A17,КОДИ!$A$1:$E$1253,2,0),"")</f>
        <v>Вакцина для профілактики сказу</v>
      </c>
      <c r="C17" s="54" t="str">
        <f>IFERROR(VLOOKUP(A17,КОДИ!$A$1:$E$1253,4,0),"")</f>
        <v>ІНДІРАБ ВАКЦИНА АНТИРАБІЧНА ОЧИЩЕНА ІНАКТИВОВАНА ліофілізований порошок для розчину для інєкцій не менше 25 МО/доза та розчинник  1 флакон з ліофілізованим порошком та 1 ампула з розчинником 05мл (натрію хлориду розчин для інєкцій 03%),</v>
      </c>
      <c r="D17" s="54" t="str">
        <f>IFERROR(VLOOKUP(A17,КОДИ!$A$1:$E$1253,3,0),"")</f>
        <v>ТОВ "Фарма Лайф",Україна</v>
      </c>
      <c r="E17" s="55">
        <f>IFERROR(VLOOKUP(A17,КОДИ!$A$1:$E$1253,5,0),"")</f>
        <v>45138</v>
      </c>
      <c r="F17" s="56" t="s">
        <v>75</v>
      </c>
      <c r="G17" s="52">
        <v>13322</v>
      </c>
    </row>
    <row r="18" spans="1:7" ht="55.5" customHeight="1" x14ac:dyDescent="0.25">
      <c r="A18" s="53" t="s">
        <v>94</v>
      </c>
      <c r="B18" s="54" t="str">
        <f>IFERROR(VLOOKUP(A18,КОДИ!$A$1:$E$1253,2,0),"")</f>
        <v>Вакцина для профілактики поліомієліту (оральна)</v>
      </c>
      <c r="C18" s="54" t="str">
        <f>IFERROR(VLOOKUP(A18,КОДИ!$A$1:$E$1253,4,0),"")</f>
        <v>ПОЛІО САБІН™ ОДИН І ТРИ (ОРАЛЬНА) ДВОХВАЛЕНТНА ВАКЦИНА ДЛЯ ПРОФІЛАКТИКИ ПОЛІОМІЄЛІТУ ТИПІВ 1 ТА 3 (дОПВ) суспензія оральна по 10 доз (1 мл) у флаконі № 100 у картонній коробці,</v>
      </c>
      <c r="D18" s="54" t="str">
        <f>IFERROR(VLOOKUP(A18,КОДИ!$A$1:$E$1253,3,0),"")</f>
        <v>Гласко Сміт Кляйн,Біолоджікалз С.А.,Бельгія</v>
      </c>
      <c r="E18" s="55">
        <f>IFERROR(VLOOKUP(A18,КОДИ!$A$1:$E$1253,5,0),"")</f>
        <v>44834</v>
      </c>
      <c r="F18" s="56" t="s">
        <v>87</v>
      </c>
      <c r="G18" s="52">
        <v>12000</v>
      </c>
    </row>
    <row r="19" spans="1:7" ht="55.5" customHeight="1" x14ac:dyDescent="0.25">
      <c r="A19" s="53" t="s">
        <v>94</v>
      </c>
      <c r="B19" s="54" t="s">
        <v>66</v>
      </c>
      <c r="C19" s="54" t="s">
        <v>95</v>
      </c>
      <c r="D19" s="54" t="s">
        <v>96</v>
      </c>
      <c r="E19" s="55">
        <v>44834</v>
      </c>
      <c r="F19" s="56" t="s">
        <v>75</v>
      </c>
      <c r="G19" s="52">
        <v>535600</v>
      </c>
    </row>
    <row r="20" spans="1:7" ht="55.5" customHeight="1" x14ac:dyDescent="0.25">
      <c r="A20" s="53" t="s">
        <v>97</v>
      </c>
      <c r="B20" s="54" t="str">
        <f>IFERROR(VLOOKUP(A20,КОДИ!$A$1:$E$1253,2,0),"")</f>
        <v>Вакцина для профілактики кору, паротиту та краснухи</v>
      </c>
      <c r="C20" s="54" t="str">
        <f>IFERROR(VLOOKUP(A20,КОДИ!$A$1:$E$1253,4,0),"")</f>
        <v>ПРІОРИКС™/ PRIORIX™ КОМБІНОВАНА ВАКЦИНА ДЛЯ ПРОФІЛАКТИКИ КОРУ ЕПІДЕМІЧНОГО ПАРОТИТУ ТА КРАСНУХИ
Ліофілізат для розчину для ін'єкцій у мультидозових (2 дози) флаконах № 100 у комплекті з розчинником (вода для ін'єкцій) в ампулах № 100 в окремих коробках</v>
      </c>
      <c r="D20" s="54" t="str">
        <f>IFERROR(VLOOKUP(A20,КОДИ!$A$1:$E$1253,3,0),"")</f>
        <v>Гласко Сміт Кляйн,Біолоджікалз С.А.,Бельгія</v>
      </c>
      <c r="E20" s="55">
        <f>IFERROR(VLOOKUP(A20,КОДИ!$A$1:$E$1253,5,0),"")</f>
        <v>44742</v>
      </c>
      <c r="F20" s="56" t="s">
        <v>98</v>
      </c>
      <c r="G20" s="52">
        <v>40900</v>
      </c>
    </row>
    <row r="21" spans="1:7" ht="55.5" customHeight="1" x14ac:dyDescent="0.25">
      <c r="A21" s="53" t="s">
        <v>99</v>
      </c>
      <c r="B21" s="54" t="str">
        <f>IFERROR(VLOOKUP(A21,КОДИ!$A$1:$E$1253,2,0),"")</f>
        <v>Вакцина для профілактики кору, паротиту та краснухи</v>
      </c>
      <c r="C21" s="54" t="str">
        <f>IFERROR(VLOOKUP(A21,КОДИ!$A$1:$E$1253,4,0),"")</f>
        <v>ПРІОРИКС™/ PRIORIX™ КОМБІНОВАНА ВАКЦИНА ДЛЯ ПРОФІЛАКТИКИ КОРУ ЕПІДЕМІЧНОГО ПАРОТИТУ ТА КРАСНУХИ
Ліофілізат для розчину для ін'єкцій у мультидозових (2 дози) флаконах № 100 у комплекті з розчинником (вода для ін'єкцій) в ампулах № 100 в окремих коробках</v>
      </c>
      <c r="D21" s="54" t="str">
        <f>IFERROR(VLOOKUP(A21,КОДИ!$A$1:$E$1253,3,0),"")</f>
        <v>Гласко Сміт Кляйн,Біолоджікалз С.А.,Бельгія</v>
      </c>
      <c r="E21" s="55" t="str">
        <f>IFERROR(VLOOKUP(A21,КОДИ!$A$1:$E$1253,5,0),"")</f>
        <v>30.06.2022</v>
      </c>
      <c r="F21" s="56" t="s">
        <v>78</v>
      </c>
      <c r="G21" s="52">
        <v>20000</v>
      </c>
    </row>
    <row r="22" spans="1:7" ht="55.5" customHeight="1" x14ac:dyDescent="0.25">
      <c r="A22" s="53" t="s">
        <v>100</v>
      </c>
      <c r="B22" s="54" t="str">
        <f>IFERROR(VLOOKUP(A22,КОДИ!$A$1:$E$1253,2,0),"")</f>
        <v>Вакцина для профілактики кору, паротиту та краснухи</v>
      </c>
      <c r="C22" s="54" t="str">
        <f>IFERROR(VLOOKUP(A22,КОДИ!$A$1:$E$1253,4,0),"")</f>
        <v>ПРІОРИКС™/ PRIORIX™ КОМБІНОВАНА ВАКЦИНА ДЛЯ ПРОФІЛАКТИКИ КОРУ ЕПІДЕМІЧНОГО ПАРОТИТУ ТА КРАСНУХИ
Ліофілізат для розчину для ін'єкцій у мультидозових (2 дози) флаконах № 100 у комплекті з розчинником (вода для ін'єкцій) в ампулах № 100 в окремих коробках</v>
      </c>
      <c r="D22" s="54" t="str">
        <f>IFERROR(VLOOKUP(A22,КОДИ!$A$1:$E$1253,3,0),"")</f>
        <v>Гласко Сміт Кляйн,Біолоджікалз С.А.,Бельгія</v>
      </c>
      <c r="E22" s="55">
        <f>IFERROR(VLOOKUP(A22,КОДИ!$A$1:$E$1253,5,0),"")</f>
        <v>44773</v>
      </c>
      <c r="F22" s="56" t="s">
        <v>98</v>
      </c>
      <c r="G22" s="52">
        <v>10000</v>
      </c>
    </row>
    <row r="23" spans="1:7" ht="55.5" customHeight="1" x14ac:dyDescent="0.25">
      <c r="A23" s="53" t="s">
        <v>101</v>
      </c>
      <c r="B23" s="54" t="str">
        <f>IFERROR(VLOOKUP(A23,КОДИ!$A$1:$E$1253,2,0),"")</f>
        <v>Вакцина для профілактики кору, паротиту та краснухи</v>
      </c>
      <c r="C23" s="54" t="str">
        <f>IFERROR(VLOOKUP(A23,КОДИ!$A$1:$E$1253,4,0),"")</f>
        <v>ПРІОРИКС™/ PRIORIX™ КОМБІНОВАНА ВАКЦИНА ДЛЯ ПРОФІЛАКТИКИ КОРУ ЕПІДЕМІЧНОГО ПАРОТИТУ ТА КРАСНУХИ
Ліофілізат для розчину для ін'єкцій у мультидозових (2 дози) флаконах № 100 у комплекті з розчинником (вода для ін'єкцій) в ампулах № 100 в окремих коробках</v>
      </c>
      <c r="D23" s="54" t="str">
        <f>IFERROR(VLOOKUP(A23,КОДИ!$A$1:$E$1253,3,0),"")</f>
        <v>Гласко Сміт Кляйн,Біолоджікалз С.А.,Бельгія</v>
      </c>
      <c r="E23" s="55" t="str">
        <f>IFERROR(VLOOKUP(A23,КОДИ!$A$1:$E$1253,5,0),"")</f>
        <v>31.08.2022</v>
      </c>
      <c r="F23" s="56" t="s">
        <v>78</v>
      </c>
      <c r="G23" s="52">
        <v>20000</v>
      </c>
    </row>
    <row r="24" spans="1:7" ht="55.5" customHeight="1" x14ac:dyDescent="0.25">
      <c r="A24" s="53" t="s">
        <v>102</v>
      </c>
      <c r="B24" s="54" t="s">
        <v>69</v>
      </c>
      <c r="C24" s="54" t="s">
        <v>103</v>
      </c>
      <c r="D24" s="54" t="s">
        <v>104</v>
      </c>
      <c r="E24" s="55">
        <v>44561</v>
      </c>
      <c r="F24" s="57" t="s">
        <v>78</v>
      </c>
      <c r="G24" s="52">
        <v>25550</v>
      </c>
    </row>
    <row r="25" spans="1:7" ht="55.5" customHeight="1" x14ac:dyDescent="0.25">
      <c r="A25" s="58" t="s">
        <v>105</v>
      </c>
      <c r="B25" s="59" t="str">
        <f>IFERROR(VLOOKUP(A25,КОДИ!$A$1:$E$1253,2,0),"")</f>
        <v>Комбінована вакцина для профілактики кашлюка з цільноклітинним кашлюковим компонентом, дифтерії, правця, гепатиту В та гемофільної інфекції типу b</v>
      </c>
      <c r="C25" s="59" t="str">
        <f>IFERROR(VLOOKUP(A25,КОДИ!$A$1:$E$1253,4,0),"")</f>
        <v>ВАКЦИНА ДЛЯ ПРОФІЛАКТИКИ ДИФТЕРІЇ ПРАВЦЯ КАШЛЮКУ ГЕПАТИТУ В ТА ЗАХВОРЮВАНЬ СПРИЧИНЕНИХ HAEMOPHILUS INFLUENZAE ТИПУ B КОН`ЮГОВАНА АДСОРБОВАНА суспензія для ін'єкцій по 05 мл (1 доза); у флаконах по 05 мл (1 доза); по 50 флаконів в картонній коробці,</v>
      </c>
      <c r="D25" s="59" t="str">
        <f>IFERROR(VLOOKUP(A25,КОДИ!$A$1:$E$1253,3,0),"")</f>
        <v>СЕРУМ ІНСТИТУТ ІНДІЇ ПВТ. ЛТД., Індія</v>
      </c>
      <c r="E25" s="60">
        <f>IFERROR(VLOOKUP(A25,КОДИ!$A$1:$E$1253,5,0),"")</f>
        <v>44561</v>
      </c>
      <c r="F25" s="61" t="s">
        <v>106</v>
      </c>
      <c r="G25" s="62">
        <v>5800</v>
      </c>
    </row>
    <row r="26" spans="1:7" ht="55.5" customHeight="1" x14ac:dyDescent="0.25">
      <c r="A26" s="53"/>
      <c r="B26" s="54" t="str">
        <f>IFERROR(VLOOKUP(A26,КОДИ!$A$1:$E$1253,2,0),"")</f>
        <v/>
      </c>
      <c r="C26" s="54" t="str">
        <f>IFERROR(VLOOKUP(A26,КОДИ!$A$1:$E$1253,4,0),"")</f>
        <v/>
      </c>
      <c r="D26" s="54" t="str">
        <f>IFERROR(VLOOKUP(A26,КОДИ!$A$1:$E$1253,3,0),"")</f>
        <v/>
      </c>
      <c r="E26" s="55" t="str">
        <f>IFERROR(VLOOKUP(A26,КОДИ!$A$1:$E$1253,5,0),"")</f>
        <v/>
      </c>
      <c r="F26" s="56"/>
      <c r="G26" s="52"/>
    </row>
    <row r="27" spans="1:7" ht="55.5" customHeight="1" x14ac:dyDescent="0.25">
      <c r="A27" s="53"/>
      <c r="B27" s="54" t="str">
        <f>IFERROR(VLOOKUP(A27,КОДИ!$A$1:$E$1253,2,0),"")</f>
        <v/>
      </c>
      <c r="C27" s="54" t="str">
        <f>IFERROR(VLOOKUP(A27,КОДИ!$A$1:$E$1253,4,0),"")</f>
        <v/>
      </c>
      <c r="D27" s="54" t="str">
        <f>IFERROR(VLOOKUP(A27,КОДИ!$A$1:$E$1253,3,0),"")</f>
        <v/>
      </c>
      <c r="E27" s="55" t="str">
        <f>IFERROR(VLOOKUP(A27,КОДИ!$A$1:$E$1253,5,0),"")</f>
        <v/>
      </c>
      <c r="F27" s="56"/>
      <c r="G27" s="52"/>
    </row>
    <row r="28" spans="1:7" ht="55.5" customHeight="1" x14ac:dyDescent="0.25">
      <c r="A28" s="53"/>
      <c r="B28" s="54" t="str">
        <f>IFERROR(VLOOKUP(A28,КОДИ!$A$1:$E$1253,2,0),"")</f>
        <v/>
      </c>
      <c r="C28" s="54" t="str">
        <f>IFERROR(VLOOKUP(A28,КОДИ!$A$1:$E$1253,4,0),"")</f>
        <v/>
      </c>
      <c r="D28" s="54" t="str">
        <f>IFERROR(VLOOKUP(A28,КОДИ!$A$1:$E$1253,3,0),"")</f>
        <v/>
      </c>
      <c r="E28" s="55" t="str">
        <f>IFERROR(VLOOKUP(A28,КОДИ!$A$1:$E$1253,5,0),"")</f>
        <v/>
      </c>
      <c r="F28" s="56"/>
      <c r="G28" s="52"/>
    </row>
    <row r="29" spans="1:7" ht="55.5" customHeight="1" x14ac:dyDescent="0.25">
      <c r="A29" s="53"/>
      <c r="B29" s="54" t="str">
        <f>IFERROR(VLOOKUP(A29,КОДИ!$A$1:$E$1253,2,0),"")</f>
        <v/>
      </c>
      <c r="C29" s="54" t="str">
        <f>IFERROR(VLOOKUP(A29,КОДИ!$A$1:$E$1253,4,0),"")</f>
        <v/>
      </c>
      <c r="D29" s="54" t="str">
        <f>IFERROR(VLOOKUP(A29,КОДИ!$A$1:$E$1253,3,0),"")</f>
        <v/>
      </c>
      <c r="E29" s="55" t="str">
        <f>IFERROR(VLOOKUP(A29,КОДИ!$A$1:$E$1253,5,0),"")</f>
        <v/>
      </c>
      <c r="F29" s="56"/>
      <c r="G29" s="52"/>
    </row>
    <row r="30" spans="1:7" ht="55.5" customHeight="1" x14ac:dyDescent="0.25">
      <c r="A30" s="53"/>
      <c r="B30" s="54" t="str">
        <f>IFERROR(VLOOKUP(A30,КОДИ!$A$1:$E$1253,2,0),"")</f>
        <v/>
      </c>
      <c r="C30" s="54" t="str">
        <f>IFERROR(VLOOKUP(A30,КОДИ!$A$1:$E$1253,4,0),"")</f>
        <v/>
      </c>
      <c r="D30" s="54" t="str">
        <f>IFERROR(VLOOKUP(A30,КОДИ!$A$1:$E$1253,3,0),"")</f>
        <v/>
      </c>
      <c r="E30" s="55" t="str">
        <f>IFERROR(VLOOKUP(A30,КОДИ!$A$1:$E$1253,5,0),"")</f>
        <v/>
      </c>
      <c r="F30" s="56"/>
      <c r="G30" s="52"/>
    </row>
    <row r="31" spans="1:7" ht="55.5" customHeight="1" x14ac:dyDescent="0.25">
      <c r="A31" s="53"/>
      <c r="B31" s="54" t="str">
        <f>IFERROR(VLOOKUP(A31,КОДИ!$A$1:$E$1253,2,0),"")</f>
        <v/>
      </c>
      <c r="C31" s="54" t="str">
        <f>IFERROR(VLOOKUP(A31,КОДИ!$A$1:$E$1253,4,0),"")</f>
        <v/>
      </c>
      <c r="D31" s="54" t="str">
        <f>IFERROR(VLOOKUP(A31,КОДИ!$A$1:$E$1253,3,0),"")</f>
        <v/>
      </c>
      <c r="E31" s="55" t="str">
        <f>IFERROR(VLOOKUP(A31,КОДИ!$A$1:$E$1253,5,0),"")</f>
        <v/>
      </c>
      <c r="F31" s="56"/>
      <c r="G31" s="52"/>
    </row>
    <row r="32" spans="1:7" ht="55.5" customHeight="1" x14ac:dyDescent="0.25">
      <c r="A32" s="53"/>
      <c r="B32" s="54" t="str">
        <f>IFERROR(VLOOKUP(A32,КОДИ!$A$1:$E$1253,2,0),"")</f>
        <v/>
      </c>
      <c r="C32" s="54" t="str">
        <f>IFERROR(VLOOKUP(A32,КОДИ!$A$1:$E$1253,4,0),"")</f>
        <v/>
      </c>
      <c r="D32" s="54" t="str">
        <f>IFERROR(VLOOKUP(A32,КОДИ!$A$1:$E$1253,3,0),"")</f>
        <v/>
      </c>
      <c r="E32" s="55" t="str">
        <f>IFERROR(VLOOKUP(A32,КОДИ!$A$1:$E$1253,5,0),"")</f>
        <v/>
      </c>
      <c r="F32" s="56"/>
      <c r="G32" s="52"/>
    </row>
    <row r="33" spans="1:7" ht="55.5" customHeight="1" x14ac:dyDescent="0.25">
      <c r="A33" s="53"/>
      <c r="B33" s="54" t="str">
        <f>IFERROR(VLOOKUP(A33,КОДИ!$A$1:$E$1253,2,0),"")</f>
        <v/>
      </c>
      <c r="C33" s="54" t="str">
        <f>IFERROR(VLOOKUP(A33,КОДИ!$A$1:$E$1253,4,0),"")</f>
        <v/>
      </c>
      <c r="D33" s="54" t="str">
        <f>IFERROR(VLOOKUP(A33,КОДИ!$A$1:$E$1253,3,0),"")</f>
        <v/>
      </c>
      <c r="E33" s="55" t="str">
        <f>IFERROR(VLOOKUP(A33,КОДИ!$A$1:$E$1253,5,0),"")</f>
        <v/>
      </c>
      <c r="F33" s="56"/>
      <c r="G33" s="52"/>
    </row>
    <row r="34" spans="1:7" ht="55.5" customHeight="1" x14ac:dyDescent="0.25">
      <c r="A34" s="53"/>
      <c r="B34" s="54" t="str">
        <f>IFERROR(VLOOKUP(A34,КОДИ!$A$1:$E$1253,2,0),"")</f>
        <v/>
      </c>
      <c r="C34" s="54" t="str">
        <f>IFERROR(VLOOKUP(A34,КОДИ!$A$1:$E$1253,4,0),"")</f>
        <v/>
      </c>
      <c r="D34" s="54" t="str">
        <f>IFERROR(VLOOKUP(A34,КОДИ!$A$1:$E$1253,3,0),"")</f>
        <v/>
      </c>
      <c r="E34" s="55" t="str">
        <f>IFERROR(VLOOKUP(A34,КОДИ!$A$1:$E$1253,5,0),"")</f>
        <v/>
      </c>
      <c r="F34" s="56"/>
      <c r="G34" s="52"/>
    </row>
    <row r="35" spans="1:7" ht="55.5" customHeight="1" x14ac:dyDescent="0.25">
      <c r="A35" s="53"/>
      <c r="B35" s="54" t="str">
        <f>IFERROR(VLOOKUP(A35,КОДИ!$A$1:$E$1253,2,0),"")</f>
        <v/>
      </c>
      <c r="C35" s="54" t="str">
        <f>IFERROR(VLOOKUP(A35,КОДИ!$A$1:$E$1253,4,0),"")</f>
        <v/>
      </c>
      <c r="D35" s="54" t="str">
        <f>IFERROR(VLOOKUP(A35,КОДИ!$A$1:$E$1253,3,0),"")</f>
        <v/>
      </c>
      <c r="E35" s="55" t="str">
        <f>IFERROR(VLOOKUP(A35,КОДИ!$A$1:$E$1253,5,0),"")</f>
        <v/>
      </c>
      <c r="F35" s="56"/>
      <c r="G35" s="52"/>
    </row>
    <row r="36" spans="1:7" ht="55.5" customHeight="1" x14ac:dyDescent="0.25">
      <c r="A36" s="53"/>
      <c r="B36" s="54" t="str">
        <f>IFERROR(VLOOKUP(A36,КОДИ!$A$1:$E$1253,2,0),"")</f>
        <v/>
      </c>
      <c r="C36" s="54" t="str">
        <f>IFERROR(VLOOKUP(A36,КОДИ!$A$1:$E$1253,4,0),"")</f>
        <v/>
      </c>
      <c r="D36" s="54" t="str">
        <f>IFERROR(VLOOKUP(A36,КОДИ!$A$1:$E$1253,3,0),"")</f>
        <v/>
      </c>
      <c r="E36" s="55" t="str">
        <f>IFERROR(VLOOKUP(A36,КОДИ!$A$1:$E$1253,5,0),"")</f>
        <v/>
      </c>
      <c r="F36" s="56"/>
      <c r="G36" s="52"/>
    </row>
    <row r="37" spans="1:7" ht="55.5" customHeight="1" x14ac:dyDescent="0.25">
      <c r="A37" s="53"/>
      <c r="B37" s="54" t="str">
        <f>IFERROR(VLOOKUP(A37,КОДИ!$A$1:$E$1253,2,0),"")</f>
        <v/>
      </c>
      <c r="C37" s="54" t="str">
        <f>IFERROR(VLOOKUP(A37,КОДИ!$A$1:$E$1253,4,0),"")</f>
        <v/>
      </c>
      <c r="D37" s="54" t="str">
        <f>IFERROR(VLOOKUP(A37,КОДИ!$A$1:$E$1253,3,0),"")</f>
        <v/>
      </c>
      <c r="E37" s="55" t="str">
        <f>IFERROR(VLOOKUP(A37,КОДИ!$A$1:$E$1253,5,0),"")</f>
        <v/>
      </c>
      <c r="F37" s="56"/>
      <c r="G37" s="52"/>
    </row>
    <row r="38" spans="1:7" ht="55.5" customHeight="1" x14ac:dyDescent="0.25">
      <c r="A38" s="53"/>
      <c r="B38" s="54" t="str">
        <f>IFERROR(VLOOKUP(A38,КОДИ!$A$1:$E$1253,2,0),"")</f>
        <v/>
      </c>
      <c r="C38" s="54" t="str">
        <f>IFERROR(VLOOKUP(A38,КОДИ!$A$1:$E$1253,4,0),"")</f>
        <v/>
      </c>
      <c r="D38" s="54" t="str">
        <f>IFERROR(VLOOKUP(A38,КОДИ!$A$1:$E$1253,3,0),"")</f>
        <v/>
      </c>
      <c r="E38" s="55" t="str">
        <f>IFERROR(VLOOKUP(A38,КОДИ!$A$1:$E$1253,5,0),"")</f>
        <v/>
      </c>
      <c r="F38" s="56"/>
      <c r="G38" s="52"/>
    </row>
    <row r="39" spans="1:7" ht="55.5" customHeight="1" x14ac:dyDescent="0.25">
      <c r="A39" s="53"/>
      <c r="B39" s="54" t="str">
        <f>IFERROR(VLOOKUP(A39,КОДИ!$A$1:$E$1253,2,0),"")</f>
        <v/>
      </c>
      <c r="C39" s="54" t="str">
        <f>IFERROR(VLOOKUP(A39,КОДИ!$A$1:$E$1253,4,0),"")</f>
        <v/>
      </c>
      <c r="D39" s="54" t="str">
        <f>IFERROR(VLOOKUP(A39,КОДИ!$A$1:$E$1253,3,0),"")</f>
        <v/>
      </c>
      <c r="E39" s="55" t="str">
        <f>IFERROR(VLOOKUP(A39,КОДИ!$A$1:$E$1253,5,0),"")</f>
        <v/>
      </c>
      <c r="F39" s="56"/>
      <c r="G39" s="52"/>
    </row>
    <row r="40" spans="1:7" ht="55.5" customHeight="1" x14ac:dyDescent="0.25">
      <c r="A40" s="53"/>
      <c r="B40" s="54" t="str">
        <f>IFERROR(VLOOKUP(A40,КОДИ!$A$1:$E$1253,2,0),"")</f>
        <v/>
      </c>
      <c r="C40" s="54" t="str">
        <f>IFERROR(VLOOKUP(A40,КОДИ!$A$1:$E$1253,4,0),"")</f>
        <v/>
      </c>
      <c r="D40" s="54" t="str">
        <f>IFERROR(VLOOKUP(A40,КОДИ!$A$1:$E$1253,3,0),"")</f>
        <v/>
      </c>
      <c r="E40" s="55" t="str">
        <f>IFERROR(VLOOKUP(A40,КОДИ!$A$1:$E$1253,5,0),"")</f>
        <v/>
      </c>
      <c r="F40" s="56"/>
      <c r="G40" s="52"/>
    </row>
    <row r="41" spans="1:7" ht="55.5" customHeight="1" x14ac:dyDescent="0.25">
      <c r="A41" s="53"/>
      <c r="B41" s="54" t="str">
        <f>IFERROR(VLOOKUP(A41,КОДИ!$A$1:$E$1253,2,0),"")</f>
        <v/>
      </c>
      <c r="C41" s="54" t="str">
        <f>IFERROR(VLOOKUP(A41,КОДИ!$A$1:$E$1253,4,0),"")</f>
        <v/>
      </c>
      <c r="D41" s="54" t="str">
        <f>IFERROR(VLOOKUP(A41,КОДИ!$A$1:$E$1253,3,0),"")</f>
        <v/>
      </c>
      <c r="E41" s="55" t="str">
        <f>IFERROR(VLOOKUP(A41,КОДИ!$A$1:$E$1253,5,0),"")</f>
        <v/>
      </c>
      <c r="F41" s="56"/>
      <c r="G41" s="52"/>
    </row>
    <row r="42" spans="1:7" ht="55.5" customHeight="1" x14ac:dyDescent="0.25">
      <c r="A42" s="53"/>
      <c r="B42" s="54" t="str">
        <f>IFERROR(VLOOKUP(A42,КОДИ!$A$1:$E$1253,2,0),"")</f>
        <v/>
      </c>
      <c r="C42" s="54" t="str">
        <f>IFERROR(VLOOKUP(A42,КОДИ!$A$1:$E$1253,4,0),"")</f>
        <v/>
      </c>
      <c r="D42" s="54" t="str">
        <f>IFERROR(VLOOKUP(A42,КОДИ!$A$1:$E$1253,3,0),"")</f>
        <v/>
      </c>
      <c r="E42" s="55" t="str">
        <f>IFERROR(VLOOKUP(A42,КОДИ!$A$1:$E$1253,5,0),"")</f>
        <v/>
      </c>
      <c r="F42" s="56"/>
      <c r="G42" s="52"/>
    </row>
    <row r="43" spans="1:7" ht="55.5" customHeight="1" x14ac:dyDescent="0.25">
      <c r="A43" s="53"/>
      <c r="B43" s="54" t="str">
        <f>IFERROR(VLOOKUP(A43,КОДИ!$A$1:$E$1253,2,0),"")</f>
        <v/>
      </c>
      <c r="C43" s="54" t="str">
        <f>IFERROR(VLOOKUP(A43,КОДИ!$A$1:$E$1253,4,0),"")</f>
        <v/>
      </c>
      <c r="D43" s="54" t="str">
        <f>IFERROR(VLOOKUP(A43,КОДИ!$A$1:$E$1253,3,0),"")</f>
        <v/>
      </c>
      <c r="E43" s="55" t="str">
        <f>IFERROR(VLOOKUP(A43,КОДИ!$A$1:$E$1253,5,0),"")</f>
        <v/>
      </c>
      <c r="F43" s="56"/>
      <c r="G43" s="52"/>
    </row>
    <row r="44" spans="1:7" ht="55.5" customHeight="1" x14ac:dyDescent="0.25">
      <c r="A44" s="53"/>
      <c r="B44" s="54" t="str">
        <f>IFERROR(VLOOKUP(A44,КОДИ!$A$1:$E$1253,2,0),"")</f>
        <v/>
      </c>
      <c r="C44" s="54" t="str">
        <f>IFERROR(VLOOKUP(A44,КОДИ!$A$1:$E$1253,4,0),"")</f>
        <v/>
      </c>
      <c r="D44" s="54" t="str">
        <f>IFERROR(VLOOKUP(A44,КОДИ!$A$1:$E$1253,3,0),"")</f>
        <v/>
      </c>
      <c r="E44" s="55" t="str">
        <f>IFERROR(VLOOKUP(A44,КОДИ!$A$1:$E$1253,5,0),"")</f>
        <v/>
      </c>
      <c r="F44" s="56"/>
      <c r="G44" s="52"/>
    </row>
    <row r="45" spans="1:7" ht="55.5" customHeight="1" x14ac:dyDescent="0.25">
      <c r="A45" s="53"/>
      <c r="B45" s="54" t="str">
        <f>IFERROR(VLOOKUP(A45,КОДИ!$A$1:$E$1253,2,0),"")</f>
        <v/>
      </c>
      <c r="C45" s="54" t="str">
        <f>IFERROR(VLOOKUP(A45,КОДИ!$A$1:$E$1253,4,0),"")</f>
        <v/>
      </c>
      <c r="D45" s="54" t="str">
        <f>IFERROR(VLOOKUP(A45,КОДИ!$A$1:$E$1253,3,0),"")</f>
        <v/>
      </c>
      <c r="E45" s="55" t="str">
        <f>IFERROR(VLOOKUP(A45,КОДИ!$A$1:$E$1253,5,0),"")</f>
        <v/>
      </c>
      <c r="F45" s="56"/>
      <c r="G45" s="52"/>
    </row>
    <row r="46" spans="1:7" ht="55.5" customHeight="1" x14ac:dyDescent="0.25">
      <c r="A46" s="53"/>
      <c r="B46" s="54" t="str">
        <f>IFERROR(VLOOKUP(A46,КОДИ!$A$1:$E$1253,2,0),"")</f>
        <v/>
      </c>
      <c r="C46" s="54" t="str">
        <f>IFERROR(VLOOKUP(A46,КОДИ!$A$1:$E$1253,4,0),"")</f>
        <v/>
      </c>
      <c r="D46" s="54" t="str">
        <f>IFERROR(VLOOKUP(A46,КОДИ!$A$1:$E$1253,3,0),"")</f>
        <v/>
      </c>
      <c r="E46" s="55" t="str">
        <f>IFERROR(VLOOKUP(A46,КОДИ!$A$1:$E$1253,5,0),"")</f>
        <v/>
      </c>
      <c r="F46" s="56"/>
      <c r="G46" s="52"/>
    </row>
    <row r="47" spans="1:7" ht="55.5" customHeight="1" x14ac:dyDescent="0.25">
      <c r="A47" s="53"/>
      <c r="B47" s="54" t="str">
        <f>IFERROR(VLOOKUP(A47,КОДИ!$A$1:$E$1253,2,0),"")</f>
        <v/>
      </c>
      <c r="C47" s="54" t="str">
        <f>IFERROR(VLOOKUP(A47,КОДИ!$A$1:$E$1253,4,0),"")</f>
        <v/>
      </c>
      <c r="D47" s="54" t="str">
        <f>IFERROR(VLOOKUP(A47,КОДИ!$A$1:$E$1253,3,0),"")</f>
        <v/>
      </c>
      <c r="E47" s="55" t="str">
        <f>IFERROR(VLOOKUP(A47,КОДИ!$A$1:$E$1253,5,0),"")</f>
        <v/>
      </c>
      <c r="F47" s="56"/>
      <c r="G47" s="52"/>
    </row>
    <row r="48" spans="1:7" ht="55.5" customHeight="1" x14ac:dyDescent="0.25">
      <c r="A48" s="53"/>
      <c r="B48" s="54" t="str">
        <f>IFERROR(VLOOKUP(A48,КОДИ!$A$1:$E$1253,2,0),"")</f>
        <v/>
      </c>
      <c r="C48" s="54" t="str">
        <f>IFERROR(VLOOKUP(A48,КОДИ!$A$1:$E$1253,4,0),"")</f>
        <v/>
      </c>
      <c r="D48" s="54" t="str">
        <f>IFERROR(VLOOKUP(A48,КОДИ!$A$1:$E$1253,3,0),"")</f>
        <v/>
      </c>
      <c r="E48" s="55" t="str">
        <f>IFERROR(VLOOKUP(A48,КОДИ!$A$1:$E$1253,5,0),"")</f>
        <v/>
      </c>
      <c r="F48" s="56"/>
      <c r="G48" s="52"/>
    </row>
    <row r="49" spans="1:7" ht="55.5" customHeight="1" x14ac:dyDescent="0.25">
      <c r="A49" s="53"/>
      <c r="B49" s="54" t="str">
        <f>IFERROR(VLOOKUP(A49,КОДИ!$A$1:$E$1253,2,0),"")</f>
        <v/>
      </c>
      <c r="C49" s="54" t="str">
        <f>IFERROR(VLOOKUP(A49,КОДИ!$A$1:$E$1253,4,0),"")</f>
        <v/>
      </c>
      <c r="D49" s="54" t="str">
        <f>IFERROR(VLOOKUP(A49,КОДИ!$A$1:$E$1253,3,0),"")</f>
        <v/>
      </c>
      <c r="E49" s="55" t="str">
        <f>IFERROR(VLOOKUP(A49,КОДИ!$A$1:$E$1253,5,0),"")</f>
        <v/>
      </c>
      <c r="F49" s="56"/>
      <c r="G49" s="52"/>
    </row>
    <row r="50" spans="1:7" ht="55.5" customHeight="1" x14ac:dyDescent="0.25">
      <c r="A50" s="53"/>
      <c r="B50" s="54" t="str">
        <f>IFERROR(VLOOKUP(A50,КОДИ!$A$1:$E$1253,2,0),"")</f>
        <v/>
      </c>
      <c r="C50" s="54" t="str">
        <f>IFERROR(VLOOKUP(A50,КОДИ!$A$1:$E$1253,4,0),"")</f>
        <v/>
      </c>
      <c r="D50" s="54" t="str">
        <f>IFERROR(VLOOKUP(A50,КОДИ!$A$1:$E$1253,3,0),"")</f>
        <v/>
      </c>
      <c r="E50" s="55" t="str">
        <f>IFERROR(VLOOKUP(A50,КОДИ!$A$1:$E$1253,5,0),"")</f>
        <v/>
      </c>
      <c r="F50" s="56"/>
      <c r="G50" s="52"/>
    </row>
    <row r="51" spans="1:7" ht="55.5" customHeight="1" x14ac:dyDescent="0.25">
      <c r="A51" s="53"/>
      <c r="B51" s="54" t="str">
        <f>IFERROR(VLOOKUP(A51,КОДИ!$A$1:$E$1253,2,0),"")</f>
        <v/>
      </c>
      <c r="C51" s="54" t="str">
        <f>IFERROR(VLOOKUP(A51,КОДИ!$A$1:$E$1253,4,0),"")</f>
        <v/>
      </c>
      <c r="D51" s="54" t="str">
        <f>IFERROR(VLOOKUP(A51,КОДИ!$A$1:$E$1253,3,0),"")</f>
        <v/>
      </c>
      <c r="E51" s="55" t="str">
        <f>IFERROR(VLOOKUP(A51,КОДИ!$A$1:$E$1253,5,0),"")</f>
        <v/>
      </c>
      <c r="F51" s="56"/>
      <c r="G51" s="52"/>
    </row>
    <row r="52" spans="1:7" ht="55.5" customHeight="1" x14ac:dyDescent="0.25">
      <c r="A52" s="53"/>
      <c r="B52" s="54" t="str">
        <f>IFERROR(VLOOKUP(A52,КОДИ!$A$1:$E$1253,2,0),"")</f>
        <v/>
      </c>
      <c r="C52" s="54" t="str">
        <f>IFERROR(VLOOKUP(A52,КОДИ!$A$1:$E$1253,4,0),"")</f>
        <v/>
      </c>
      <c r="D52" s="54" t="str">
        <f>IFERROR(VLOOKUP(A52,КОДИ!$A$1:$E$1253,3,0),"")</f>
        <v/>
      </c>
      <c r="E52" s="55" t="str">
        <f>IFERROR(VLOOKUP(A52,КОДИ!$A$1:$E$1253,5,0),"")</f>
        <v/>
      </c>
      <c r="F52" s="56"/>
      <c r="G52" s="52"/>
    </row>
    <row r="53" spans="1:7" ht="55.5" customHeight="1" x14ac:dyDescent="0.25">
      <c r="A53" s="53"/>
      <c r="B53" s="54" t="str">
        <f>IFERROR(VLOOKUP(A53,КОДИ!$A$1:$E$1253,2,0),"")</f>
        <v/>
      </c>
      <c r="C53" s="54" t="str">
        <f>IFERROR(VLOOKUP(A53,КОДИ!$A$1:$E$1253,4,0),"")</f>
        <v/>
      </c>
      <c r="D53" s="54" t="str">
        <f>IFERROR(VLOOKUP(A53,КОДИ!$A$1:$E$1253,3,0),"")</f>
        <v/>
      </c>
      <c r="E53" s="55" t="str">
        <f>IFERROR(VLOOKUP(A53,КОДИ!$A$1:$E$1253,5,0),"")</f>
        <v/>
      </c>
      <c r="F53" s="56"/>
      <c r="G53" s="52"/>
    </row>
    <row r="54" spans="1:7" ht="55.5" customHeight="1" x14ac:dyDescent="0.25">
      <c r="A54" s="53"/>
      <c r="B54" s="54" t="str">
        <f>IFERROR(VLOOKUP(A54,КОДИ!$A$1:$E$1253,2,0),"")</f>
        <v/>
      </c>
      <c r="C54" s="54" t="str">
        <f>IFERROR(VLOOKUP(A54,КОДИ!$A$1:$E$1253,4,0),"")</f>
        <v/>
      </c>
      <c r="D54" s="54" t="str">
        <f>IFERROR(VLOOKUP(A54,КОДИ!$A$1:$E$1253,3,0),"")</f>
        <v/>
      </c>
      <c r="E54" s="55" t="str">
        <f>IFERROR(VLOOKUP(A54,КОДИ!$A$1:$E$1253,5,0),"")</f>
        <v/>
      </c>
      <c r="F54" s="56"/>
      <c r="G54" s="52"/>
    </row>
    <row r="55" spans="1:7" ht="55.5" customHeight="1" x14ac:dyDescent="0.25">
      <c r="A55" s="53"/>
      <c r="B55" s="54" t="str">
        <f>IFERROR(VLOOKUP(A55,КОДИ!$A$1:$E$1253,2,0),"")</f>
        <v/>
      </c>
      <c r="C55" s="54" t="str">
        <f>IFERROR(VLOOKUP(A55,КОДИ!$A$1:$E$1253,4,0),"")</f>
        <v/>
      </c>
      <c r="D55" s="54" t="str">
        <f>IFERROR(VLOOKUP(A55,КОДИ!$A$1:$E$1253,3,0),"")</f>
        <v/>
      </c>
      <c r="E55" s="55" t="str">
        <f>IFERROR(VLOOKUP(A55,КОДИ!$A$1:$E$1253,5,0),"")</f>
        <v/>
      </c>
      <c r="F55" s="56"/>
      <c r="G55" s="52"/>
    </row>
    <row r="56" spans="1:7" ht="55.5" customHeight="1" x14ac:dyDescent="0.25">
      <c r="A56" s="53"/>
      <c r="B56" s="54" t="str">
        <f>IFERROR(VLOOKUP(A56,КОДИ!$A$1:$E$1253,2,0),"")</f>
        <v/>
      </c>
      <c r="C56" s="54" t="str">
        <f>IFERROR(VLOOKUP(A56,КОДИ!$A$1:$E$1253,4,0),"")</f>
        <v/>
      </c>
      <c r="D56" s="54" t="str">
        <f>IFERROR(VLOOKUP(A56,КОДИ!$A$1:$E$1253,3,0),"")</f>
        <v/>
      </c>
      <c r="E56" s="55" t="str">
        <f>IFERROR(VLOOKUP(A56,КОДИ!$A$1:$E$1253,5,0),"")</f>
        <v/>
      </c>
      <c r="F56" s="56"/>
      <c r="G56" s="52"/>
    </row>
    <row r="57" spans="1:7" ht="55.5" customHeight="1" x14ac:dyDescent="0.25">
      <c r="A57" s="53"/>
      <c r="B57" s="54" t="str">
        <f>IFERROR(VLOOKUP(A57,КОДИ!$A$1:$E$1253,2,0),"")</f>
        <v/>
      </c>
      <c r="C57" s="54" t="str">
        <f>IFERROR(VLOOKUP(A57,КОДИ!$A$1:$E$1253,4,0),"")</f>
        <v/>
      </c>
      <c r="D57" s="54" t="str">
        <f>IFERROR(VLOOKUP(A57,КОДИ!$A$1:$E$1253,3,0),"")</f>
        <v/>
      </c>
      <c r="E57" s="55" t="str">
        <f>IFERROR(VLOOKUP(A57,КОДИ!$A$1:$E$1253,5,0),"")</f>
        <v/>
      </c>
      <c r="F57" s="56"/>
      <c r="G57" s="52"/>
    </row>
    <row r="58" spans="1:7" ht="55.5" customHeight="1" x14ac:dyDescent="0.25">
      <c r="A58" s="53"/>
      <c r="B58" s="54" t="str">
        <f>IFERROR(VLOOKUP(A58,КОДИ!$A$1:$E$1253,2,0),"")</f>
        <v/>
      </c>
      <c r="C58" s="54" t="str">
        <f>IFERROR(VLOOKUP(A58,КОДИ!$A$1:$E$1253,4,0),"")</f>
        <v/>
      </c>
      <c r="D58" s="54" t="str">
        <f>IFERROR(VLOOKUP(A58,КОДИ!$A$1:$E$1253,3,0),"")</f>
        <v/>
      </c>
      <c r="E58" s="55" t="str">
        <f>IFERROR(VLOOKUP(A58,КОДИ!$A$1:$E$1253,5,0),"")</f>
        <v/>
      </c>
      <c r="F58" s="56"/>
      <c r="G58" s="52"/>
    </row>
    <row r="59" spans="1:7" ht="55.5" customHeight="1" x14ac:dyDescent="0.25">
      <c r="A59" s="53"/>
      <c r="B59" s="54" t="str">
        <f>IFERROR(VLOOKUP(A59,КОДИ!$A$1:$E$1253,2,0),"")</f>
        <v/>
      </c>
      <c r="C59" s="54" t="str">
        <f>IFERROR(VLOOKUP(A59,КОДИ!$A$1:$E$1253,4,0),"")</f>
        <v/>
      </c>
      <c r="D59" s="54" t="str">
        <f>IFERROR(VLOOKUP(A59,КОДИ!$A$1:$E$1253,3,0),"")</f>
        <v/>
      </c>
      <c r="E59" s="55" t="str">
        <f>IFERROR(VLOOKUP(A59,КОДИ!$A$1:$E$1253,5,0),"")</f>
        <v/>
      </c>
      <c r="F59" s="56"/>
      <c r="G59" s="52"/>
    </row>
    <row r="60" spans="1:7" ht="55.5" customHeight="1" x14ac:dyDescent="0.25">
      <c r="A60" s="53"/>
      <c r="B60" s="54" t="str">
        <f>IFERROR(VLOOKUP(A60,КОДИ!$A$1:$E$1253,2,0),"")</f>
        <v/>
      </c>
      <c r="C60" s="54" t="str">
        <f>IFERROR(VLOOKUP(A60,КОДИ!$A$1:$E$1253,4,0),"")</f>
        <v/>
      </c>
      <c r="D60" s="54" t="str">
        <f>IFERROR(VLOOKUP(A60,КОДИ!$A$1:$E$1253,3,0),"")</f>
        <v/>
      </c>
      <c r="E60" s="55" t="str">
        <f>IFERROR(VLOOKUP(A60,КОДИ!$A$1:$E$1253,5,0),"")</f>
        <v/>
      </c>
      <c r="F60" s="56"/>
      <c r="G60" s="52"/>
    </row>
    <row r="61" spans="1:7" ht="55.5" customHeight="1" x14ac:dyDescent="0.25">
      <c r="A61" s="53"/>
      <c r="B61" s="54" t="str">
        <f>IFERROR(VLOOKUP(A61,КОДИ!$A$1:$E$1253,2,0),"")</f>
        <v/>
      </c>
      <c r="C61" s="54" t="str">
        <f>IFERROR(VLOOKUP(A61,КОДИ!$A$1:$E$1253,4,0),"")</f>
        <v/>
      </c>
      <c r="D61" s="54" t="str">
        <f>IFERROR(VLOOKUP(A61,КОДИ!$A$1:$E$1253,3,0),"")</f>
        <v/>
      </c>
      <c r="E61" s="55" t="str">
        <f>IFERROR(VLOOKUP(A61,КОДИ!$A$1:$E$1253,5,0),"")</f>
        <v/>
      </c>
      <c r="F61" s="56"/>
      <c r="G61" s="52"/>
    </row>
    <row r="62" spans="1:7" ht="55.5" customHeight="1" x14ac:dyDescent="0.25">
      <c r="A62" s="53"/>
      <c r="B62" s="54" t="str">
        <f>IFERROR(VLOOKUP(A62,КОДИ!$A$1:$E$1253,2,0),"")</f>
        <v/>
      </c>
      <c r="C62" s="54" t="str">
        <f>IFERROR(VLOOKUP(A62,КОДИ!$A$1:$E$1253,4,0),"")</f>
        <v/>
      </c>
      <c r="D62" s="54" t="str">
        <f>IFERROR(VLOOKUP(A62,КОДИ!$A$1:$E$1253,3,0),"")</f>
        <v/>
      </c>
      <c r="E62" s="55" t="str">
        <f>IFERROR(VLOOKUP(A62,КОДИ!$A$1:$E$1253,5,0),"")</f>
        <v/>
      </c>
      <c r="F62" s="56"/>
      <c r="G62" s="52"/>
    </row>
    <row r="63" spans="1:7" ht="55.5" customHeight="1" x14ac:dyDescent="0.25">
      <c r="A63" s="53"/>
      <c r="B63" s="54" t="str">
        <f>IFERROR(VLOOKUP(A63,КОДИ!$A$1:$E$1253,2,0),"")</f>
        <v/>
      </c>
      <c r="C63" s="54" t="str">
        <f>IFERROR(VLOOKUP(A63,КОДИ!$A$1:$E$1253,4,0),"")</f>
        <v/>
      </c>
      <c r="D63" s="54" t="str">
        <f>IFERROR(VLOOKUP(A63,КОДИ!$A$1:$E$1253,3,0),"")</f>
        <v/>
      </c>
      <c r="E63" s="55" t="str">
        <f>IFERROR(VLOOKUP(A63,КОДИ!$A$1:$E$1253,5,0),"")</f>
        <v/>
      </c>
      <c r="F63" s="56"/>
      <c r="G63" s="52"/>
    </row>
    <row r="64" spans="1:7" ht="55.5" customHeight="1" x14ac:dyDescent="0.25">
      <c r="A64" s="53"/>
      <c r="B64" s="54" t="str">
        <f>IFERROR(VLOOKUP(A64,КОДИ!$A$1:$E$1253,2,0),"")</f>
        <v/>
      </c>
      <c r="C64" s="54" t="str">
        <f>IFERROR(VLOOKUP(A64,КОДИ!$A$1:$E$1253,4,0),"")</f>
        <v/>
      </c>
      <c r="D64" s="54" t="str">
        <f>IFERROR(VLOOKUP(A64,КОДИ!$A$1:$E$1253,3,0),"")</f>
        <v/>
      </c>
      <c r="E64" s="55" t="str">
        <f>IFERROR(VLOOKUP(A64,КОДИ!$A$1:$E$1253,5,0),"")</f>
        <v/>
      </c>
      <c r="F64" s="56"/>
      <c r="G64" s="52"/>
    </row>
    <row r="65" spans="1:7" ht="55.5" customHeight="1" x14ac:dyDescent="0.25">
      <c r="A65" s="53"/>
      <c r="B65" s="54" t="str">
        <f>IFERROR(VLOOKUP(A65,КОДИ!$A$1:$E$1253,2,0),"")</f>
        <v/>
      </c>
      <c r="C65" s="54" t="str">
        <f>IFERROR(VLOOKUP(A65,КОДИ!$A$1:$E$1253,4,0),"")</f>
        <v/>
      </c>
      <c r="D65" s="54" t="str">
        <f>IFERROR(VLOOKUP(A65,КОДИ!$A$1:$E$1253,3,0),"")</f>
        <v/>
      </c>
      <c r="E65" s="55" t="str">
        <f>IFERROR(VLOOKUP(A65,КОДИ!$A$1:$E$1253,5,0),"")</f>
        <v/>
      </c>
      <c r="F65" s="56"/>
      <c r="G65" s="52"/>
    </row>
    <row r="66" spans="1:7" ht="55.5" customHeight="1" x14ac:dyDescent="0.25">
      <c r="A66" s="53"/>
      <c r="B66" s="54" t="str">
        <f>IFERROR(VLOOKUP(A66,КОДИ!$A$1:$E$1253,2,0),"")</f>
        <v/>
      </c>
      <c r="C66" s="54" t="str">
        <f>IFERROR(VLOOKUP(A66,КОДИ!$A$1:$E$1253,4,0),"")</f>
        <v/>
      </c>
      <c r="D66" s="54" t="str">
        <f>IFERROR(VLOOKUP(A66,КОДИ!$A$1:$E$1253,3,0),"")</f>
        <v/>
      </c>
      <c r="E66" s="55" t="str">
        <f>IFERROR(VLOOKUP(A66,КОДИ!$A$1:$E$1253,5,0),"")</f>
        <v/>
      </c>
      <c r="F66" s="56"/>
      <c r="G66" s="52"/>
    </row>
    <row r="67" spans="1:7" ht="55.5" customHeight="1" x14ac:dyDescent="0.25">
      <c r="A67" s="53"/>
      <c r="B67" s="54" t="str">
        <f>IFERROR(VLOOKUP(A67,КОДИ!$A$1:$E$1253,2,0),"")</f>
        <v/>
      </c>
      <c r="C67" s="54" t="str">
        <f>IFERROR(VLOOKUP(A67,КОДИ!$A$1:$E$1253,4,0),"")</f>
        <v/>
      </c>
      <c r="D67" s="54" t="str">
        <f>IFERROR(VLOOKUP(A67,КОДИ!$A$1:$E$1253,3,0),"")</f>
        <v/>
      </c>
      <c r="E67" s="55" t="str">
        <f>IFERROR(VLOOKUP(A67,КОДИ!$A$1:$E$1253,5,0),"")</f>
        <v/>
      </c>
      <c r="F67" s="56"/>
      <c r="G67" s="52"/>
    </row>
    <row r="68" spans="1:7" ht="55.5" customHeight="1" x14ac:dyDescent="0.25">
      <c r="A68" s="53"/>
      <c r="B68" s="54" t="str">
        <f>IFERROR(VLOOKUP(A68,КОДИ!$A$1:$E$1253,2,0),"")</f>
        <v/>
      </c>
      <c r="C68" s="54" t="str">
        <f>IFERROR(VLOOKUP(A68,КОДИ!$A$1:$E$1253,4,0),"")</f>
        <v/>
      </c>
      <c r="D68" s="54" t="str">
        <f>IFERROR(VLOOKUP(A68,КОДИ!$A$1:$E$1253,3,0),"")</f>
        <v/>
      </c>
      <c r="E68" s="55" t="str">
        <f>IFERROR(VLOOKUP(A68,КОДИ!$A$1:$E$1253,5,0),"")</f>
        <v/>
      </c>
      <c r="F68" s="56"/>
      <c r="G68" s="52"/>
    </row>
    <row r="69" spans="1:7" ht="55.5" customHeight="1" x14ac:dyDescent="0.25">
      <c r="A69" s="53"/>
      <c r="B69" s="54" t="str">
        <f>IFERROR(VLOOKUP(A69,КОДИ!$A$1:$E$1253,2,0),"")</f>
        <v/>
      </c>
      <c r="C69" s="54" t="str">
        <f>IFERROR(VLOOKUP(A69,КОДИ!$A$1:$E$1253,4,0),"")</f>
        <v/>
      </c>
      <c r="D69" s="54" t="str">
        <f>IFERROR(VLOOKUP(A69,КОДИ!$A$1:$E$1253,3,0),"")</f>
        <v/>
      </c>
      <c r="E69" s="55" t="str">
        <f>IFERROR(VLOOKUP(A69,КОДИ!$A$1:$E$1253,5,0),"")</f>
        <v/>
      </c>
      <c r="F69" s="56"/>
      <c r="G69" s="52"/>
    </row>
    <row r="70" spans="1:7" ht="55.5" customHeight="1" x14ac:dyDescent="0.25">
      <c r="A70" s="53"/>
      <c r="B70" s="54" t="str">
        <f>IFERROR(VLOOKUP(A70,КОДИ!$A$1:$E$1253,2,0),"")</f>
        <v/>
      </c>
      <c r="C70" s="54" t="str">
        <f>IFERROR(VLOOKUP(A70,КОДИ!$A$1:$E$1253,4,0),"")</f>
        <v/>
      </c>
      <c r="D70" s="54" t="str">
        <f>IFERROR(VLOOKUP(A70,КОДИ!$A$1:$E$1253,3,0),"")</f>
        <v/>
      </c>
      <c r="E70" s="55" t="str">
        <f>IFERROR(VLOOKUP(A70,КОДИ!$A$1:$E$1253,5,0),"")</f>
        <v/>
      </c>
      <c r="F70" s="56"/>
      <c r="G70" s="52"/>
    </row>
    <row r="71" spans="1:7" ht="55.5" customHeight="1" x14ac:dyDescent="0.25">
      <c r="A71" s="53"/>
      <c r="B71" s="54" t="str">
        <f>IFERROR(VLOOKUP(A71,КОДИ!$A$1:$E$1253,2,0),"")</f>
        <v/>
      </c>
      <c r="C71" s="54" t="str">
        <f>IFERROR(VLOOKUP(A71,КОДИ!$A$1:$E$1253,4,0),"")</f>
        <v/>
      </c>
      <c r="D71" s="54" t="str">
        <f>IFERROR(VLOOKUP(A71,КОДИ!$A$1:$E$1253,3,0),"")</f>
        <v/>
      </c>
      <c r="E71" s="55" t="str">
        <f>IFERROR(VLOOKUP(A71,КОДИ!$A$1:$E$1253,5,0),"")</f>
        <v/>
      </c>
      <c r="F71" s="56"/>
      <c r="G71" s="52"/>
    </row>
    <row r="72" spans="1:7" ht="55.5" customHeight="1" x14ac:dyDescent="0.25">
      <c r="A72" s="53"/>
      <c r="B72" s="54" t="str">
        <f>IFERROR(VLOOKUP(A72,КОДИ!$A$1:$E$1253,2,0),"")</f>
        <v/>
      </c>
      <c r="C72" s="54" t="str">
        <f>IFERROR(VLOOKUP(A72,КОДИ!$A$1:$E$1253,4,0),"")</f>
        <v/>
      </c>
      <c r="D72" s="54" t="str">
        <f>IFERROR(VLOOKUP(A72,КОДИ!$A$1:$E$1253,3,0),"")</f>
        <v/>
      </c>
      <c r="E72" s="55" t="str">
        <f>IFERROR(VLOOKUP(A72,КОДИ!$A$1:$E$1253,5,0),"")</f>
        <v/>
      </c>
      <c r="F72" s="56"/>
      <c r="G72" s="52"/>
    </row>
    <row r="73" spans="1:7" ht="55.5" customHeight="1" x14ac:dyDescent="0.25">
      <c r="A73" s="53"/>
      <c r="B73" s="54" t="str">
        <f>IFERROR(VLOOKUP(A73,КОДИ!$A$1:$E$1253,2,0),"")</f>
        <v/>
      </c>
      <c r="C73" s="54" t="str">
        <f>IFERROR(VLOOKUP(A73,КОДИ!$A$1:$E$1253,4,0),"")</f>
        <v/>
      </c>
      <c r="D73" s="54" t="str">
        <f>IFERROR(VLOOKUP(A73,КОДИ!$A$1:$E$1253,3,0),"")</f>
        <v/>
      </c>
      <c r="E73" s="55" t="str">
        <f>IFERROR(VLOOKUP(A73,КОДИ!$A$1:$E$1253,5,0),"")</f>
        <v/>
      </c>
      <c r="F73" s="56"/>
      <c r="G73" s="52"/>
    </row>
    <row r="74" spans="1:7" ht="55.5" customHeight="1" x14ac:dyDescent="0.25">
      <c r="A74" s="53"/>
      <c r="B74" s="54" t="str">
        <f>IFERROR(VLOOKUP(A74,КОДИ!$A$1:$E$1253,2,0),"")</f>
        <v/>
      </c>
      <c r="C74" s="54" t="str">
        <f>IFERROR(VLOOKUP(A74,КОДИ!$A$1:$E$1253,4,0),"")</f>
        <v/>
      </c>
      <c r="D74" s="54" t="str">
        <f>IFERROR(VLOOKUP(A74,КОДИ!$A$1:$E$1253,3,0),"")</f>
        <v/>
      </c>
      <c r="E74" s="55" t="str">
        <f>IFERROR(VLOOKUP(A74,КОДИ!$A$1:$E$1253,5,0),"")</f>
        <v/>
      </c>
      <c r="F74" s="56"/>
      <c r="G74" s="52"/>
    </row>
    <row r="75" spans="1:7" ht="55.5" customHeight="1" x14ac:dyDescent="0.25">
      <c r="A75" s="53"/>
      <c r="B75" s="54" t="str">
        <f>IFERROR(VLOOKUP(A75,КОДИ!$A$1:$E$1253,2,0),"")</f>
        <v/>
      </c>
      <c r="C75" s="54" t="str">
        <f>IFERROR(VLOOKUP(A75,КОДИ!$A$1:$E$1253,4,0),"")</f>
        <v/>
      </c>
      <c r="D75" s="54" t="str">
        <f>IFERROR(VLOOKUP(A75,КОДИ!$A$1:$E$1253,3,0),"")</f>
        <v/>
      </c>
      <c r="E75" s="55" t="str">
        <f>IFERROR(VLOOKUP(A75,КОДИ!$A$1:$E$1253,5,0),"")</f>
        <v/>
      </c>
      <c r="F75" s="56"/>
      <c r="G75" s="52"/>
    </row>
    <row r="76" spans="1:7" ht="55.5" customHeight="1" x14ac:dyDescent="0.25">
      <c r="A76" s="53"/>
      <c r="B76" s="54" t="str">
        <f>IFERROR(VLOOKUP(A76,КОДИ!$A$1:$E$1253,2,0),"")</f>
        <v/>
      </c>
      <c r="C76" s="54" t="str">
        <f>IFERROR(VLOOKUP(A76,КОДИ!$A$1:$E$1253,4,0),"")</f>
        <v/>
      </c>
      <c r="D76" s="54" t="str">
        <f>IFERROR(VLOOKUP(A76,КОДИ!$A$1:$E$1253,3,0),"")</f>
        <v/>
      </c>
      <c r="E76" s="55" t="str">
        <f>IFERROR(VLOOKUP(A76,КОДИ!$A$1:$E$1253,5,0),"")</f>
        <v/>
      </c>
      <c r="F76" s="56"/>
      <c r="G76" s="52"/>
    </row>
    <row r="77" spans="1:7" ht="55.5" customHeight="1" x14ac:dyDescent="0.25">
      <c r="A77" s="53"/>
      <c r="B77" s="54" t="str">
        <f>IFERROR(VLOOKUP(A77,КОДИ!$A$1:$E$1253,2,0),"")</f>
        <v/>
      </c>
      <c r="C77" s="54" t="str">
        <f>IFERROR(VLOOKUP(A77,КОДИ!$A$1:$E$1253,4,0),"")</f>
        <v/>
      </c>
      <c r="D77" s="54" t="str">
        <f>IFERROR(VLOOKUP(A77,КОДИ!$A$1:$E$1253,3,0),"")</f>
        <v/>
      </c>
      <c r="E77" s="55" t="str">
        <f>IFERROR(VLOOKUP(A77,КОДИ!$A$1:$E$1253,5,0),"")</f>
        <v/>
      </c>
      <c r="F77" s="56"/>
      <c r="G77" s="52"/>
    </row>
    <row r="78" spans="1:7" ht="55.5" customHeight="1" x14ac:dyDescent="0.25">
      <c r="A78" s="53"/>
      <c r="B78" s="54" t="str">
        <f>IFERROR(VLOOKUP(A78,КОДИ!$A$1:$E$1253,2,0),"")</f>
        <v/>
      </c>
      <c r="C78" s="54" t="str">
        <f>IFERROR(VLOOKUP(A78,КОДИ!$A$1:$E$1253,4,0),"")</f>
        <v/>
      </c>
      <c r="D78" s="54" t="str">
        <f>IFERROR(VLOOKUP(A78,КОДИ!$A$1:$E$1253,3,0),"")</f>
        <v/>
      </c>
      <c r="E78" s="55" t="str">
        <f>IFERROR(VLOOKUP(A78,КОДИ!$A$1:$E$1253,5,0),"")</f>
        <v/>
      </c>
      <c r="F78" s="56"/>
      <c r="G78" s="52"/>
    </row>
    <row r="79" spans="1:7" ht="55.5" customHeight="1" x14ac:dyDescent="0.25">
      <c r="A79" s="53"/>
      <c r="B79" s="54" t="str">
        <f>IFERROR(VLOOKUP(A79,КОДИ!$A$1:$E$1253,2,0),"")</f>
        <v/>
      </c>
      <c r="C79" s="54" t="str">
        <f>IFERROR(VLOOKUP(A79,КОДИ!$A$1:$E$1253,4,0),"")</f>
        <v/>
      </c>
      <c r="D79" s="54" t="str">
        <f>IFERROR(VLOOKUP(A79,КОДИ!$A$1:$E$1253,3,0),"")</f>
        <v/>
      </c>
      <c r="E79" s="55" t="str">
        <f>IFERROR(VLOOKUP(A79,КОДИ!$A$1:$E$1253,5,0),"")</f>
        <v/>
      </c>
      <c r="F79" s="56"/>
      <c r="G79" s="52"/>
    </row>
    <row r="80" spans="1:7" ht="55.5" customHeight="1" x14ac:dyDescent="0.25">
      <c r="A80" s="53"/>
      <c r="B80" s="54" t="str">
        <f>IFERROR(VLOOKUP(A80,КОДИ!$A$1:$E$1253,2,0),"")</f>
        <v/>
      </c>
      <c r="C80" s="54" t="str">
        <f>IFERROR(VLOOKUP(A80,КОДИ!$A$1:$E$1253,4,0),"")</f>
        <v/>
      </c>
      <c r="D80" s="54" t="str">
        <f>IFERROR(VLOOKUP(A80,КОДИ!$A$1:$E$1253,3,0),"")</f>
        <v/>
      </c>
      <c r="E80" s="55" t="str">
        <f>IFERROR(VLOOKUP(A80,КОДИ!$A$1:$E$1253,5,0),"")</f>
        <v/>
      </c>
      <c r="F80" s="56"/>
      <c r="G80" s="52"/>
    </row>
    <row r="81" spans="1:7" ht="55.5" customHeight="1" x14ac:dyDescent="0.25">
      <c r="A81" s="53"/>
      <c r="B81" s="54" t="str">
        <f>IFERROR(VLOOKUP(A81,КОДИ!$A$1:$E$1253,2,0),"")</f>
        <v/>
      </c>
      <c r="C81" s="54" t="str">
        <f>IFERROR(VLOOKUP(A81,КОДИ!$A$1:$E$1253,4,0),"")</f>
        <v/>
      </c>
      <c r="D81" s="54" t="str">
        <f>IFERROR(VLOOKUP(A81,КОДИ!$A$1:$E$1253,3,0),"")</f>
        <v/>
      </c>
      <c r="E81" s="55" t="str">
        <f>IFERROR(VLOOKUP(A81,КОДИ!$A$1:$E$1253,5,0),"")</f>
        <v/>
      </c>
      <c r="F81" s="56"/>
      <c r="G81" s="52"/>
    </row>
    <row r="82" spans="1:7" ht="55.5" customHeight="1" x14ac:dyDescent="0.25">
      <c r="A82" s="53"/>
      <c r="B82" s="54" t="str">
        <f>IFERROR(VLOOKUP(A82,КОДИ!$A$1:$E$1253,2,0),"")</f>
        <v/>
      </c>
      <c r="C82" s="54" t="str">
        <f>IFERROR(VLOOKUP(A82,КОДИ!$A$1:$E$1253,4,0),"")</f>
        <v/>
      </c>
      <c r="D82" s="54" t="str">
        <f>IFERROR(VLOOKUP(A82,КОДИ!$A$1:$E$1253,3,0),"")</f>
        <v/>
      </c>
      <c r="E82" s="55" t="str">
        <f>IFERROR(VLOOKUP(A82,КОДИ!$A$1:$E$1253,5,0),"")</f>
        <v/>
      </c>
      <c r="F82" s="56"/>
      <c r="G82" s="52"/>
    </row>
    <row r="83" spans="1:7" ht="55.5" customHeight="1" x14ac:dyDescent="0.25">
      <c r="A83" s="53"/>
      <c r="B83" s="54" t="str">
        <f>IFERROR(VLOOKUP(A83,КОДИ!$A$1:$E$1253,2,0),"")</f>
        <v/>
      </c>
      <c r="C83" s="54" t="str">
        <f>IFERROR(VLOOKUP(A83,КОДИ!$A$1:$E$1253,4,0),"")</f>
        <v/>
      </c>
      <c r="D83" s="54" t="str">
        <f>IFERROR(VLOOKUP(A83,КОДИ!$A$1:$E$1253,3,0),"")</f>
        <v/>
      </c>
      <c r="E83" s="55" t="str">
        <f>IFERROR(VLOOKUP(A83,КОДИ!$A$1:$E$1253,5,0),"")</f>
        <v/>
      </c>
      <c r="F83" s="56"/>
      <c r="G83" s="52"/>
    </row>
    <row r="84" spans="1:7" ht="55.5" customHeight="1" x14ac:dyDescent="0.25">
      <c r="A84" s="53"/>
      <c r="B84" s="54" t="str">
        <f>IFERROR(VLOOKUP(A84,КОДИ!$A$1:$E$1253,2,0),"")</f>
        <v/>
      </c>
      <c r="C84" s="54" t="str">
        <f>IFERROR(VLOOKUP(A84,КОДИ!$A$1:$E$1253,4,0),"")</f>
        <v/>
      </c>
      <c r="D84" s="54" t="str">
        <f>IFERROR(VLOOKUP(A84,КОДИ!$A$1:$E$1253,3,0),"")</f>
        <v/>
      </c>
      <c r="E84" s="55" t="str">
        <f>IFERROR(VLOOKUP(A84,КОДИ!$A$1:$E$1253,5,0),"")</f>
        <v/>
      </c>
      <c r="F84" s="56"/>
      <c r="G84" s="52"/>
    </row>
    <row r="85" spans="1:7" ht="55.5" customHeight="1" x14ac:dyDescent="0.25">
      <c r="A85" s="53"/>
      <c r="B85" s="54" t="str">
        <f>IFERROR(VLOOKUP(A85,КОДИ!$A$1:$E$1253,2,0),"")</f>
        <v/>
      </c>
      <c r="C85" s="54" t="str">
        <f>IFERROR(VLOOKUP(A85,КОДИ!$A$1:$E$1253,4,0),"")</f>
        <v/>
      </c>
      <c r="D85" s="54" t="str">
        <f>IFERROR(VLOOKUP(A85,КОДИ!$A$1:$E$1253,3,0),"")</f>
        <v/>
      </c>
      <c r="E85" s="55" t="str">
        <f>IFERROR(VLOOKUP(A85,КОДИ!$A$1:$E$1253,5,0),"")</f>
        <v/>
      </c>
      <c r="F85" s="56"/>
      <c r="G85" s="52"/>
    </row>
    <row r="86" spans="1:7" ht="55.5" customHeight="1" x14ac:dyDescent="0.25">
      <c r="A86" s="53"/>
      <c r="B86" s="54" t="str">
        <f>IFERROR(VLOOKUP(A86,КОДИ!$A$1:$E$1253,2,0),"")</f>
        <v/>
      </c>
      <c r="C86" s="54" t="str">
        <f>IFERROR(VLOOKUP(A86,КОДИ!$A$1:$E$1253,4,0),"")</f>
        <v/>
      </c>
      <c r="D86" s="54" t="str">
        <f>IFERROR(VLOOKUP(A86,КОДИ!$A$1:$E$1253,3,0),"")</f>
        <v/>
      </c>
      <c r="E86" s="55" t="str">
        <f>IFERROR(VLOOKUP(A86,КОДИ!$A$1:$E$1253,5,0),"")</f>
        <v/>
      </c>
      <c r="F86" s="56"/>
      <c r="G86" s="52"/>
    </row>
    <row r="87" spans="1:7" ht="55.5" customHeight="1" x14ac:dyDescent="0.25">
      <c r="A87" s="53"/>
      <c r="B87" s="54" t="str">
        <f>IFERROR(VLOOKUP(A87,КОДИ!$A$1:$E$1253,2,0),"")</f>
        <v/>
      </c>
      <c r="C87" s="54" t="str">
        <f>IFERROR(VLOOKUP(A87,КОДИ!$A$1:$E$1253,4,0),"")</f>
        <v/>
      </c>
      <c r="D87" s="54" t="str">
        <f>IFERROR(VLOOKUP(A87,КОДИ!$A$1:$E$1253,3,0),"")</f>
        <v/>
      </c>
      <c r="E87" s="55" t="str">
        <f>IFERROR(VLOOKUP(A87,КОДИ!$A$1:$E$1253,5,0),"")</f>
        <v/>
      </c>
      <c r="F87" s="56"/>
      <c r="G87" s="52"/>
    </row>
    <row r="88" spans="1:7" ht="55.5" customHeight="1" x14ac:dyDescent="0.25">
      <c r="A88" s="53"/>
      <c r="B88" s="54" t="str">
        <f>IFERROR(VLOOKUP(A88,КОДИ!$A$1:$E$1253,2,0),"")</f>
        <v/>
      </c>
      <c r="C88" s="54" t="str">
        <f>IFERROR(VLOOKUP(A88,КОДИ!$A$1:$E$1253,4,0),"")</f>
        <v/>
      </c>
      <c r="D88" s="54" t="str">
        <f>IFERROR(VLOOKUP(A88,КОДИ!$A$1:$E$1253,3,0),"")</f>
        <v/>
      </c>
      <c r="E88" s="55" t="str">
        <f>IFERROR(VLOOKUP(A88,КОДИ!$A$1:$E$1253,5,0),"")</f>
        <v/>
      </c>
      <c r="F88" s="56"/>
      <c r="G88" s="52"/>
    </row>
    <row r="89" spans="1:7" ht="55.5" customHeight="1" x14ac:dyDescent="0.25">
      <c r="A89" s="53"/>
      <c r="B89" s="54" t="str">
        <f>IFERROR(VLOOKUP(A89,КОДИ!$A$1:$E$1253,2,0),"")</f>
        <v/>
      </c>
      <c r="C89" s="54" t="str">
        <f>IFERROR(VLOOKUP(A89,КОДИ!$A$1:$E$1253,4,0),"")</f>
        <v/>
      </c>
      <c r="D89" s="54" t="str">
        <f>IFERROR(VLOOKUP(A89,КОДИ!$A$1:$E$1253,3,0),"")</f>
        <v/>
      </c>
      <c r="E89" s="55" t="str">
        <f>IFERROR(VLOOKUP(A89,КОДИ!$A$1:$E$1253,5,0),"")</f>
        <v/>
      </c>
      <c r="F89" s="56"/>
      <c r="G89" s="52"/>
    </row>
    <row r="90" spans="1:7" ht="55.5" customHeight="1" x14ac:dyDescent="0.25">
      <c r="A90" s="53"/>
      <c r="B90" s="54" t="str">
        <f>IFERROR(VLOOKUP(A90,КОДИ!$A$1:$E$1253,2,0),"")</f>
        <v/>
      </c>
      <c r="C90" s="54" t="str">
        <f>IFERROR(VLOOKUP(A90,КОДИ!$A$1:$E$1253,4,0),"")</f>
        <v/>
      </c>
      <c r="D90" s="54" t="str">
        <f>IFERROR(VLOOKUP(A90,КОДИ!$A$1:$E$1253,3,0),"")</f>
        <v/>
      </c>
      <c r="E90" s="55" t="str">
        <f>IFERROR(VLOOKUP(A90,КОДИ!$A$1:$E$1253,5,0),"")</f>
        <v/>
      </c>
      <c r="F90" s="56"/>
      <c r="G90" s="52"/>
    </row>
    <row r="91" spans="1:7" ht="55.5" customHeight="1" x14ac:dyDescent="0.25">
      <c r="A91" s="53"/>
      <c r="B91" s="54" t="str">
        <f>IFERROR(VLOOKUP(A91,КОДИ!$A$1:$E$1253,2,0),"")</f>
        <v/>
      </c>
      <c r="C91" s="54" t="str">
        <f>IFERROR(VLOOKUP(A91,КОДИ!$A$1:$E$1253,4,0),"")</f>
        <v/>
      </c>
      <c r="D91" s="54" t="str">
        <f>IFERROR(VLOOKUP(A91,КОДИ!$A$1:$E$1253,3,0),"")</f>
        <v/>
      </c>
      <c r="E91" s="55" t="str">
        <f>IFERROR(VLOOKUP(A91,КОДИ!$A$1:$E$1253,5,0),"")</f>
        <v/>
      </c>
      <c r="F91" s="56"/>
      <c r="G91" s="52"/>
    </row>
    <row r="92" spans="1:7" ht="15.75" x14ac:dyDescent="0.25">
      <c r="A92" s="58"/>
      <c r="B92" s="59"/>
      <c r="C92" s="59"/>
      <c r="D92" s="59"/>
      <c r="E92" s="60"/>
      <c r="F92" s="61"/>
      <c r="G92" s="62"/>
    </row>
  </sheetData>
  <sheetProtection algorithmName="SHA-512" hashValue="kxBErgkRDGmlqG+RRkSDRpjmFOpNTmc9bfvffbfNx76sASaL86wgXS3yKBZ1wDuPWx9kdq7gaC4cLJog7XqRuw==" saltValue="mRFuo/M+kRgKDvdAZiVRog==" spinCount="100000" sheet="1" formatCells="0" formatColumns="0" formatRows="0" sort="0" autoFilter="0" pivotTables="0"/>
  <dataValidations count="2">
    <dataValidation type="list" allowBlank="1" showInputMessage="1" showErrorMessage="1" sqref="F3:F23 F26:F91">
      <formula1>INDIRECT("Таблица5[Регіон]")</formula1>
    </dataValidation>
    <dataValidation type="list" allowBlank="1" showErrorMessage="1" sqref="A3:A23 A26:A91">
      <formula1>INDIRECT("таблица1[Серія]")</formula1>
    </dataValidation>
  </dataValidations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workbookViewId="0">
      <selection sqref="A1:B1"/>
    </sheetView>
  </sheetViews>
  <sheetFormatPr defaultRowHeight="12.75" x14ac:dyDescent="0.25"/>
  <cols>
    <col min="1" max="5" width="16.7109375" style="109" customWidth="1"/>
    <col min="6" max="6" width="52.7109375" style="109" customWidth="1"/>
    <col min="7" max="7" width="9.140625" style="109"/>
    <col min="8" max="8" width="18.28515625" style="109" customWidth="1"/>
    <col min="9" max="256" width="9.140625" style="109"/>
    <col min="257" max="261" width="16.7109375" style="109" customWidth="1"/>
    <col min="262" max="262" width="52.7109375" style="109" customWidth="1"/>
    <col min="263" max="263" width="9.140625" style="109"/>
    <col min="264" max="264" width="18.28515625" style="109" customWidth="1"/>
    <col min="265" max="512" width="9.140625" style="109"/>
    <col min="513" max="517" width="16.7109375" style="109" customWidth="1"/>
    <col min="518" max="518" width="52.7109375" style="109" customWidth="1"/>
    <col min="519" max="519" width="9.140625" style="109"/>
    <col min="520" max="520" width="18.28515625" style="109" customWidth="1"/>
    <col min="521" max="768" width="9.140625" style="109"/>
    <col min="769" max="773" width="16.7109375" style="109" customWidth="1"/>
    <col min="774" max="774" width="52.7109375" style="109" customWidth="1"/>
    <col min="775" max="775" width="9.140625" style="109"/>
    <col min="776" max="776" width="18.28515625" style="109" customWidth="1"/>
    <col min="777" max="1024" width="9.140625" style="109"/>
    <col min="1025" max="1029" width="16.7109375" style="109" customWidth="1"/>
    <col min="1030" max="1030" width="52.7109375" style="109" customWidth="1"/>
    <col min="1031" max="1031" width="9.140625" style="109"/>
    <col min="1032" max="1032" width="18.28515625" style="109" customWidth="1"/>
    <col min="1033" max="1280" width="9.140625" style="109"/>
    <col min="1281" max="1285" width="16.7109375" style="109" customWidth="1"/>
    <col min="1286" max="1286" width="52.7109375" style="109" customWidth="1"/>
    <col min="1287" max="1287" width="9.140625" style="109"/>
    <col min="1288" max="1288" width="18.28515625" style="109" customWidth="1"/>
    <col min="1289" max="1536" width="9.140625" style="109"/>
    <col min="1537" max="1541" width="16.7109375" style="109" customWidth="1"/>
    <col min="1542" max="1542" width="52.7109375" style="109" customWidth="1"/>
    <col min="1543" max="1543" width="9.140625" style="109"/>
    <col min="1544" max="1544" width="18.28515625" style="109" customWidth="1"/>
    <col min="1545" max="1792" width="9.140625" style="109"/>
    <col min="1793" max="1797" width="16.7109375" style="109" customWidth="1"/>
    <col min="1798" max="1798" width="52.7109375" style="109" customWidth="1"/>
    <col min="1799" max="1799" width="9.140625" style="109"/>
    <col min="1800" max="1800" width="18.28515625" style="109" customWidth="1"/>
    <col min="1801" max="2048" width="9.140625" style="109"/>
    <col min="2049" max="2053" width="16.7109375" style="109" customWidth="1"/>
    <col min="2054" max="2054" width="52.7109375" style="109" customWidth="1"/>
    <col min="2055" max="2055" width="9.140625" style="109"/>
    <col min="2056" max="2056" width="18.28515625" style="109" customWidth="1"/>
    <col min="2057" max="2304" width="9.140625" style="109"/>
    <col min="2305" max="2309" width="16.7109375" style="109" customWidth="1"/>
    <col min="2310" max="2310" width="52.7109375" style="109" customWidth="1"/>
    <col min="2311" max="2311" width="9.140625" style="109"/>
    <col min="2312" max="2312" width="18.28515625" style="109" customWidth="1"/>
    <col min="2313" max="2560" width="9.140625" style="109"/>
    <col min="2561" max="2565" width="16.7109375" style="109" customWidth="1"/>
    <col min="2566" max="2566" width="52.7109375" style="109" customWidth="1"/>
    <col min="2567" max="2567" width="9.140625" style="109"/>
    <col min="2568" max="2568" width="18.28515625" style="109" customWidth="1"/>
    <col min="2569" max="2816" width="9.140625" style="109"/>
    <col min="2817" max="2821" width="16.7109375" style="109" customWidth="1"/>
    <col min="2822" max="2822" width="52.7109375" style="109" customWidth="1"/>
    <col min="2823" max="2823" width="9.140625" style="109"/>
    <col min="2824" max="2824" width="18.28515625" style="109" customWidth="1"/>
    <col min="2825" max="3072" width="9.140625" style="109"/>
    <col min="3073" max="3077" width="16.7109375" style="109" customWidth="1"/>
    <col min="3078" max="3078" width="52.7109375" style="109" customWidth="1"/>
    <col min="3079" max="3079" width="9.140625" style="109"/>
    <col min="3080" max="3080" width="18.28515625" style="109" customWidth="1"/>
    <col min="3081" max="3328" width="9.140625" style="109"/>
    <col min="3329" max="3333" width="16.7109375" style="109" customWidth="1"/>
    <col min="3334" max="3334" width="52.7109375" style="109" customWidth="1"/>
    <col min="3335" max="3335" width="9.140625" style="109"/>
    <col min="3336" max="3336" width="18.28515625" style="109" customWidth="1"/>
    <col min="3337" max="3584" width="9.140625" style="109"/>
    <col min="3585" max="3589" width="16.7109375" style="109" customWidth="1"/>
    <col min="3590" max="3590" width="52.7109375" style="109" customWidth="1"/>
    <col min="3591" max="3591" width="9.140625" style="109"/>
    <col min="3592" max="3592" width="18.28515625" style="109" customWidth="1"/>
    <col min="3593" max="3840" width="9.140625" style="109"/>
    <col min="3841" max="3845" width="16.7109375" style="109" customWidth="1"/>
    <col min="3846" max="3846" width="52.7109375" style="109" customWidth="1"/>
    <col min="3847" max="3847" width="9.140625" style="109"/>
    <col min="3848" max="3848" width="18.28515625" style="109" customWidth="1"/>
    <col min="3849" max="4096" width="9.140625" style="109"/>
    <col min="4097" max="4101" width="16.7109375" style="109" customWidth="1"/>
    <col min="4102" max="4102" width="52.7109375" style="109" customWidth="1"/>
    <col min="4103" max="4103" width="9.140625" style="109"/>
    <col min="4104" max="4104" width="18.28515625" style="109" customWidth="1"/>
    <col min="4105" max="4352" width="9.140625" style="109"/>
    <col min="4353" max="4357" width="16.7109375" style="109" customWidth="1"/>
    <col min="4358" max="4358" width="52.7109375" style="109" customWidth="1"/>
    <col min="4359" max="4359" width="9.140625" style="109"/>
    <col min="4360" max="4360" width="18.28515625" style="109" customWidth="1"/>
    <col min="4361" max="4608" width="9.140625" style="109"/>
    <col min="4609" max="4613" width="16.7109375" style="109" customWidth="1"/>
    <col min="4614" max="4614" width="52.7109375" style="109" customWidth="1"/>
    <col min="4615" max="4615" width="9.140625" style="109"/>
    <col min="4616" max="4616" width="18.28515625" style="109" customWidth="1"/>
    <col min="4617" max="4864" width="9.140625" style="109"/>
    <col min="4865" max="4869" width="16.7109375" style="109" customWidth="1"/>
    <col min="4870" max="4870" width="52.7109375" style="109" customWidth="1"/>
    <col min="4871" max="4871" width="9.140625" style="109"/>
    <col min="4872" max="4872" width="18.28515625" style="109" customWidth="1"/>
    <col min="4873" max="5120" width="9.140625" style="109"/>
    <col min="5121" max="5125" width="16.7109375" style="109" customWidth="1"/>
    <col min="5126" max="5126" width="52.7109375" style="109" customWidth="1"/>
    <col min="5127" max="5127" width="9.140625" style="109"/>
    <col min="5128" max="5128" width="18.28515625" style="109" customWidth="1"/>
    <col min="5129" max="5376" width="9.140625" style="109"/>
    <col min="5377" max="5381" width="16.7109375" style="109" customWidth="1"/>
    <col min="5382" max="5382" width="52.7109375" style="109" customWidth="1"/>
    <col min="5383" max="5383" width="9.140625" style="109"/>
    <col min="5384" max="5384" width="18.28515625" style="109" customWidth="1"/>
    <col min="5385" max="5632" width="9.140625" style="109"/>
    <col min="5633" max="5637" width="16.7109375" style="109" customWidth="1"/>
    <col min="5638" max="5638" width="52.7109375" style="109" customWidth="1"/>
    <col min="5639" max="5639" width="9.140625" style="109"/>
    <col min="5640" max="5640" width="18.28515625" style="109" customWidth="1"/>
    <col min="5641" max="5888" width="9.140625" style="109"/>
    <col min="5889" max="5893" width="16.7109375" style="109" customWidth="1"/>
    <col min="5894" max="5894" width="52.7109375" style="109" customWidth="1"/>
    <col min="5895" max="5895" width="9.140625" style="109"/>
    <col min="5896" max="5896" width="18.28515625" style="109" customWidth="1"/>
    <col min="5897" max="6144" width="9.140625" style="109"/>
    <col min="6145" max="6149" width="16.7109375" style="109" customWidth="1"/>
    <col min="6150" max="6150" width="52.7109375" style="109" customWidth="1"/>
    <col min="6151" max="6151" width="9.140625" style="109"/>
    <col min="6152" max="6152" width="18.28515625" style="109" customWidth="1"/>
    <col min="6153" max="6400" width="9.140625" style="109"/>
    <col min="6401" max="6405" width="16.7109375" style="109" customWidth="1"/>
    <col min="6406" max="6406" width="52.7109375" style="109" customWidth="1"/>
    <col min="6407" max="6407" width="9.140625" style="109"/>
    <col min="6408" max="6408" width="18.28515625" style="109" customWidth="1"/>
    <col min="6409" max="6656" width="9.140625" style="109"/>
    <col min="6657" max="6661" width="16.7109375" style="109" customWidth="1"/>
    <col min="6662" max="6662" width="52.7109375" style="109" customWidth="1"/>
    <col min="6663" max="6663" width="9.140625" style="109"/>
    <col min="6664" max="6664" width="18.28515625" style="109" customWidth="1"/>
    <col min="6665" max="6912" width="9.140625" style="109"/>
    <col min="6913" max="6917" width="16.7109375" style="109" customWidth="1"/>
    <col min="6918" max="6918" width="52.7109375" style="109" customWidth="1"/>
    <col min="6919" max="6919" width="9.140625" style="109"/>
    <col min="6920" max="6920" width="18.28515625" style="109" customWidth="1"/>
    <col min="6921" max="7168" width="9.140625" style="109"/>
    <col min="7169" max="7173" width="16.7109375" style="109" customWidth="1"/>
    <col min="7174" max="7174" width="52.7109375" style="109" customWidth="1"/>
    <col min="7175" max="7175" width="9.140625" style="109"/>
    <col min="7176" max="7176" width="18.28515625" style="109" customWidth="1"/>
    <col min="7177" max="7424" width="9.140625" style="109"/>
    <col min="7425" max="7429" width="16.7109375" style="109" customWidth="1"/>
    <col min="7430" max="7430" width="52.7109375" style="109" customWidth="1"/>
    <col min="7431" max="7431" width="9.140625" style="109"/>
    <col min="7432" max="7432" width="18.28515625" style="109" customWidth="1"/>
    <col min="7433" max="7680" width="9.140625" style="109"/>
    <col min="7681" max="7685" width="16.7109375" style="109" customWidth="1"/>
    <col min="7686" max="7686" width="52.7109375" style="109" customWidth="1"/>
    <col min="7687" max="7687" width="9.140625" style="109"/>
    <col min="7688" max="7688" width="18.28515625" style="109" customWidth="1"/>
    <col min="7689" max="7936" width="9.140625" style="109"/>
    <col min="7937" max="7941" width="16.7109375" style="109" customWidth="1"/>
    <col min="7942" max="7942" width="52.7109375" style="109" customWidth="1"/>
    <col min="7943" max="7943" width="9.140625" style="109"/>
    <col min="7944" max="7944" width="18.28515625" style="109" customWidth="1"/>
    <col min="7945" max="8192" width="9.140625" style="109"/>
    <col min="8193" max="8197" width="16.7109375" style="109" customWidth="1"/>
    <col min="8198" max="8198" width="52.7109375" style="109" customWidth="1"/>
    <col min="8199" max="8199" width="9.140625" style="109"/>
    <col min="8200" max="8200" width="18.28515625" style="109" customWidth="1"/>
    <col min="8201" max="8448" width="9.140625" style="109"/>
    <col min="8449" max="8453" width="16.7109375" style="109" customWidth="1"/>
    <col min="8454" max="8454" width="52.7109375" style="109" customWidth="1"/>
    <col min="8455" max="8455" width="9.140625" style="109"/>
    <col min="8456" max="8456" width="18.28515625" style="109" customWidth="1"/>
    <col min="8457" max="8704" width="9.140625" style="109"/>
    <col min="8705" max="8709" width="16.7109375" style="109" customWidth="1"/>
    <col min="8710" max="8710" width="52.7109375" style="109" customWidth="1"/>
    <col min="8711" max="8711" width="9.140625" style="109"/>
    <col min="8712" max="8712" width="18.28515625" style="109" customWidth="1"/>
    <col min="8713" max="8960" width="9.140625" style="109"/>
    <col min="8961" max="8965" width="16.7109375" style="109" customWidth="1"/>
    <col min="8966" max="8966" width="52.7109375" style="109" customWidth="1"/>
    <col min="8967" max="8967" width="9.140625" style="109"/>
    <col min="8968" max="8968" width="18.28515625" style="109" customWidth="1"/>
    <col min="8969" max="9216" width="9.140625" style="109"/>
    <col min="9217" max="9221" width="16.7109375" style="109" customWidth="1"/>
    <col min="9222" max="9222" width="52.7109375" style="109" customWidth="1"/>
    <col min="9223" max="9223" width="9.140625" style="109"/>
    <col min="9224" max="9224" width="18.28515625" style="109" customWidth="1"/>
    <col min="9225" max="9472" width="9.140625" style="109"/>
    <col min="9473" max="9477" width="16.7109375" style="109" customWidth="1"/>
    <col min="9478" max="9478" width="52.7109375" style="109" customWidth="1"/>
    <col min="9479" max="9479" width="9.140625" style="109"/>
    <col min="9480" max="9480" width="18.28515625" style="109" customWidth="1"/>
    <col min="9481" max="9728" width="9.140625" style="109"/>
    <col min="9729" max="9733" width="16.7109375" style="109" customWidth="1"/>
    <col min="9734" max="9734" width="52.7109375" style="109" customWidth="1"/>
    <col min="9735" max="9735" width="9.140625" style="109"/>
    <col min="9736" max="9736" width="18.28515625" style="109" customWidth="1"/>
    <col min="9737" max="9984" width="9.140625" style="109"/>
    <col min="9985" max="9989" width="16.7109375" style="109" customWidth="1"/>
    <col min="9990" max="9990" width="52.7109375" style="109" customWidth="1"/>
    <col min="9991" max="9991" width="9.140625" style="109"/>
    <col min="9992" max="9992" width="18.28515625" style="109" customWidth="1"/>
    <col min="9993" max="10240" width="9.140625" style="109"/>
    <col min="10241" max="10245" width="16.7109375" style="109" customWidth="1"/>
    <col min="10246" max="10246" width="52.7109375" style="109" customWidth="1"/>
    <col min="10247" max="10247" width="9.140625" style="109"/>
    <col min="10248" max="10248" width="18.28515625" style="109" customWidth="1"/>
    <col min="10249" max="10496" width="9.140625" style="109"/>
    <col min="10497" max="10501" width="16.7109375" style="109" customWidth="1"/>
    <col min="10502" max="10502" width="52.7109375" style="109" customWidth="1"/>
    <col min="10503" max="10503" width="9.140625" style="109"/>
    <col min="10504" max="10504" width="18.28515625" style="109" customWidth="1"/>
    <col min="10505" max="10752" width="9.140625" style="109"/>
    <col min="10753" max="10757" width="16.7109375" style="109" customWidth="1"/>
    <col min="10758" max="10758" width="52.7109375" style="109" customWidth="1"/>
    <col min="10759" max="10759" width="9.140625" style="109"/>
    <col min="10760" max="10760" width="18.28515625" style="109" customWidth="1"/>
    <col min="10761" max="11008" width="9.140625" style="109"/>
    <col min="11009" max="11013" width="16.7109375" style="109" customWidth="1"/>
    <col min="11014" max="11014" width="52.7109375" style="109" customWidth="1"/>
    <col min="11015" max="11015" width="9.140625" style="109"/>
    <col min="11016" max="11016" width="18.28515625" style="109" customWidth="1"/>
    <col min="11017" max="11264" width="9.140625" style="109"/>
    <col min="11265" max="11269" width="16.7109375" style="109" customWidth="1"/>
    <col min="11270" max="11270" width="52.7109375" style="109" customWidth="1"/>
    <col min="11271" max="11271" width="9.140625" style="109"/>
    <col min="11272" max="11272" width="18.28515625" style="109" customWidth="1"/>
    <col min="11273" max="11520" width="9.140625" style="109"/>
    <col min="11521" max="11525" width="16.7109375" style="109" customWidth="1"/>
    <col min="11526" max="11526" width="52.7109375" style="109" customWidth="1"/>
    <col min="11527" max="11527" width="9.140625" style="109"/>
    <col min="11528" max="11528" width="18.28515625" style="109" customWidth="1"/>
    <col min="11529" max="11776" width="9.140625" style="109"/>
    <col min="11777" max="11781" width="16.7109375" style="109" customWidth="1"/>
    <col min="11782" max="11782" width="52.7109375" style="109" customWidth="1"/>
    <col min="11783" max="11783" width="9.140625" style="109"/>
    <col min="11784" max="11784" width="18.28515625" style="109" customWidth="1"/>
    <col min="11785" max="12032" width="9.140625" style="109"/>
    <col min="12033" max="12037" width="16.7109375" style="109" customWidth="1"/>
    <col min="12038" max="12038" width="52.7109375" style="109" customWidth="1"/>
    <col min="12039" max="12039" width="9.140625" style="109"/>
    <col min="12040" max="12040" width="18.28515625" style="109" customWidth="1"/>
    <col min="12041" max="12288" width="9.140625" style="109"/>
    <col min="12289" max="12293" width="16.7109375" style="109" customWidth="1"/>
    <col min="12294" max="12294" width="52.7109375" style="109" customWidth="1"/>
    <col min="12295" max="12295" width="9.140625" style="109"/>
    <col min="12296" max="12296" width="18.28515625" style="109" customWidth="1"/>
    <col min="12297" max="12544" width="9.140625" style="109"/>
    <col min="12545" max="12549" width="16.7109375" style="109" customWidth="1"/>
    <col min="12550" max="12550" width="52.7109375" style="109" customWidth="1"/>
    <col min="12551" max="12551" width="9.140625" style="109"/>
    <col min="12552" max="12552" width="18.28515625" style="109" customWidth="1"/>
    <col min="12553" max="12800" width="9.140625" style="109"/>
    <col min="12801" max="12805" width="16.7109375" style="109" customWidth="1"/>
    <col min="12806" max="12806" width="52.7109375" style="109" customWidth="1"/>
    <col min="12807" max="12807" width="9.140625" style="109"/>
    <col min="12808" max="12808" width="18.28515625" style="109" customWidth="1"/>
    <col min="12809" max="13056" width="9.140625" style="109"/>
    <col min="13057" max="13061" width="16.7109375" style="109" customWidth="1"/>
    <col min="13062" max="13062" width="52.7109375" style="109" customWidth="1"/>
    <col min="13063" max="13063" width="9.140625" style="109"/>
    <col min="13064" max="13064" width="18.28515625" style="109" customWidth="1"/>
    <col min="13065" max="13312" width="9.140625" style="109"/>
    <col min="13313" max="13317" width="16.7109375" style="109" customWidth="1"/>
    <col min="13318" max="13318" width="52.7109375" style="109" customWidth="1"/>
    <col min="13319" max="13319" width="9.140625" style="109"/>
    <col min="13320" max="13320" width="18.28515625" style="109" customWidth="1"/>
    <col min="13321" max="13568" width="9.140625" style="109"/>
    <col min="13569" max="13573" width="16.7109375" style="109" customWidth="1"/>
    <col min="13574" max="13574" width="52.7109375" style="109" customWidth="1"/>
    <col min="13575" max="13575" width="9.140625" style="109"/>
    <col min="13576" max="13576" width="18.28515625" style="109" customWidth="1"/>
    <col min="13577" max="13824" width="9.140625" style="109"/>
    <col min="13825" max="13829" width="16.7109375" style="109" customWidth="1"/>
    <col min="13830" max="13830" width="52.7109375" style="109" customWidth="1"/>
    <col min="13831" max="13831" width="9.140625" style="109"/>
    <col min="13832" max="13832" width="18.28515625" style="109" customWidth="1"/>
    <col min="13833" max="14080" width="9.140625" style="109"/>
    <col min="14081" max="14085" width="16.7109375" style="109" customWidth="1"/>
    <col min="14086" max="14086" width="52.7109375" style="109" customWidth="1"/>
    <col min="14087" max="14087" width="9.140625" style="109"/>
    <col min="14088" max="14088" width="18.28515625" style="109" customWidth="1"/>
    <col min="14089" max="14336" width="9.140625" style="109"/>
    <col min="14337" max="14341" width="16.7109375" style="109" customWidth="1"/>
    <col min="14342" max="14342" width="52.7109375" style="109" customWidth="1"/>
    <col min="14343" max="14343" width="9.140625" style="109"/>
    <col min="14344" max="14344" width="18.28515625" style="109" customWidth="1"/>
    <col min="14345" max="14592" width="9.140625" style="109"/>
    <col min="14593" max="14597" width="16.7109375" style="109" customWidth="1"/>
    <col min="14598" max="14598" width="52.7109375" style="109" customWidth="1"/>
    <col min="14599" max="14599" width="9.140625" style="109"/>
    <col min="14600" max="14600" width="18.28515625" style="109" customWidth="1"/>
    <col min="14601" max="14848" width="9.140625" style="109"/>
    <col min="14849" max="14853" width="16.7109375" style="109" customWidth="1"/>
    <col min="14854" max="14854" width="52.7109375" style="109" customWidth="1"/>
    <col min="14855" max="14855" width="9.140625" style="109"/>
    <col min="14856" max="14856" width="18.28515625" style="109" customWidth="1"/>
    <col min="14857" max="15104" width="9.140625" style="109"/>
    <col min="15105" max="15109" width="16.7109375" style="109" customWidth="1"/>
    <col min="15110" max="15110" width="52.7109375" style="109" customWidth="1"/>
    <col min="15111" max="15111" width="9.140625" style="109"/>
    <col min="15112" max="15112" width="18.28515625" style="109" customWidth="1"/>
    <col min="15113" max="15360" width="9.140625" style="109"/>
    <col min="15361" max="15365" width="16.7109375" style="109" customWidth="1"/>
    <col min="15366" max="15366" width="52.7109375" style="109" customWidth="1"/>
    <col min="15367" max="15367" width="9.140625" style="109"/>
    <col min="15368" max="15368" width="18.28515625" style="109" customWidth="1"/>
    <col min="15369" max="15616" width="9.140625" style="109"/>
    <col min="15617" max="15621" width="16.7109375" style="109" customWidth="1"/>
    <col min="15622" max="15622" width="52.7109375" style="109" customWidth="1"/>
    <col min="15623" max="15623" width="9.140625" style="109"/>
    <col min="15624" max="15624" width="18.28515625" style="109" customWidth="1"/>
    <col min="15625" max="15872" width="9.140625" style="109"/>
    <col min="15873" max="15877" width="16.7109375" style="109" customWidth="1"/>
    <col min="15878" max="15878" width="52.7109375" style="109" customWidth="1"/>
    <col min="15879" max="15879" width="9.140625" style="109"/>
    <col min="15880" max="15880" width="18.28515625" style="109" customWidth="1"/>
    <col min="15881" max="16128" width="9.140625" style="109"/>
    <col min="16129" max="16133" width="16.7109375" style="109" customWidth="1"/>
    <col min="16134" max="16134" width="52.7109375" style="109" customWidth="1"/>
    <col min="16135" max="16135" width="9.140625" style="109"/>
    <col min="16136" max="16136" width="18.28515625" style="109" customWidth="1"/>
    <col min="16137" max="16384" width="9.140625" style="109"/>
  </cols>
  <sheetData>
    <row r="1" spans="1:8" x14ac:dyDescent="0.25">
      <c r="A1" s="152" t="s">
        <v>334</v>
      </c>
      <c r="B1" s="152"/>
      <c r="C1" s="152" t="s">
        <v>335</v>
      </c>
      <c r="D1" s="152"/>
      <c r="F1" s="110" t="s">
        <v>336</v>
      </c>
      <c r="H1" s="109" t="s">
        <v>337</v>
      </c>
    </row>
    <row r="2" spans="1:8" x14ac:dyDescent="0.25">
      <c r="A2" s="110" t="s">
        <v>338</v>
      </c>
      <c r="B2" s="110" t="s">
        <v>339</v>
      </c>
      <c r="C2" s="110" t="s">
        <v>338</v>
      </c>
      <c r="D2" s="110" t="s">
        <v>340</v>
      </c>
      <c r="F2" s="111" t="s">
        <v>341</v>
      </c>
      <c r="H2" s="109" t="s">
        <v>342</v>
      </c>
    </row>
    <row r="3" spans="1:8" x14ac:dyDescent="0.25">
      <c r="A3" s="112" t="s">
        <v>343</v>
      </c>
      <c r="B3" s="112" t="s">
        <v>344</v>
      </c>
      <c r="C3" s="112" t="s">
        <v>345</v>
      </c>
      <c r="D3" s="112" t="s">
        <v>344</v>
      </c>
      <c r="H3" s="109" t="s">
        <v>346</v>
      </c>
    </row>
    <row r="4" spans="1:8" x14ac:dyDescent="0.25">
      <c r="A4" s="113" t="s">
        <v>347</v>
      </c>
      <c r="B4" s="113" t="s">
        <v>348</v>
      </c>
      <c r="C4" s="113" t="s">
        <v>345</v>
      </c>
      <c r="D4" s="113" t="s">
        <v>349</v>
      </c>
      <c r="F4" s="109" t="s">
        <v>350</v>
      </c>
      <c r="H4" s="109" t="s">
        <v>351</v>
      </c>
    </row>
    <row r="5" spans="1:8" x14ac:dyDescent="0.25">
      <c r="A5" s="113" t="s">
        <v>343</v>
      </c>
      <c r="B5" s="113" t="s">
        <v>352</v>
      </c>
      <c r="C5" s="113" t="s">
        <v>345</v>
      </c>
      <c r="D5" s="113" t="s">
        <v>353</v>
      </c>
      <c r="H5" s="109" t="s">
        <v>354</v>
      </c>
    </row>
    <row r="6" spans="1:8" x14ac:dyDescent="0.25">
      <c r="A6" s="113" t="s">
        <v>343</v>
      </c>
      <c r="B6" s="113" t="s">
        <v>344</v>
      </c>
      <c r="C6" s="113" t="s">
        <v>345</v>
      </c>
      <c r="D6" s="113" t="s">
        <v>344</v>
      </c>
      <c r="F6" s="114" t="s">
        <v>355</v>
      </c>
    </row>
    <row r="7" spans="1:8" x14ac:dyDescent="0.25">
      <c r="A7" s="113" t="s">
        <v>356</v>
      </c>
      <c r="B7" s="113" t="s">
        <v>357</v>
      </c>
      <c r="C7" s="113" t="s">
        <v>345</v>
      </c>
      <c r="D7" s="113" t="s">
        <v>344</v>
      </c>
      <c r="F7" s="115" t="s">
        <v>358</v>
      </c>
    </row>
    <row r="8" spans="1:8" x14ac:dyDescent="0.25">
      <c r="A8" s="113" t="s">
        <v>356</v>
      </c>
      <c r="B8" s="113" t="s">
        <v>359</v>
      </c>
      <c r="C8" s="113" t="s">
        <v>345</v>
      </c>
      <c r="D8" s="113" t="s">
        <v>349</v>
      </c>
      <c r="F8" s="116" t="s">
        <v>360</v>
      </c>
    </row>
    <row r="9" spans="1:8" x14ac:dyDescent="0.25">
      <c r="A9" s="113"/>
      <c r="B9" s="113"/>
      <c r="C9" s="113"/>
      <c r="D9" s="113"/>
    </row>
    <row r="10" spans="1:8" x14ac:dyDescent="0.25">
      <c r="A10" s="113"/>
      <c r="B10" s="113"/>
      <c r="C10" s="113"/>
      <c r="D10" s="113"/>
      <c r="F10" s="117" t="s">
        <v>361</v>
      </c>
    </row>
    <row r="11" spans="1:8" x14ac:dyDescent="0.25">
      <c r="A11" s="113"/>
      <c r="B11" s="113"/>
      <c r="C11" s="113"/>
      <c r="D11" s="113"/>
      <c r="F11" s="117" t="s">
        <v>362</v>
      </c>
    </row>
    <row r="12" spans="1:8" x14ac:dyDescent="0.25">
      <c r="A12" s="113"/>
      <c r="B12" s="113"/>
      <c r="C12" s="113"/>
      <c r="D12" s="113"/>
    </row>
    <row r="13" spans="1:8" x14ac:dyDescent="0.25">
      <c r="A13" s="113"/>
      <c r="B13" s="113"/>
      <c r="C13" s="113"/>
      <c r="D13" s="113"/>
    </row>
    <row r="14" spans="1:8" x14ac:dyDescent="0.25">
      <c r="A14" s="113"/>
      <c r="B14" s="113"/>
      <c r="C14" s="113"/>
      <c r="D14" s="113"/>
    </row>
    <row r="15" spans="1:8" x14ac:dyDescent="0.25">
      <c r="A15" s="113"/>
      <c r="B15" s="113"/>
      <c r="C15" s="113"/>
      <c r="D15" s="113"/>
      <c r="E15" s="118"/>
    </row>
    <row r="16" spans="1:8" x14ac:dyDescent="0.25">
      <c r="A16" s="113"/>
      <c r="B16" s="113"/>
      <c r="C16" s="113"/>
      <c r="D16" s="113"/>
      <c r="E16" s="118"/>
      <c r="F16" s="110" t="s">
        <v>363</v>
      </c>
    </row>
    <row r="17" spans="1:6" x14ac:dyDescent="0.25">
      <c r="A17" s="113"/>
      <c r="B17" s="113"/>
      <c r="C17" s="113"/>
      <c r="D17" s="113"/>
      <c r="E17" s="118"/>
      <c r="F17" s="119" t="b">
        <v>1</v>
      </c>
    </row>
    <row r="18" spans="1:6" x14ac:dyDescent="0.25">
      <c r="A18" s="113"/>
      <c r="B18" s="113"/>
      <c r="C18" s="113"/>
      <c r="D18" s="113"/>
      <c r="E18" s="118"/>
    </row>
    <row r="19" spans="1:6" x14ac:dyDescent="0.25">
      <c r="A19" s="113"/>
      <c r="B19" s="113"/>
      <c r="C19" s="113"/>
      <c r="D19" s="113"/>
      <c r="E19" s="118"/>
      <c r="F19" s="114" t="s">
        <v>364</v>
      </c>
    </row>
    <row r="20" spans="1:6" x14ac:dyDescent="0.25">
      <c r="A20" s="113"/>
      <c r="B20" s="113"/>
      <c r="C20" s="113"/>
      <c r="D20" s="113"/>
      <c r="E20" s="118"/>
      <c r="F20" s="116" t="s">
        <v>365</v>
      </c>
    </row>
    <row r="21" spans="1:6" x14ac:dyDescent="0.25">
      <c r="A21" s="113"/>
      <c r="B21" s="113"/>
      <c r="C21" s="113"/>
      <c r="D21" s="113"/>
      <c r="E21" s="118"/>
    </row>
    <row r="22" spans="1:6" x14ac:dyDescent="0.25">
      <c r="A22" s="113"/>
      <c r="B22" s="113"/>
      <c r="C22" s="113"/>
      <c r="D22" s="113"/>
      <c r="E22" s="118"/>
      <c r="F22" s="117" t="s">
        <v>366</v>
      </c>
    </row>
    <row r="23" spans="1:6" x14ac:dyDescent="0.25">
      <c r="A23" s="113"/>
      <c r="B23" s="113"/>
      <c r="C23" s="113"/>
      <c r="D23" s="113"/>
      <c r="E23" s="118"/>
      <c r="F23" s="117" t="s">
        <v>367</v>
      </c>
    </row>
    <row r="24" spans="1:6" x14ac:dyDescent="0.25">
      <c r="A24" s="113"/>
      <c r="B24" s="113"/>
      <c r="C24" s="113"/>
      <c r="D24" s="113"/>
      <c r="E24" s="118"/>
    </row>
    <row r="25" spans="1:6" x14ac:dyDescent="0.25">
      <c r="A25" s="113"/>
      <c r="B25" s="113"/>
      <c r="C25" s="113"/>
      <c r="D25" s="113"/>
      <c r="E25" s="118"/>
    </row>
    <row r="26" spans="1:6" x14ac:dyDescent="0.25">
      <c r="A26" s="113"/>
      <c r="B26" s="113"/>
      <c r="C26" s="113"/>
      <c r="D26" s="113"/>
      <c r="E26" s="118"/>
    </row>
    <row r="27" spans="1:6" x14ac:dyDescent="0.25">
      <c r="A27" s="113"/>
      <c r="B27" s="113"/>
      <c r="C27" s="113"/>
      <c r="D27" s="113"/>
      <c r="E27" s="118"/>
    </row>
    <row r="28" spans="1:6" x14ac:dyDescent="0.25">
      <c r="A28" s="113"/>
      <c r="B28" s="113"/>
      <c r="C28" s="113"/>
      <c r="D28" s="113"/>
      <c r="E28" s="118"/>
      <c r="F28" s="110" t="s">
        <v>368</v>
      </c>
    </row>
    <row r="29" spans="1:6" x14ac:dyDescent="0.25">
      <c r="A29" s="113"/>
      <c r="B29" s="113"/>
      <c r="C29" s="113"/>
      <c r="D29" s="113"/>
      <c r="E29" s="118"/>
      <c r="F29" s="119" t="b">
        <v>0</v>
      </c>
    </row>
    <row r="30" spans="1:6" x14ac:dyDescent="0.25">
      <c r="A30" s="113"/>
      <c r="B30" s="113"/>
      <c r="C30" s="113"/>
      <c r="D30" s="113"/>
      <c r="E30" s="118"/>
    </row>
    <row r="31" spans="1:6" x14ac:dyDescent="0.25">
      <c r="A31" s="113"/>
      <c r="B31" s="113"/>
      <c r="C31" s="113"/>
      <c r="D31" s="113"/>
      <c r="E31" s="118"/>
      <c r="F31" s="114" t="s">
        <v>364</v>
      </c>
    </row>
    <row r="32" spans="1:6" x14ac:dyDescent="0.25">
      <c r="A32" s="113"/>
      <c r="B32" s="113"/>
      <c r="C32" s="113"/>
      <c r="D32" s="113"/>
      <c r="E32" s="118"/>
      <c r="F32" s="116" t="s">
        <v>365</v>
      </c>
    </row>
    <row r="33" spans="1:6" x14ac:dyDescent="0.25">
      <c r="A33" s="113"/>
      <c r="B33" s="113"/>
      <c r="C33" s="113"/>
      <c r="D33" s="113"/>
      <c r="E33" s="118"/>
    </row>
    <row r="34" spans="1:6" x14ac:dyDescent="0.25">
      <c r="A34" s="113"/>
      <c r="B34" s="113"/>
      <c r="C34" s="113"/>
      <c r="D34" s="113"/>
      <c r="E34" s="118"/>
      <c r="F34" s="117" t="s">
        <v>366</v>
      </c>
    </row>
    <row r="35" spans="1:6" x14ac:dyDescent="0.25">
      <c r="A35" s="113"/>
      <c r="B35" s="113"/>
      <c r="C35" s="113"/>
      <c r="D35" s="113"/>
      <c r="E35" s="118"/>
      <c r="F35" s="117" t="s">
        <v>369</v>
      </c>
    </row>
    <row r="36" spans="1:6" x14ac:dyDescent="0.25">
      <c r="A36" s="113"/>
      <c r="B36" s="113"/>
      <c r="C36" s="113"/>
      <c r="D36" s="113"/>
      <c r="E36" s="118"/>
    </row>
    <row r="37" spans="1:6" x14ac:dyDescent="0.25">
      <c r="A37" s="120"/>
      <c r="B37" s="120"/>
      <c r="C37" s="120"/>
      <c r="D37" s="120"/>
      <c r="E37" s="118"/>
    </row>
    <row r="38" spans="1:6" x14ac:dyDescent="0.25">
      <c r="A38" s="118"/>
      <c r="B38" s="118"/>
      <c r="C38" s="118"/>
      <c r="D38" s="118"/>
      <c r="E38" s="118"/>
    </row>
    <row r="39" spans="1:6" x14ac:dyDescent="0.25">
      <c r="A39" s="118"/>
      <c r="B39" s="118"/>
      <c r="C39" s="118"/>
      <c r="D39" s="118"/>
      <c r="E39" s="118"/>
    </row>
    <row r="40" spans="1:6" x14ac:dyDescent="0.25">
      <c r="A40" s="118"/>
      <c r="B40" s="118"/>
      <c r="C40" s="118"/>
      <c r="D40" s="118"/>
      <c r="E40" s="118"/>
      <c r="F40" s="110" t="s">
        <v>370</v>
      </c>
    </row>
    <row r="41" spans="1:6" x14ac:dyDescent="0.25">
      <c r="A41" s="118"/>
      <c r="B41" s="118"/>
      <c r="C41" s="118"/>
      <c r="D41" s="118"/>
      <c r="E41" s="118"/>
      <c r="F41" s="111" t="s">
        <v>371</v>
      </c>
    </row>
    <row r="43" spans="1:6" x14ac:dyDescent="0.25">
      <c r="F43" s="117" t="s">
        <v>372</v>
      </c>
    </row>
    <row r="44" spans="1:6" x14ac:dyDescent="0.25">
      <c r="F44" s="117" t="s">
        <v>373</v>
      </c>
    </row>
    <row r="49" spans="6:6" x14ac:dyDescent="0.25">
      <c r="F49" s="110" t="s">
        <v>374</v>
      </c>
    </row>
    <row r="50" spans="6:6" x14ac:dyDescent="0.25">
      <c r="F50" s="111" t="s">
        <v>375</v>
      </c>
    </row>
    <row r="52" spans="6:6" x14ac:dyDescent="0.25">
      <c r="F52" s="117" t="s">
        <v>372</v>
      </c>
    </row>
    <row r="53" spans="6:6" x14ac:dyDescent="0.25">
      <c r="F53" s="117" t="s">
        <v>376</v>
      </c>
    </row>
    <row r="58" spans="6:6" x14ac:dyDescent="0.25">
      <c r="F58" s="110" t="s">
        <v>377</v>
      </c>
    </row>
    <row r="59" spans="6:6" x14ac:dyDescent="0.25">
      <c r="F59" s="111">
        <v>210</v>
      </c>
    </row>
    <row r="61" spans="6:6" x14ac:dyDescent="0.25">
      <c r="F61" s="117" t="s">
        <v>378</v>
      </c>
    </row>
    <row r="62" spans="6:6" x14ac:dyDescent="0.25">
      <c r="F62" s="117" t="s">
        <v>379</v>
      </c>
    </row>
    <row r="63" spans="6:6" x14ac:dyDescent="0.25">
      <c r="F63" s="117" t="s">
        <v>380</v>
      </c>
    </row>
    <row r="64" spans="6:6" x14ac:dyDescent="0.25">
      <c r="F64" s="117" t="s">
        <v>381</v>
      </c>
    </row>
  </sheetData>
  <sheetProtection sheet="1" objects="1" scenarios="1"/>
  <mergeCells count="2">
    <mergeCell ref="A1:B1"/>
    <mergeCell ref="C1:D1"/>
  </mergeCells>
  <pageMargins left="0.75" right="0.75" top="1" bottom="1" header="0.5" footer="0.5"/>
  <pageSetup paperSize="9" orientation="portrait" horizontalDpi="300" verticalDpi="0" copies="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49"/>
  <sheetViews>
    <sheetView workbookViewId="0">
      <selection activeCell="F6" sqref="F6"/>
    </sheetView>
  </sheetViews>
  <sheetFormatPr defaultColWidth="14.42578125" defaultRowHeight="15" customHeight="1" x14ac:dyDescent="0.2"/>
  <cols>
    <col min="1" max="1" width="32.5703125" style="1" customWidth="1"/>
    <col min="2" max="2" width="34.140625" style="1" customWidth="1"/>
    <col min="3" max="5" width="32.5703125" style="1" customWidth="1"/>
    <col min="6" max="6" width="27.85546875" style="1" customWidth="1"/>
    <col min="7" max="7" width="44.42578125" style="1" customWidth="1"/>
    <col min="8" max="8" width="8.7109375" style="1" customWidth="1"/>
    <col min="9" max="10" width="14.42578125" style="1" customWidth="1"/>
    <col min="11" max="11" width="8.7109375" style="1" customWidth="1"/>
    <col min="12" max="12" width="18.42578125" style="1" customWidth="1"/>
    <col min="13" max="24" width="8.7109375" style="1" customWidth="1"/>
    <col min="25" max="16384" width="14.42578125" style="1"/>
  </cols>
  <sheetData>
    <row r="1" spans="1:12" x14ac:dyDescent="0.25">
      <c r="A1" s="72" t="s">
        <v>38</v>
      </c>
      <c r="B1" s="73" t="s">
        <v>39</v>
      </c>
      <c r="C1" s="74" t="s">
        <v>41</v>
      </c>
      <c r="D1" s="74" t="s">
        <v>140</v>
      </c>
      <c r="E1" s="75" t="s">
        <v>42</v>
      </c>
      <c r="F1" s="76"/>
      <c r="G1" s="77" t="s">
        <v>141</v>
      </c>
      <c r="I1" s="78" t="s">
        <v>142</v>
      </c>
      <c r="J1" s="78" t="s">
        <v>143</v>
      </c>
      <c r="L1" s="1" t="s">
        <v>29</v>
      </c>
    </row>
    <row r="2" spans="1:12" ht="105" x14ac:dyDescent="0.25">
      <c r="A2" s="79" t="s">
        <v>144</v>
      </c>
      <c r="B2" s="80" t="s">
        <v>59</v>
      </c>
      <c r="C2" s="81" t="s">
        <v>145</v>
      </c>
      <c r="D2" s="82" t="s">
        <v>146</v>
      </c>
      <c r="E2" s="83">
        <v>43982</v>
      </c>
      <c r="F2" s="76"/>
      <c r="G2" s="84" t="s">
        <v>147</v>
      </c>
      <c r="I2" s="85">
        <v>54</v>
      </c>
      <c r="J2" s="86">
        <v>43844</v>
      </c>
      <c r="L2" s="1" t="s">
        <v>30</v>
      </c>
    </row>
    <row r="3" spans="1:12" ht="105" x14ac:dyDescent="0.25">
      <c r="A3" s="79" t="s">
        <v>148</v>
      </c>
      <c r="B3" s="80" t="s">
        <v>59</v>
      </c>
      <c r="C3" s="81" t="s">
        <v>145</v>
      </c>
      <c r="D3" s="82" t="s">
        <v>146</v>
      </c>
      <c r="E3" s="83">
        <v>43982</v>
      </c>
      <c r="F3" s="76"/>
      <c r="G3" s="84" t="s">
        <v>149</v>
      </c>
      <c r="I3" s="87">
        <v>69</v>
      </c>
      <c r="J3" s="88">
        <v>44214</v>
      </c>
      <c r="L3" s="1" t="s">
        <v>121</v>
      </c>
    </row>
    <row r="4" spans="1:12" ht="105" x14ac:dyDescent="0.25">
      <c r="A4" s="79" t="s">
        <v>150</v>
      </c>
      <c r="B4" s="80" t="s">
        <v>59</v>
      </c>
      <c r="C4" s="81" t="s">
        <v>145</v>
      </c>
      <c r="D4" s="82" t="s">
        <v>146</v>
      </c>
      <c r="E4" s="83">
        <v>44316</v>
      </c>
      <c r="F4" s="76"/>
      <c r="G4" s="89" t="s">
        <v>151</v>
      </c>
      <c r="I4" s="90">
        <v>302</v>
      </c>
      <c r="J4" s="91">
        <v>43862</v>
      </c>
      <c r="L4" s="1" t="s">
        <v>122</v>
      </c>
    </row>
    <row r="5" spans="1:12" ht="105" x14ac:dyDescent="0.25">
      <c r="A5" s="79" t="s">
        <v>152</v>
      </c>
      <c r="B5" s="80" t="s">
        <v>59</v>
      </c>
      <c r="C5" s="81" t="s">
        <v>145</v>
      </c>
      <c r="D5" s="82" t="s">
        <v>146</v>
      </c>
      <c r="E5" s="83">
        <v>44347</v>
      </c>
      <c r="F5" s="76"/>
      <c r="G5" s="92"/>
      <c r="I5" s="90">
        <v>398</v>
      </c>
      <c r="J5" s="91">
        <v>44260</v>
      </c>
      <c r="L5" s="1" t="s">
        <v>123</v>
      </c>
    </row>
    <row r="6" spans="1:12" ht="105" x14ac:dyDescent="0.25">
      <c r="A6" s="79" t="s">
        <v>153</v>
      </c>
      <c r="B6" s="80" t="s">
        <v>59</v>
      </c>
      <c r="C6" s="81" t="s">
        <v>145</v>
      </c>
      <c r="D6" s="82" t="s">
        <v>146</v>
      </c>
      <c r="E6" s="83">
        <v>44347</v>
      </c>
      <c r="F6" s="76"/>
      <c r="G6" s="92"/>
      <c r="I6" s="90">
        <v>423</v>
      </c>
      <c r="J6" s="91">
        <v>44265</v>
      </c>
      <c r="L6" s="1" t="s">
        <v>124</v>
      </c>
    </row>
    <row r="7" spans="1:12" ht="105" x14ac:dyDescent="0.25">
      <c r="A7" s="79" t="s">
        <v>154</v>
      </c>
      <c r="B7" s="80" t="s">
        <v>59</v>
      </c>
      <c r="C7" s="81" t="s">
        <v>145</v>
      </c>
      <c r="D7" s="82" t="s">
        <v>146</v>
      </c>
      <c r="E7" s="83">
        <v>44347</v>
      </c>
      <c r="F7" s="76"/>
      <c r="G7" s="92"/>
      <c r="I7" s="87">
        <v>538</v>
      </c>
      <c r="J7" s="88">
        <v>44277</v>
      </c>
      <c r="L7" s="1" t="s">
        <v>125</v>
      </c>
    </row>
    <row r="8" spans="1:12" ht="75" x14ac:dyDescent="0.25">
      <c r="A8" s="79" t="s">
        <v>155</v>
      </c>
      <c r="B8" s="80" t="s">
        <v>60</v>
      </c>
      <c r="C8" s="81" t="s">
        <v>104</v>
      </c>
      <c r="D8" s="82" t="s">
        <v>156</v>
      </c>
      <c r="E8" s="83">
        <v>44651</v>
      </c>
      <c r="F8" s="76"/>
      <c r="G8" s="92"/>
      <c r="I8" s="87">
        <v>629</v>
      </c>
      <c r="J8" s="88">
        <v>43896</v>
      </c>
      <c r="L8" s="1" t="s">
        <v>98</v>
      </c>
    </row>
    <row r="9" spans="1:12" ht="75" x14ac:dyDescent="0.25">
      <c r="A9" s="79" t="s">
        <v>157</v>
      </c>
      <c r="B9" s="80" t="s">
        <v>60</v>
      </c>
      <c r="C9" s="81" t="s">
        <v>104</v>
      </c>
      <c r="D9" s="82" t="s">
        <v>156</v>
      </c>
      <c r="E9" s="93">
        <v>44561</v>
      </c>
      <c r="F9" s="76"/>
      <c r="G9" s="92"/>
      <c r="I9" s="90">
        <v>693</v>
      </c>
      <c r="J9" s="91">
        <v>43881</v>
      </c>
      <c r="L9" s="127" t="s">
        <v>382</v>
      </c>
    </row>
    <row r="10" spans="1:12" ht="75" x14ac:dyDescent="0.25">
      <c r="A10" s="79" t="s">
        <v>158</v>
      </c>
      <c r="B10" s="80" t="s">
        <v>60</v>
      </c>
      <c r="C10" s="81" t="s">
        <v>159</v>
      </c>
      <c r="D10" s="82" t="s">
        <v>156</v>
      </c>
      <c r="E10" s="83">
        <v>43861</v>
      </c>
      <c r="F10" s="76"/>
      <c r="G10" s="92"/>
      <c r="I10" s="90">
        <v>842</v>
      </c>
      <c r="J10" s="94">
        <v>44315</v>
      </c>
      <c r="L10" s="1" t="s">
        <v>127</v>
      </c>
    </row>
    <row r="11" spans="1:12" ht="16.5" customHeight="1" x14ac:dyDescent="0.25">
      <c r="A11" s="79" t="s">
        <v>160</v>
      </c>
      <c r="B11" s="80" t="s">
        <v>60</v>
      </c>
      <c r="C11" s="81" t="s">
        <v>159</v>
      </c>
      <c r="D11" s="82" t="s">
        <v>156</v>
      </c>
      <c r="E11" s="83">
        <v>43861</v>
      </c>
      <c r="F11" s="76"/>
      <c r="G11" s="92"/>
      <c r="I11" s="90">
        <v>847</v>
      </c>
      <c r="J11" s="91">
        <v>43570</v>
      </c>
      <c r="L11" s="1" t="s">
        <v>128</v>
      </c>
    </row>
    <row r="12" spans="1:12" ht="75" x14ac:dyDescent="0.25">
      <c r="A12" s="79" t="s">
        <v>161</v>
      </c>
      <c r="B12" s="80" t="s">
        <v>60</v>
      </c>
      <c r="C12" s="81" t="s">
        <v>159</v>
      </c>
      <c r="D12" s="82" t="s">
        <v>156</v>
      </c>
      <c r="E12" s="93">
        <v>44165</v>
      </c>
      <c r="F12" s="76"/>
      <c r="G12" s="92"/>
      <c r="I12" s="90">
        <v>865</v>
      </c>
      <c r="J12" s="91">
        <v>43572</v>
      </c>
      <c r="L12" s="1" t="s">
        <v>129</v>
      </c>
    </row>
    <row r="13" spans="1:12" ht="75" x14ac:dyDescent="0.25">
      <c r="A13" s="79" t="s">
        <v>162</v>
      </c>
      <c r="B13" s="80" t="s">
        <v>60</v>
      </c>
      <c r="C13" s="81" t="s">
        <v>159</v>
      </c>
      <c r="D13" s="82" t="s">
        <v>156</v>
      </c>
      <c r="E13" s="93">
        <v>43769</v>
      </c>
      <c r="F13" s="76"/>
      <c r="G13" s="92"/>
      <c r="I13" s="87">
        <v>880</v>
      </c>
      <c r="J13" s="95">
        <v>43935</v>
      </c>
      <c r="L13" s="1" t="s">
        <v>106</v>
      </c>
    </row>
    <row r="14" spans="1:12" ht="75" x14ac:dyDescent="0.25">
      <c r="A14" s="79" t="s">
        <v>163</v>
      </c>
      <c r="B14" s="80" t="s">
        <v>60</v>
      </c>
      <c r="C14" s="81" t="s">
        <v>159</v>
      </c>
      <c r="D14" s="82" t="s">
        <v>156</v>
      </c>
      <c r="E14" s="83">
        <v>43861</v>
      </c>
      <c r="F14" s="76"/>
      <c r="G14" s="92"/>
      <c r="I14" s="87">
        <v>897</v>
      </c>
      <c r="J14" s="88">
        <v>43937</v>
      </c>
      <c r="L14" s="1" t="s">
        <v>130</v>
      </c>
    </row>
    <row r="15" spans="1:12" ht="75" x14ac:dyDescent="0.25">
      <c r="A15" s="79" t="s">
        <v>164</v>
      </c>
      <c r="B15" s="80" t="s">
        <v>60</v>
      </c>
      <c r="C15" s="81" t="s">
        <v>159</v>
      </c>
      <c r="D15" s="82" t="s">
        <v>156</v>
      </c>
      <c r="E15" s="83">
        <v>43861</v>
      </c>
      <c r="F15" s="76"/>
      <c r="G15" s="92"/>
      <c r="I15" s="90">
        <v>904</v>
      </c>
      <c r="J15" s="91">
        <v>44327</v>
      </c>
      <c r="L15" s="1" t="s">
        <v>131</v>
      </c>
    </row>
    <row r="16" spans="1:12" ht="75" x14ac:dyDescent="0.25">
      <c r="A16" s="79" t="s">
        <v>165</v>
      </c>
      <c r="B16" s="80" t="s">
        <v>60</v>
      </c>
      <c r="C16" s="81" t="s">
        <v>159</v>
      </c>
      <c r="D16" s="82" t="s">
        <v>156</v>
      </c>
      <c r="E16" s="93">
        <v>44165</v>
      </c>
      <c r="F16" s="76"/>
      <c r="G16" s="92"/>
      <c r="I16" s="90">
        <v>959</v>
      </c>
      <c r="J16" s="91">
        <v>43578</v>
      </c>
      <c r="L16" s="1" t="s">
        <v>132</v>
      </c>
    </row>
    <row r="17" spans="1:12" ht="135" x14ac:dyDescent="0.25">
      <c r="A17" s="79" t="s">
        <v>166</v>
      </c>
      <c r="B17" s="80" t="s">
        <v>61</v>
      </c>
      <c r="C17" s="81" t="s">
        <v>104</v>
      </c>
      <c r="D17" s="82" t="s">
        <v>167</v>
      </c>
      <c r="E17" s="83">
        <v>44316</v>
      </c>
      <c r="F17" s="76"/>
      <c r="G17" s="92"/>
      <c r="I17" s="87">
        <v>1126</v>
      </c>
      <c r="J17" s="88" t="s">
        <v>168</v>
      </c>
      <c r="L17" s="1" t="s">
        <v>133</v>
      </c>
    </row>
    <row r="18" spans="1:12" ht="135" x14ac:dyDescent="0.25">
      <c r="A18" s="79" t="s">
        <v>169</v>
      </c>
      <c r="B18" s="80" t="s">
        <v>61</v>
      </c>
      <c r="C18" s="81" t="s">
        <v>104</v>
      </c>
      <c r="D18" s="82" t="s">
        <v>167</v>
      </c>
      <c r="E18" s="83">
        <v>44316</v>
      </c>
      <c r="F18" s="76"/>
      <c r="G18" s="96"/>
      <c r="I18" s="87">
        <v>1209</v>
      </c>
      <c r="J18" s="88">
        <v>44363</v>
      </c>
      <c r="L18" s="1" t="s">
        <v>134</v>
      </c>
    </row>
    <row r="19" spans="1:12" ht="135" x14ac:dyDescent="0.25">
      <c r="A19" s="79" t="s">
        <v>83</v>
      </c>
      <c r="B19" s="80" t="s">
        <v>61</v>
      </c>
      <c r="C19" s="81" t="s">
        <v>104</v>
      </c>
      <c r="D19" s="82" t="s">
        <v>167</v>
      </c>
      <c r="E19" s="83">
        <v>44347</v>
      </c>
      <c r="F19" s="76"/>
      <c r="I19" s="90">
        <v>1263</v>
      </c>
      <c r="J19" s="91">
        <v>44370</v>
      </c>
      <c r="L19" s="1" t="s">
        <v>135</v>
      </c>
    </row>
    <row r="20" spans="1:12" ht="135" x14ac:dyDescent="0.25">
      <c r="A20" s="79" t="s">
        <v>170</v>
      </c>
      <c r="B20" s="80" t="s">
        <v>61</v>
      </c>
      <c r="C20" s="81" t="s">
        <v>104</v>
      </c>
      <c r="D20" s="82" t="s">
        <v>167</v>
      </c>
      <c r="E20" s="83">
        <v>44347</v>
      </c>
      <c r="F20" s="76"/>
      <c r="I20" s="87">
        <v>1497</v>
      </c>
      <c r="J20" s="88">
        <v>44013</v>
      </c>
      <c r="L20" s="1" t="s">
        <v>87</v>
      </c>
    </row>
    <row r="21" spans="1:12" ht="135" x14ac:dyDescent="0.25">
      <c r="A21" s="79" t="s">
        <v>171</v>
      </c>
      <c r="B21" s="80" t="s">
        <v>61</v>
      </c>
      <c r="C21" s="81" t="s">
        <v>104</v>
      </c>
      <c r="D21" s="82" t="s">
        <v>167</v>
      </c>
      <c r="E21" s="83">
        <v>44347</v>
      </c>
      <c r="F21" s="76"/>
      <c r="I21" s="87">
        <v>1529</v>
      </c>
      <c r="J21" s="88">
        <v>44399</v>
      </c>
      <c r="L21" s="1" t="s">
        <v>136</v>
      </c>
    </row>
    <row r="22" spans="1:12" ht="135" x14ac:dyDescent="0.25">
      <c r="A22" s="79" t="s">
        <v>172</v>
      </c>
      <c r="B22" s="80" t="s">
        <v>61</v>
      </c>
      <c r="C22" s="81" t="s">
        <v>104</v>
      </c>
      <c r="D22" s="82" t="s">
        <v>167</v>
      </c>
      <c r="E22" s="83">
        <v>44377</v>
      </c>
      <c r="F22" s="76"/>
      <c r="I22" s="87">
        <v>1622</v>
      </c>
      <c r="J22" s="88">
        <v>43662</v>
      </c>
      <c r="L22" s="1" t="s">
        <v>137</v>
      </c>
    </row>
    <row r="23" spans="1:12" ht="135" x14ac:dyDescent="0.25">
      <c r="A23" s="79" t="s">
        <v>173</v>
      </c>
      <c r="B23" s="80" t="s">
        <v>61</v>
      </c>
      <c r="C23" s="81" t="s">
        <v>104</v>
      </c>
      <c r="D23" s="82" t="s">
        <v>167</v>
      </c>
      <c r="E23" s="83">
        <v>44255</v>
      </c>
      <c r="F23" s="76"/>
      <c r="I23" s="97">
        <v>1651</v>
      </c>
      <c r="J23" s="98">
        <v>43668</v>
      </c>
      <c r="L23" s="1" t="s">
        <v>85</v>
      </c>
    </row>
    <row r="24" spans="1:12" ht="135" x14ac:dyDescent="0.25">
      <c r="A24" s="79" t="s">
        <v>174</v>
      </c>
      <c r="B24" s="80" t="s">
        <v>61</v>
      </c>
      <c r="C24" s="81" t="s">
        <v>104</v>
      </c>
      <c r="D24" s="82" t="s">
        <v>167</v>
      </c>
      <c r="E24" s="83">
        <v>44255</v>
      </c>
      <c r="F24" s="76"/>
      <c r="I24" s="96">
        <v>1670</v>
      </c>
      <c r="J24" s="99">
        <v>44035</v>
      </c>
      <c r="L24" s="1" t="s">
        <v>138</v>
      </c>
    </row>
    <row r="25" spans="1:12" ht="135" x14ac:dyDescent="0.25">
      <c r="A25" s="79" t="s">
        <v>175</v>
      </c>
      <c r="B25" s="80" t="s">
        <v>61</v>
      </c>
      <c r="C25" s="81" t="s">
        <v>104</v>
      </c>
      <c r="D25" s="82" t="s">
        <v>167</v>
      </c>
      <c r="E25" s="83">
        <v>44286</v>
      </c>
      <c r="F25" s="76"/>
      <c r="I25" s="100">
        <v>1727</v>
      </c>
      <c r="J25" s="101">
        <v>44042</v>
      </c>
      <c r="L25" s="1" t="s">
        <v>139</v>
      </c>
    </row>
    <row r="26" spans="1:12" ht="135" x14ac:dyDescent="0.25">
      <c r="A26" s="79" t="s">
        <v>176</v>
      </c>
      <c r="B26" s="80" t="s">
        <v>61</v>
      </c>
      <c r="C26" s="81" t="s">
        <v>104</v>
      </c>
      <c r="D26" s="82" t="s">
        <v>167</v>
      </c>
      <c r="E26" s="83">
        <v>44286</v>
      </c>
      <c r="F26" s="76"/>
      <c r="I26" s="100">
        <v>1838</v>
      </c>
      <c r="J26" s="101">
        <v>43697</v>
      </c>
      <c r="L26" s="1" t="s">
        <v>78</v>
      </c>
    </row>
    <row r="27" spans="1:12" ht="135" x14ac:dyDescent="0.25">
      <c r="A27" s="79" t="s">
        <v>177</v>
      </c>
      <c r="B27" s="80" t="s">
        <v>61</v>
      </c>
      <c r="C27" s="81" t="s">
        <v>104</v>
      </c>
      <c r="D27" s="82" t="s">
        <v>167</v>
      </c>
      <c r="E27" s="83">
        <v>44286</v>
      </c>
      <c r="F27" s="76"/>
      <c r="I27" s="100">
        <v>1938</v>
      </c>
      <c r="J27" s="101">
        <v>43721</v>
      </c>
      <c r="L27" s="1" t="s">
        <v>75</v>
      </c>
    </row>
    <row r="28" spans="1:12" ht="135" x14ac:dyDescent="0.25">
      <c r="A28" s="79" t="s">
        <v>178</v>
      </c>
      <c r="B28" s="80" t="s">
        <v>61</v>
      </c>
      <c r="C28" s="81" t="s">
        <v>104</v>
      </c>
      <c r="D28" s="82" t="s">
        <v>167</v>
      </c>
      <c r="E28" s="83">
        <v>44286</v>
      </c>
      <c r="F28" s="76"/>
      <c r="I28" s="100">
        <v>2036</v>
      </c>
      <c r="J28" s="101">
        <v>43747</v>
      </c>
    </row>
    <row r="29" spans="1:12" ht="135" x14ac:dyDescent="0.25">
      <c r="A29" s="79" t="s">
        <v>179</v>
      </c>
      <c r="B29" s="80" t="s">
        <v>61</v>
      </c>
      <c r="C29" s="81" t="s">
        <v>104</v>
      </c>
      <c r="D29" s="82" t="s">
        <v>167</v>
      </c>
      <c r="E29" s="83">
        <v>44316</v>
      </c>
      <c r="F29" s="76"/>
      <c r="I29" s="100">
        <v>2098</v>
      </c>
      <c r="J29" s="101">
        <v>43754</v>
      </c>
    </row>
    <row r="30" spans="1:12" ht="135" x14ac:dyDescent="0.25">
      <c r="A30" s="79" t="s">
        <v>180</v>
      </c>
      <c r="B30" s="80" t="s">
        <v>61</v>
      </c>
      <c r="C30" s="81" t="s">
        <v>104</v>
      </c>
      <c r="D30" s="82" t="s">
        <v>167</v>
      </c>
      <c r="E30" s="83">
        <v>44316</v>
      </c>
      <c r="F30" s="76"/>
      <c r="I30" s="100">
        <v>2377</v>
      </c>
      <c r="J30" s="101">
        <v>43803</v>
      </c>
    </row>
    <row r="31" spans="1:12" ht="135" x14ac:dyDescent="0.25">
      <c r="A31" s="79" t="s">
        <v>81</v>
      </c>
      <c r="B31" s="80" t="s">
        <v>61</v>
      </c>
      <c r="C31" s="81" t="s">
        <v>104</v>
      </c>
      <c r="D31" s="82" t="s">
        <v>167</v>
      </c>
      <c r="E31" s="83">
        <v>43921</v>
      </c>
      <c r="F31" s="76"/>
      <c r="I31" s="100">
        <v>2390</v>
      </c>
      <c r="J31" s="101">
        <v>43804</v>
      </c>
    </row>
    <row r="32" spans="1:12" ht="135" x14ac:dyDescent="0.25">
      <c r="A32" s="79" t="s">
        <v>181</v>
      </c>
      <c r="B32" s="80" t="s">
        <v>61</v>
      </c>
      <c r="C32" s="81" t="s">
        <v>104</v>
      </c>
      <c r="D32" s="82" t="s">
        <v>167</v>
      </c>
      <c r="E32" s="83">
        <v>44104</v>
      </c>
      <c r="F32" s="76"/>
      <c r="I32" s="87">
        <v>2439</v>
      </c>
      <c r="J32" s="88">
        <v>43809</v>
      </c>
    </row>
    <row r="33" spans="1:6" ht="135" x14ac:dyDescent="0.25">
      <c r="A33" s="79" t="s">
        <v>182</v>
      </c>
      <c r="B33" s="80" t="s">
        <v>61</v>
      </c>
      <c r="C33" s="81" t="s">
        <v>104</v>
      </c>
      <c r="D33" s="82" t="s">
        <v>167</v>
      </c>
      <c r="E33" s="83">
        <v>44104</v>
      </c>
      <c r="F33" s="76"/>
    </row>
    <row r="34" spans="1:6" ht="135" x14ac:dyDescent="0.25">
      <c r="A34" s="79" t="s">
        <v>183</v>
      </c>
      <c r="B34" s="80" t="s">
        <v>61</v>
      </c>
      <c r="C34" s="81" t="s">
        <v>104</v>
      </c>
      <c r="D34" s="82" t="s">
        <v>167</v>
      </c>
      <c r="E34" s="83">
        <v>44104</v>
      </c>
      <c r="F34" s="76"/>
    </row>
    <row r="35" spans="1:6" ht="135" x14ac:dyDescent="0.25">
      <c r="A35" s="79" t="s">
        <v>184</v>
      </c>
      <c r="B35" s="80" t="s">
        <v>61</v>
      </c>
      <c r="C35" s="81" t="s">
        <v>104</v>
      </c>
      <c r="D35" s="82" t="s">
        <v>167</v>
      </c>
      <c r="E35" s="93">
        <v>44135</v>
      </c>
      <c r="F35" s="76"/>
    </row>
    <row r="36" spans="1:6" ht="135" x14ac:dyDescent="0.25">
      <c r="A36" s="79" t="s">
        <v>185</v>
      </c>
      <c r="B36" s="80" t="s">
        <v>61</v>
      </c>
      <c r="C36" s="81" t="s">
        <v>104</v>
      </c>
      <c r="D36" s="82" t="s">
        <v>167</v>
      </c>
      <c r="E36" s="93">
        <v>44135</v>
      </c>
      <c r="F36" s="76"/>
    </row>
    <row r="37" spans="1:6" ht="135" x14ac:dyDescent="0.25">
      <c r="A37" s="79" t="s">
        <v>186</v>
      </c>
      <c r="B37" s="80" t="s">
        <v>61</v>
      </c>
      <c r="C37" s="81" t="s">
        <v>104</v>
      </c>
      <c r="D37" s="82" t="s">
        <v>167</v>
      </c>
      <c r="E37" s="93">
        <v>44165</v>
      </c>
      <c r="F37" s="76"/>
    </row>
    <row r="38" spans="1:6" ht="135" x14ac:dyDescent="0.25">
      <c r="A38" s="79" t="s">
        <v>187</v>
      </c>
      <c r="B38" s="80" t="s">
        <v>61</v>
      </c>
      <c r="C38" s="81" t="s">
        <v>104</v>
      </c>
      <c r="D38" s="82" t="s">
        <v>167</v>
      </c>
      <c r="E38" s="93">
        <v>44165</v>
      </c>
      <c r="F38" s="76"/>
    </row>
    <row r="39" spans="1:6" ht="135" x14ac:dyDescent="0.25">
      <c r="A39" s="79" t="s">
        <v>188</v>
      </c>
      <c r="B39" s="80" t="s">
        <v>61</v>
      </c>
      <c r="C39" s="81" t="s">
        <v>104</v>
      </c>
      <c r="D39" s="82" t="s">
        <v>167</v>
      </c>
      <c r="E39" s="93">
        <v>44165</v>
      </c>
      <c r="F39" s="76"/>
    </row>
    <row r="40" spans="1:6" ht="135" x14ac:dyDescent="0.25">
      <c r="A40" s="79" t="s">
        <v>189</v>
      </c>
      <c r="B40" s="80" t="s">
        <v>61</v>
      </c>
      <c r="C40" s="81" t="s">
        <v>104</v>
      </c>
      <c r="D40" s="82" t="s">
        <v>167</v>
      </c>
      <c r="E40" s="93">
        <v>44165</v>
      </c>
      <c r="F40" s="76"/>
    </row>
    <row r="41" spans="1:6" ht="135" x14ac:dyDescent="0.25">
      <c r="A41" s="79" t="s">
        <v>190</v>
      </c>
      <c r="B41" s="80" t="s">
        <v>61</v>
      </c>
      <c r="C41" s="81" t="s">
        <v>104</v>
      </c>
      <c r="D41" s="82" t="s">
        <v>167</v>
      </c>
      <c r="E41" s="83">
        <v>43921</v>
      </c>
      <c r="F41" s="76"/>
    </row>
    <row r="42" spans="1:6" ht="135" x14ac:dyDescent="0.25">
      <c r="A42" s="79" t="s">
        <v>191</v>
      </c>
      <c r="B42" s="80" t="s">
        <v>61</v>
      </c>
      <c r="C42" s="81" t="s">
        <v>104</v>
      </c>
      <c r="D42" s="82" t="s">
        <v>167</v>
      </c>
      <c r="E42" s="83">
        <v>44104</v>
      </c>
      <c r="F42" s="76"/>
    </row>
    <row r="43" spans="1:6" ht="135" x14ac:dyDescent="0.25">
      <c r="A43" s="79" t="s">
        <v>192</v>
      </c>
      <c r="B43" s="80" t="s">
        <v>61</v>
      </c>
      <c r="C43" s="81" t="s">
        <v>104</v>
      </c>
      <c r="D43" s="82" t="s">
        <v>167</v>
      </c>
      <c r="E43" s="93">
        <v>44135</v>
      </c>
      <c r="F43" s="76"/>
    </row>
    <row r="44" spans="1:6" ht="75" x14ac:dyDescent="0.25">
      <c r="A44" s="79" t="s">
        <v>193</v>
      </c>
      <c r="B44" s="80" t="s">
        <v>62</v>
      </c>
      <c r="C44" s="81" t="s">
        <v>194</v>
      </c>
      <c r="D44" s="82" t="s">
        <v>195</v>
      </c>
      <c r="E44" s="83">
        <v>43555</v>
      </c>
      <c r="F44" s="76"/>
    </row>
    <row r="45" spans="1:6" ht="75" x14ac:dyDescent="0.25">
      <c r="A45" s="79" t="s">
        <v>196</v>
      </c>
      <c r="B45" s="80" t="s">
        <v>62</v>
      </c>
      <c r="C45" s="81" t="s">
        <v>194</v>
      </c>
      <c r="D45" s="82" t="s">
        <v>195</v>
      </c>
      <c r="E45" s="83">
        <v>43652</v>
      </c>
      <c r="F45" s="76"/>
    </row>
    <row r="46" spans="1:6" ht="75" x14ac:dyDescent="0.25">
      <c r="A46" s="79" t="s">
        <v>197</v>
      </c>
      <c r="B46" s="80" t="s">
        <v>62</v>
      </c>
      <c r="C46" s="81" t="s">
        <v>194</v>
      </c>
      <c r="D46" s="82" t="s">
        <v>195</v>
      </c>
      <c r="E46" s="83">
        <v>44056</v>
      </c>
      <c r="F46" s="76"/>
    </row>
    <row r="47" spans="1:6" ht="75" x14ac:dyDescent="0.25">
      <c r="A47" s="79" t="s">
        <v>198</v>
      </c>
      <c r="B47" s="80" t="s">
        <v>62</v>
      </c>
      <c r="C47" s="81" t="s">
        <v>194</v>
      </c>
      <c r="D47" s="82" t="s">
        <v>195</v>
      </c>
      <c r="E47" s="83">
        <v>44058</v>
      </c>
      <c r="F47" s="76"/>
    </row>
    <row r="48" spans="1:6" ht="75" x14ac:dyDescent="0.25">
      <c r="A48" s="79" t="s">
        <v>199</v>
      </c>
      <c r="B48" s="80" t="s">
        <v>62</v>
      </c>
      <c r="C48" s="81" t="s">
        <v>194</v>
      </c>
      <c r="D48" s="82" t="s">
        <v>195</v>
      </c>
      <c r="E48" s="83">
        <v>44113</v>
      </c>
      <c r="F48" s="76"/>
    </row>
    <row r="49" spans="1:6" ht="75" x14ac:dyDescent="0.25">
      <c r="A49" s="79" t="s">
        <v>200</v>
      </c>
      <c r="B49" s="80" t="s">
        <v>62</v>
      </c>
      <c r="C49" s="81" t="s">
        <v>194</v>
      </c>
      <c r="D49" s="82" t="s">
        <v>195</v>
      </c>
      <c r="E49" s="93">
        <v>44115</v>
      </c>
      <c r="F49" s="76"/>
    </row>
    <row r="50" spans="1:6" ht="75" x14ac:dyDescent="0.25">
      <c r="A50" s="79" t="s">
        <v>201</v>
      </c>
      <c r="B50" s="80" t="s">
        <v>62</v>
      </c>
      <c r="C50" s="81" t="s">
        <v>194</v>
      </c>
      <c r="D50" s="82" t="s">
        <v>195</v>
      </c>
      <c r="E50" s="93">
        <v>44116</v>
      </c>
      <c r="F50" s="76"/>
    </row>
    <row r="51" spans="1:6" ht="75" x14ac:dyDescent="0.25">
      <c r="A51" s="79" t="s">
        <v>202</v>
      </c>
      <c r="B51" s="80" t="s">
        <v>62</v>
      </c>
      <c r="C51" s="81" t="s">
        <v>194</v>
      </c>
      <c r="D51" s="82" t="s">
        <v>195</v>
      </c>
      <c r="E51" s="93">
        <v>44119</v>
      </c>
      <c r="F51" s="76"/>
    </row>
    <row r="52" spans="1:6" ht="75" x14ac:dyDescent="0.25">
      <c r="A52" s="79" t="s">
        <v>203</v>
      </c>
      <c r="B52" s="80" t="s">
        <v>62</v>
      </c>
      <c r="C52" s="81" t="s">
        <v>194</v>
      </c>
      <c r="D52" s="82" t="s">
        <v>195</v>
      </c>
      <c r="E52" s="93">
        <v>44120</v>
      </c>
      <c r="F52" s="76"/>
    </row>
    <row r="53" spans="1:6" ht="75" x14ac:dyDescent="0.25">
      <c r="A53" s="79" t="s">
        <v>204</v>
      </c>
      <c r="B53" s="80" t="s">
        <v>62</v>
      </c>
      <c r="C53" s="81" t="s">
        <v>194</v>
      </c>
      <c r="D53" s="82" t="s">
        <v>195</v>
      </c>
      <c r="E53" s="83">
        <v>44302</v>
      </c>
      <c r="F53" s="76"/>
    </row>
    <row r="54" spans="1:6" ht="75" x14ac:dyDescent="0.25">
      <c r="A54" s="79" t="s">
        <v>205</v>
      </c>
      <c r="B54" s="80" t="s">
        <v>62</v>
      </c>
      <c r="C54" s="81" t="s">
        <v>194</v>
      </c>
      <c r="D54" s="82" t="s">
        <v>195</v>
      </c>
      <c r="E54" s="83">
        <v>44304</v>
      </c>
      <c r="F54" s="76"/>
    </row>
    <row r="55" spans="1:6" ht="75" x14ac:dyDescent="0.25">
      <c r="A55" s="79" t="s">
        <v>206</v>
      </c>
      <c r="B55" s="80" t="s">
        <v>62</v>
      </c>
      <c r="C55" s="81" t="s">
        <v>194</v>
      </c>
      <c r="D55" s="82" t="s">
        <v>195</v>
      </c>
      <c r="E55" s="83">
        <v>44324</v>
      </c>
      <c r="F55" s="76"/>
    </row>
    <row r="56" spans="1:6" ht="75" x14ac:dyDescent="0.25">
      <c r="A56" s="79" t="s">
        <v>207</v>
      </c>
      <c r="B56" s="80" t="s">
        <v>62</v>
      </c>
      <c r="C56" s="81" t="s">
        <v>194</v>
      </c>
      <c r="D56" s="82" t="s">
        <v>195</v>
      </c>
      <c r="E56" s="83">
        <v>44325</v>
      </c>
      <c r="F56" s="76"/>
    </row>
    <row r="57" spans="1:6" ht="75" x14ac:dyDescent="0.25">
      <c r="A57" s="79" t="s">
        <v>208</v>
      </c>
      <c r="B57" s="80" t="s">
        <v>62</v>
      </c>
      <c r="C57" s="81" t="s">
        <v>194</v>
      </c>
      <c r="D57" s="82" t="s">
        <v>195</v>
      </c>
      <c r="E57" s="83">
        <v>44326</v>
      </c>
      <c r="F57" s="76"/>
    </row>
    <row r="58" spans="1:6" ht="75" x14ac:dyDescent="0.25">
      <c r="A58" s="79" t="s">
        <v>209</v>
      </c>
      <c r="B58" s="80" t="s">
        <v>62</v>
      </c>
      <c r="C58" s="81" t="s">
        <v>194</v>
      </c>
      <c r="D58" s="82" t="s">
        <v>195</v>
      </c>
      <c r="E58" s="83">
        <v>44329</v>
      </c>
      <c r="F58" s="76"/>
    </row>
    <row r="59" spans="1:6" ht="75" x14ac:dyDescent="0.25">
      <c r="A59" s="79" t="s">
        <v>84</v>
      </c>
      <c r="B59" s="80" t="s">
        <v>62</v>
      </c>
      <c r="C59" s="81" t="s">
        <v>194</v>
      </c>
      <c r="D59" s="82" t="s">
        <v>195</v>
      </c>
      <c r="E59" s="83">
        <v>44330</v>
      </c>
      <c r="F59" s="76"/>
    </row>
    <row r="60" spans="1:6" ht="75" x14ac:dyDescent="0.25">
      <c r="A60" s="79" t="s">
        <v>210</v>
      </c>
      <c r="B60" s="80" t="s">
        <v>62</v>
      </c>
      <c r="C60" s="81" t="s">
        <v>194</v>
      </c>
      <c r="D60" s="82" t="s">
        <v>195</v>
      </c>
      <c r="E60" s="83">
        <v>44351</v>
      </c>
      <c r="F60" s="76"/>
    </row>
    <row r="61" spans="1:6" ht="75" x14ac:dyDescent="0.25">
      <c r="A61" s="79" t="s">
        <v>211</v>
      </c>
      <c r="B61" s="80" t="s">
        <v>62</v>
      </c>
      <c r="C61" s="81" t="s">
        <v>194</v>
      </c>
      <c r="D61" s="82" t="s">
        <v>195</v>
      </c>
      <c r="E61" s="83">
        <v>44358</v>
      </c>
      <c r="F61" s="76"/>
    </row>
    <row r="62" spans="1:6" ht="135" x14ac:dyDescent="0.25">
      <c r="A62" s="79" t="s">
        <v>212</v>
      </c>
      <c r="B62" s="80" t="s">
        <v>63</v>
      </c>
      <c r="C62" s="81" t="s">
        <v>104</v>
      </c>
      <c r="D62" s="82" t="s">
        <v>213</v>
      </c>
      <c r="E62" s="83">
        <v>43921</v>
      </c>
      <c r="F62" s="76"/>
    </row>
    <row r="63" spans="1:6" ht="15.75" customHeight="1" x14ac:dyDescent="0.25">
      <c r="A63" s="79" t="s">
        <v>214</v>
      </c>
      <c r="B63" s="80" t="s">
        <v>63</v>
      </c>
      <c r="C63" s="81" t="s">
        <v>104</v>
      </c>
      <c r="D63" s="82" t="s">
        <v>213</v>
      </c>
      <c r="E63" s="83">
        <v>43982</v>
      </c>
      <c r="F63" s="76"/>
    </row>
    <row r="64" spans="1:6" ht="15.75" customHeight="1" x14ac:dyDescent="0.25">
      <c r="A64" s="79" t="s">
        <v>215</v>
      </c>
      <c r="B64" s="80" t="s">
        <v>63</v>
      </c>
      <c r="C64" s="81" t="s">
        <v>104</v>
      </c>
      <c r="D64" s="82" t="s">
        <v>213</v>
      </c>
      <c r="E64" s="83">
        <v>43982</v>
      </c>
      <c r="F64" s="76"/>
    </row>
    <row r="65" spans="1:6" ht="15.75" customHeight="1" x14ac:dyDescent="0.25">
      <c r="A65" s="79" t="s">
        <v>216</v>
      </c>
      <c r="B65" s="80" t="s">
        <v>63</v>
      </c>
      <c r="C65" s="81" t="s">
        <v>104</v>
      </c>
      <c r="D65" s="82" t="s">
        <v>213</v>
      </c>
      <c r="E65" s="83">
        <v>44469</v>
      </c>
      <c r="F65" s="76"/>
    </row>
    <row r="66" spans="1:6" ht="15.75" customHeight="1" x14ac:dyDescent="0.25">
      <c r="A66" s="79" t="s">
        <v>219</v>
      </c>
      <c r="B66" s="80" t="s">
        <v>63</v>
      </c>
      <c r="C66" s="81" t="s">
        <v>104</v>
      </c>
      <c r="D66" s="82" t="s">
        <v>213</v>
      </c>
      <c r="E66" s="93">
        <v>44561</v>
      </c>
      <c r="F66" s="76"/>
    </row>
    <row r="67" spans="1:6" ht="15.75" customHeight="1" x14ac:dyDescent="0.25">
      <c r="A67" s="79" t="s">
        <v>220</v>
      </c>
      <c r="B67" s="80" t="s">
        <v>63</v>
      </c>
      <c r="C67" s="81" t="s">
        <v>104</v>
      </c>
      <c r="D67" s="82" t="s">
        <v>213</v>
      </c>
      <c r="E67" s="93">
        <v>44561</v>
      </c>
      <c r="F67" s="76"/>
    </row>
    <row r="68" spans="1:6" ht="15.75" customHeight="1" x14ac:dyDescent="0.25">
      <c r="A68" s="79" t="s">
        <v>221</v>
      </c>
      <c r="B68" s="80" t="s">
        <v>64</v>
      </c>
      <c r="C68" s="81" t="s">
        <v>96</v>
      </c>
      <c r="D68" s="82" t="s">
        <v>222</v>
      </c>
      <c r="E68" s="83">
        <v>43861</v>
      </c>
      <c r="F68" s="76"/>
    </row>
    <row r="69" spans="1:6" ht="15.75" customHeight="1" x14ac:dyDescent="0.25">
      <c r="A69" s="79" t="s">
        <v>223</v>
      </c>
      <c r="B69" s="80" t="s">
        <v>64</v>
      </c>
      <c r="C69" s="81" t="s">
        <v>96</v>
      </c>
      <c r="D69" s="82" t="s">
        <v>222</v>
      </c>
      <c r="E69" s="83">
        <v>43861</v>
      </c>
      <c r="F69" s="76"/>
    </row>
    <row r="70" spans="1:6" ht="15.75" customHeight="1" x14ac:dyDescent="0.25">
      <c r="A70" s="79" t="s">
        <v>224</v>
      </c>
      <c r="B70" s="80" t="s">
        <v>64</v>
      </c>
      <c r="C70" s="81" t="s">
        <v>96</v>
      </c>
      <c r="D70" s="82" t="s">
        <v>222</v>
      </c>
      <c r="E70" s="83">
        <v>43861</v>
      </c>
      <c r="F70" s="76"/>
    </row>
    <row r="71" spans="1:6" ht="15.75" customHeight="1" x14ac:dyDescent="0.25">
      <c r="A71" s="79" t="s">
        <v>225</v>
      </c>
      <c r="B71" s="80" t="s">
        <v>64</v>
      </c>
      <c r="C71" s="81" t="s">
        <v>96</v>
      </c>
      <c r="D71" s="82" t="s">
        <v>222</v>
      </c>
      <c r="E71" s="83">
        <v>43861</v>
      </c>
      <c r="F71" s="76"/>
    </row>
    <row r="72" spans="1:6" ht="15.75" customHeight="1" x14ac:dyDescent="0.25">
      <c r="A72" s="79" t="s">
        <v>226</v>
      </c>
      <c r="B72" s="80" t="s">
        <v>64</v>
      </c>
      <c r="C72" s="81" t="s">
        <v>96</v>
      </c>
      <c r="D72" s="82" t="s">
        <v>222</v>
      </c>
      <c r="E72" s="83">
        <v>43890</v>
      </c>
      <c r="F72" s="76"/>
    </row>
    <row r="73" spans="1:6" ht="15.75" customHeight="1" x14ac:dyDescent="0.25">
      <c r="A73" s="79" t="s">
        <v>227</v>
      </c>
      <c r="B73" s="80" t="s">
        <v>64</v>
      </c>
      <c r="C73" s="81" t="s">
        <v>96</v>
      </c>
      <c r="D73" s="82" t="s">
        <v>222</v>
      </c>
      <c r="E73" s="83">
        <v>43861</v>
      </c>
      <c r="F73" s="76"/>
    </row>
    <row r="74" spans="1:6" ht="15.75" customHeight="1" x14ac:dyDescent="0.25">
      <c r="A74" s="79" t="s">
        <v>228</v>
      </c>
      <c r="B74" s="80" t="s">
        <v>64</v>
      </c>
      <c r="C74" s="81" t="s">
        <v>96</v>
      </c>
      <c r="D74" s="82" t="s">
        <v>222</v>
      </c>
      <c r="E74" s="83">
        <v>43861</v>
      </c>
      <c r="F74" s="76"/>
    </row>
    <row r="75" spans="1:6" ht="15.75" customHeight="1" x14ac:dyDescent="0.25">
      <c r="A75" s="79" t="s">
        <v>229</v>
      </c>
      <c r="B75" s="80" t="s">
        <v>64</v>
      </c>
      <c r="C75" s="81" t="s">
        <v>96</v>
      </c>
      <c r="D75" s="82" t="s">
        <v>222</v>
      </c>
      <c r="E75" s="83">
        <v>43951</v>
      </c>
      <c r="F75" s="76"/>
    </row>
    <row r="76" spans="1:6" ht="15.75" customHeight="1" x14ac:dyDescent="0.25">
      <c r="A76" s="79" t="s">
        <v>230</v>
      </c>
      <c r="B76" s="80" t="s">
        <v>64</v>
      </c>
      <c r="C76" s="81" t="s">
        <v>96</v>
      </c>
      <c r="D76" s="82" t="s">
        <v>222</v>
      </c>
      <c r="E76" s="83">
        <v>43921</v>
      </c>
      <c r="F76" s="76"/>
    </row>
    <row r="77" spans="1:6" ht="15.75" customHeight="1" x14ac:dyDescent="0.25">
      <c r="A77" s="79" t="s">
        <v>231</v>
      </c>
      <c r="B77" s="80" t="s">
        <v>64</v>
      </c>
      <c r="C77" s="81" t="s">
        <v>96</v>
      </c>
      <c r="D77" s="82" t="s">
        <v>222</v>
      </c>
      <c r="E77" s="83">
        <v>43951</v>
      </c>
      <c r="F77" s="76"/>
    </row>
    <row r="78" spans="1:6" ht="15.75" customHeight="1" x14ac:dyDescent="0.25">
      <c r="A78" s="79" t="s">
        <v>232</v>
      </c>
      <c r="B78" s="80" t="s">
        <v>64</v>
      </c>
      <c r="C78" s="81" t="s">
        <v>96</v>
      </c>
      <c r="D78" s="82" t="s">
        <v>222</v>
      </c>
      <c r="E78" s="83">
        <v>43982</v>
      </c>
      <c r="F78" s="76"/>
    </row>
    <row r="79" spans="1:6" ht="15.75" customHeight="1" x14ac:dyDescent="0.25">
      <c r="A79" s="79" t="s">
        <v>233</v>
      </c>
      <c r="B79" s="80" t="s">
        <v>64</v>
      </c>
      <c r="C79" s="81" t="s">
        <v>96</v>
      </c>
      <c r="D79" s="82" t="s">
        <v>222</v>
      </c>
      <c r="E79" s="83">
        <v>44074</v>
      </c>
      <c r="F79" s="76"/>
    </row>
    <row r="80" spans="1:6" ht="15.75" customHeight="1" x14ac:dyDescent="0.25">
      <c r="A80" s="79" t="s">
        <v>234</v>
      </c>
      <c r="B80" s="80" t="s">
        <v>64</v>
      </c>
      <c r="C80" s="81" t="s">
        <v>96</v>
      </c>
      <c r="D80" s="82" t="s">
        <v>222</v>
      </c>
      <c r="E80" s="83">
        <v>44316</v>
      </c>
      <c r="F80" s="76"/>
    </row>
    <row r="81" spans="1:6" ht="15.75" customHeight="1" x14ac:dyDescent="0.25">
      <c r="A81" s="79" t="s">
        <v>235</v>
      </c>
      <c r="B81" s="80" t="s">
        <v>64</v>
      </c>
      <c r="C81" s="81" t="s">
        <v>96</v>
      </c>
      <c r="D81" s="82" t="s">
        <v>222</v>
      </c>
      <c r="E81" s="83">
        <v>43982</v>
      </c>
      <c r="F81" s="76"/>
    </row>
    <row r="82" spans="1:6" ht="15.75" customHeight="1" x14ac:dyDescent="0.25">
      <c r="A82" s="79" t="s">
        <v>236</v>
      </c>
      <c r="B82" s="80" t="s">
        <v>64</v>
      </c>
      <c r="C82" s="81" t="s">
        <v>96</v>
      </c>
      <c r="D82" s="82" t="s">
        <v>222</v>
      </c>
      <c r="E82" s="83">
        <v>44469</v>
      </c>
      <c r="F82" s="76"/>
    </row>
    <row r="83" spans="1:6" ht="15.75" customHeight="1" x14ac:dyDescent="0.25">
      <c r="A83" s="79" t="s">
        <v>237</v>
      </c>
      <c r="B83" s="80" t="s">
        <v>64</v>
      </c>
      <c r="C83" s="81" t="s">
        <v>96</v>
      </c>
      <c r="D83" s="82" t="s">
        <v>222</v>
      </c>
      <c r="E83" s="83">
        <v>44316</v>
      </c>
      <c r="F83" s="76"/>
    </row>
    <row r="84" spans="1:6" ht="15.75" customHeight="1" x14ac:dyDescent="0.25">
      <c r="A84" s="79" t="s">
        <v>238</v>
      </c>
      <c r="B84" s="80" t="s">
        <v>64</v>
      </c>
      <c r="C84" s="81" t="s">
        <v>96</v>
      </c>
      <c r="D84" s="82" t="s">
        <v>222</v>
      </c>
      <c r="E84" s="83">
        <v>44439</v>
      </c>
      <c r="F84" s="76"/>
    </row>
    <row r="85" spans="1:6" ht="15.75" customHeight="1" x14ac:dyDescent="0.25">
      <c r="A85" s="79" t="s">
        <v>239</v>
      </c>
      <c r="B85" s="80" t="s">
        <v>64</v>
      </c>
      <c r="C85" s="81" t="s">
        <v>96</v>
      </c>
      <c r="D85" s="82" t="s">
        <v>222</v>
      </c>
      <c r="E85" s="83">
        <v>44316</v>
      </c>
      <c r="F85" s="76"/>
    </row>
    <row r="86" spans="1:6" ht="15.75" customHeight="1" x14ac:dyDescent="0.25">
      <c r="A86" s="79" t="s">
        <v>240</v>
      </c>
      <c r="B86" s="80" t="s">
        <v>64</v>
      </c>
      <c r="C86" s="81" t="s">
        <v>96</v>
      </c>
      <c r="D86" s="82" t="s">
        <v>222</v>
      </c>
      <c r="E86" s="83">
        <v>44469</v>
      </c>
      <c r="F86" s="76"/>
    </row>
    <row r="87" spans="1:6" ht="15.75" customHeight="1" x14ac:dyDescent="0.25">
      <c r="A87" s="79" t="s">
        <v>241</v>
      </c>
      <c r="B87" s="80" t="s">
        <v>64</v>
      </c>
      <c r="C87" s="81" t="s">
        <v>96</v>
      </c>
      <c r="D87" s="82" t="s">
        <v>222</v>
      </c>
      <c r="E87" s="83">
        <v>44408</v>
      </c>
      <c r="F87" s="76"/>
    </row>
    <row r="88" spans="1:6" ht="15.75" customHeight="1" x14ac:dyDescent="0.25">
      <c r="A88" s="79" t="s">
        <v>242</v>
      </c>
      <c r="B88" s="80" t="s">
        <v>64</v>
      </c>
      <c r="C88" s="81" t="s">
        <v>96</v>
      </c>
      <c r="D88" s="82" t="s">
        <v>222</v>
      </c>
      <c r="E88" s="83">
        <v>44469</v>
      </c>
      <c r="F88" s="76"/>
    </row>
    <row r="89" spans="1:6" ht="15.75" customHeight="1" x14ac:dyDescent="0.25">
      <c r="A89" s="79" t="s">
        <v>243</v>
      </c>
      <c r="B89" s="80" t="s">
        <v>64</v>
      </c>
      <c r="C89" s="81" t="s">
        <v>96</v>
      </c>
      <c r="D89" s="82" t="s">
        <v>222</v>
      </c>
      <c r="E89" s="93">
        <v>44500</v>
      </c>
      <c r="F89" s="76"/>
    </row>
    <row r="90" spans="1:6" ht="15.75" customHeight="1" x14ac:dyDescent="0.25">
      <c r="A90" s="79" t="s">
        <v>244</v>
      </c>
      <c r="B90" s="80" t="s">
        <v>64</v>
      </c>
      <c r="C90" s="81" t="s">
        <v>96</v>
      </c>
      <c r="D90" s="82" t="s">
        <v>222</v>
      </c>
      <c r="E90" s="93">
        <v>44500</v>
      </c>
      <c r="F90" s="76"/>
    </row>
    <row r="91" spans="1:6" ht="15.75" customHeight="1" x14ac:dyDescent="0.25">
      <c r="A91" s="79" t="s">
        <v>245</v>
      </c>
      <c r="B91" s="80" t="s">
        <v>64</v>
      </c>
      <c r="C91" s="81" t="s">
        <v>96</v>
      </c>
      <c r="D91" s="82" t="s">
        <v>222</v>
      </c>
      <c r="E91" s="93">
        <v>44561</v>
      </c>
      <c r="F91" s="76"/>
    </row>
    <row r="92" spans="1:6" ht="15.75" customHeight="1" x14ac:dyDescent="0.25">
      <c r="A92" s="79" t="s">
        <v>246</v>
      </c>
      <c r="B92" s="80" t="s">
        <v>64</v>
      </c>
      <c r="C92" s="81" t="s">
        <v>96</v>
      </c>
      <c r="D92" s="82" t="s">
        <v>222</v>
      </c>
      <c r="E92" s="83">
        <v>44408</v>
      </c>
      <c r="F92" s="76"/>
    </row>
    <row r="93" spans="1:6" ht="15.75" customHeight="1" x14ac:dyDescent="0.25">
      <c r="A93" s="79" t="s">
        <v>247</v>
      </c>
      <c r="B93" s="80" t="s">
        <v>64</v>
      </c>
      <c r="C93" s="81" t="s">
        <v>96</v>
      </c>
      <c r="D93" s="82" t="s">
        <v>222</v>
      </c>
      <c r="E93" s="83">
        <v>44408</v>
      </c>
      <c r="F93" s="76"/>
    </row>
    <row r="94" spans="1:6" ht="15.75" customHeight="1" x14ac:dyDescent="0.25">
      <c r="A94" s="79" t="s">
        <v>248</v>
      </c>
      <c r="B94" s="80" t="s">
        <v>64</v>
      </c>
      <c r="C94" s="81" t="s">
        <v>96</v>
      </c>
      <c r="D94" s="82" t="s">
        <v>222</v>
      </c>
      <c r="E94" s="83">
        <v>44469</v>
      </c>
      <c r="F94" s="76"/>
    </row>
    <row r="95" spans="1:6" ht="15.75" customHeight="1" x14ac:dyDescent="0.25">
      <c r="A95" s="79" t="s">
        <v>249</v>
      </c>
      <c r="B95" s="80" t="s">
        <v>64</v>
      </c>
      <c r="C95" s="81" t="s">
        <v>96</v>
      </c>
      <c r="D95" s="82" t="s">
        <v>222</v>
      </c>
      <c r="E95" s="83">
        <v>44408</v>
      </c>
      <c r="F95" s="76"/>
    </row>
    <row r="96" spans="1:6" ht="15.75" customHeight="1" x14ac:dyDescent="0.25">
      <c r="A96" s="79" t="s">
        <v>250</v>
      </c>
      <c r="B96" s="80" t="s">
        <v>64</v>
      </c>
      <c r="C96" s="81" t="s">
        <v>96</v>
      </c>
      <c r="D96" s="82" t="s">
        <v>222</v>
      </c>
      <c r="E96" s="83">
        <v>44469</v>
      </c>
      <c r="F96" s="76"/>
    </row>
    <row r="97" spans="1:6" ht="15.75" customHeight="1" x14ac:dyDescent="0.25">
      <c r="A97" s="79" t="s">
        <v>251</v>
      </c>
      <c r="B97" s="80" t="s">
        <v>64</v>
      </c>
      <c r="C97" s="81" t="s">
        <v>96</v>
      </c>
      <c r="D97" s="82" t="s">
        <v>222</v>
      </c>
      <c r="E97" s="83">
        <v>44469</v>
      </c>
      <c r="F97" s="76"/>
    </row>
    <row r="98" spans="1:6" ht="15.75" customHeight="1" x14ac:dyDescent="0.25">
      <c r="A98" s="79" t="s">
        <v>252</v>
      </c>
      <c r="B98" s="80" t="s">
        <v>64</v>
      </c>
      <c r="C98" s="81" t="s">
        <v>96</v>
      </c>
      <c r="D98" s="82" t="s">
        <v>222</v>
      </c>
      <c r="E98" s="83">
        <v>43884</v>
      </c>
      <c r="F98" s="76"/>
    </row>
    <row r="99" spans="1:6" ht="15.75" customHeight="1" x14ac:dyDescent="0.25">
      <c r="A99" s="79" t="s">
        <v>253</v>
      </c>
      <c r="B99" s="80" t="s">
        <v>64</v>
      </c>
      <c r="C99" s="81" t="s">
        <v>96</v>
      </c>
      <c r="D99" s="82" t="s">
        <v>222</v>
      </c>
      <c r="E99" s="83">
        <v>43897</v>
      </c>
      <c r="F99" s="76"/>
    </row>
    <row r="100" spans="1:6" ht="15.75" customHeight="1" x14ac:dyDescent="0.25">
      <c r="A100" s="79" t="s">
        <v>254</v>
      </c>
      <c r="B100" s="80" t="s">
        <v>64</v>
      </c>
      <c r="C100" s="81" t="s">
        <v>96</v>
      </c>
      <c r="D100" s="82" t="s">
        <v>222</v>
      </c>
      <c r="E100" s="83">
        <v>43904</v>
      </c>
      <c r="F100" s="76"/>
    </row>
    <row r="101" spans="1:6" ht="15.75" customHeight="1" x14ac:dyDescent="0.25">
      <c r="A101" s="79" t="s">
        <v>255</v>
      </c>
      <c r="B101" s="80" t="s">
        <v>64</v>
      </c>
      <c r="C101" s="81" t="s">
        <v>96</v>
      </c>
      <c r="D101" s="82" t="s">
        <v>222</v>
      </c>
      <c r="E101" s="83">
        <v>43908</v>
      </c>
      <c r="F101" s="76"/>
    </row>
    <row r="102" spans="1:6" ht="15.75" customHeight="1" x14ac:dyDescent="0.25">
      <c r="A102" s="79" t="s">
        <v>256</v>
      </c>
      <c r="B102" s="80" t="s">
        <v>64</v>
      </c>
      <c r="C102" s="81" t="s">
        <v>96</v>
      </c>
      <c r="D102" s="82" t="s">
        <v>222</v>
      </c>
      <c r="E102" s="83">
        <v>43908</v>
      </c>
      <c r="F102" s="76"/>
    </row>
    <row r="103" spans="1:6" ht="15.75" customHeight="1" x14ac:dyDescent="0.25">
      <c r="A103" s="79" t="s">
        <v>257</v>
      </c>
      <c r="B103" s="80" t="s">
        <v>64</v>
      </c>
      <c r="C103" s="81" t="s">
        <v>96</v>
      </c>
      <c r="D103" s="82" t="s">
        <v>222</v>
      </c>
      <c r="E103" s="83">
        <v>44469</v>
      </c>
      <c r="F103" s="76"/>
    </row>
    <row r="104" spans="1:6" ht="15.75" customHeight="1" x14ac:dyDescent="0.25">
      <c r="A104" s="79" t="s">
        <v>258</v>
      </c>
      <c r="B104" s="80" t="s">
        <v>65</v>
      </c>
      <c r="C104" s="81" t="s">
        <v>91</v>
      </c>
      <c r="D104" s="82" t="s">
        <v>90</v>
      </c>
      <c r="E104" s="83">
        <v>44012</v>
      </c>
      <c r="F104" s="76"/>
    </row>
    <row r="105" spans="1:6" ht="15.75" customHeight="1" x14ac:dyDescent="0.25">
      <c r="A105" s="79" t="s">
        <v>259</v>
      </c>
      <c r="B105" s="80" t="s">
        <v>65</v>
      </c>
      <c r="C105" s="81" t="s">
        <v>91</v>
      </c>
      <c r="D105" s="82" t="s">
        <v>90</v>
      </c>
      <c r="E105" s="93">
        <v>43830</v>
      </c>
      <c r="F105" s="76"/>
    </row>
    <row r="106" spans="1:6" ht="15.75" customHeight="1" x14ac:dyDescent="0.25">
      <c r="A106" s="79" t="s">
        <v>260</v>
      </c>
      <c r="B106" s="80" t="s">
        <v>65</v>
      </c>
      <c r="C106" s="81" t="s">
        <v>91</v>
      </c>
      <c r="D106" s="82" t="s">
        <v>90</v>
      </c>
      <c r="E106" s="93">
        <v>43830</v>
      </c>
      <c r="F106" s="76"/>
    </row>
    <row r="107" spans="1:6" ht="15.75" customHeight="1" x14ac:dyDescent="0.25">
      <c r="A107" s="79" t="s">
        <v>261</v>
      </c>
      <c r="B107" s="80" t="s">
        <v>65</v>
      </c>
      <c r="C107" s="81" t="s">
        <v>91</v>
      </c>
      <c r="D107" s="82" t="s">
        <v>90</v>
      </c>
      <c r="E107" s="83">
        <v>43890</v>
      </c>
      <c r="F107" s="76"/>
    </row>
    <row r="108" spans="1:6" ht="15.75" customHeight="1" x14ac:dyDescent="0.25">
      <c r="A108" s="79" t="s">
        <v>262</v>
      </c>
      <c r="B108" s="80" t="s">
        <v>65</v>
      </c>
      <c r="C108" s="81" t="s">
        <v>91</v>
      </c>
      <c r="D108" s="82" t="s">
        <v>90</v>
      </c>
      <c r="E108" s="83">
        <v>43921</v>
      </c>
      <c r="F108" s="76"/>
    </row>
    <row r="109" spans="1:6" ht="15.75" customHeight="1" x14ac:dyDescent="0.25">
      <c r="A109" s="79" t="s">
        <v>263</v>
      </c>
      <c r="B109" s="80" t="s">
        <v>65</v>
      </c>
      <c r="C109" s="81" t="s">
        <v>91</v>
      </c>
      <c r="D109" s="82" t="s">
        <v>90</v>
      </c>
      <c r="E109" s="83">
        <v>43951</v>
      </c>
      <c r="F109" s="76"/>
    </row>
    <row r="110" spans="1:6" ht="15.75" customHeight="1" x14ac:dyDescent="0.25">
      <c r="A110" s="79" t="s">
        <v>264</v>
      </c>
      <c r="B110" s="80" t="s">
        <v>65</v>
      </c>
      <c r="C110" s="81" t="s">
        <v>91</v>
      </c>
      <c r="D110" s="82" t="s">
        <v>90</v>
      </c>
      <c r="E110" s="83">
        <v>43951</v>
      </c>
      <c r="F110" s="76"/>
    </row>
    <row r="111" spans="1:6" ht="15.75" customHeight="1" x14ac:dyDescent="0.25">
      <c r="A111" s="79" t="s">
        <v>265</v>
      </c>
      <c r="B111" s="80" t="s">
        <v>65</v>
      </c>
      <c r="C111" s="81" t="s">
        <v>91</v>
      </c>
      <c r="D111" s="82" t="s">
        <v>90</v>
      </c>
      <c r="E111" s="83">
        <v>44469</v>
      </c>
      <c r="F111" s="76"/>
    </row>
    <row r="112" spans="1:6" ht="15.75" customHeight="1" x14ac:dyDescent="0.25">
      <c r="A112" s="79" t="s">
        <v>266</v>
      </c>
      <c r="B112" s="80" t="s">
        <v>65</v>
      </c>
      <c r="C112" s="81" t="s">
        <v>91</v>
      </c>
      <c r="D112" s="82" t="s">
        <v>90</v>
      </c>
      <c r="E112" s="93">
        <v>44500</v>
      </c>
      <c r="F112" s="76"/>
    </row>
    <row r="113" spans="1:6" ht="15.75" customHeight="1" x14ac:dyDescent="0.25">
      <c r="A113" s="79" t="s">
        <v>89</v>
      </c>
      <c r="B113" s="80" t="s">
        <v>65</v>
      </c>
      <c r="C113" s="81" t="s">
        <v>91</v>
      </c>
      <c r="D113" s="82" t="s">
        <v>90</v>
      </c>
      <c r="E113" s="93">
        <v>44500</v>
      </c>
      <c r="F113" s="76"/>
    </row>
    <row r="114" spans="1:6" ht="15.75" customHeight="1" x14ac:dyDescent="0.25">
      <c r="A114" s="79" t="s">
        <v>267</v>
      </c>
      <c r="B114" s="80" t="s">
        <v>65</v>
      </c>
      <c r="C114" s="81" t="s">
        <v>91</v>
      </c>
      <c r="D114" s="82" t="s">
        <v>90</v>
      </c>
      <c r="E114" s="83">
        <v>44469</v>
      </c>
      <c r="F114" s="76"/>
    </row>
    <row r="115" spans="1:6" ht="15.75" customHeight="1" x14ac:dyDescent="0.25">
      <c r="A115" s="79" t="s">
        <v>268</v>
      </c>
      <c r="B115" s="80" t="s">
        <v>65</v>
      </c>
      <c r="C115" s="81" t="s">
        <v>91</v>
      </c>
      <c r="D115" s="82" t="s">
        <v>90</v>
      </c>
      <c r="E115" s="83">
        <v>44469</v>
      </c>
      <c r="F115" s="76"/>
    </row>
    <row r="116" spans="1:6" ht="15.75" customHeight="1" x14ac:dyDescent="0.25">
      <c r="A116" s="79" t="s">
        <v>86</v>
      </c>
      <c r="B116" s="80" t="s">
        <v>65</v>
      </c>
      <c r="C116" s="81" t="s">
        <v>91</v>
      </c>
      <c r="D116" s="82" t="s">
        <v>90</v>
      </c>
      <c r="E116" s="83">
        <v>44469</v>
      </c>
      <c r="F116" s="76"/>
    </row>
    <row r="117" spans="1:6" ht="15.75" customHeight="1" x14ac:dyDescent="0.25">
      <c r="A117" s="79" t="s">
        <v>88</v>
      </c>
      <c r="B117" s="80" t="s">
        <v>65</v>
      </c>
      <c r="C117" s="81" t="s">
        <v>91</v>
      </c>
      <c r="D117" s="82" t="s">
        <v>90</v>
      </c>
      <c r="E117" s="83">
        <v>44469</v>
      </c>
      <c r="F117" s="76"/>
    </row>
    <row r="118" spans="1:6" ht="15.75" customHeight="1" x14ac:dyDescent="0.25">
      <c r="A118" s="79" t="s">
        <v>269</v>
      </c>
      <c r="B118" s="80" t="s">
        <v>65</v>
      </c>
      <c r="C118" s="81" t="s">
        <v>91</v>
      </c>
      <c r="D118" s="82" t="s">
        <v>90</v>
      </c>
      <c r="E118" s="83">
        <v>43890</v>
      </c>
      <c r="F118" s="76"/>
    </row>
    <row r="119" spans="1:6" ht="15.75" customHeight="1" x14ac:dyDescent="0.25">
      <c r="A119" s="79" t="s">
        <v>270</v>
      </c>
      <c r="B119" s="80" t="s">
        <v>65</v>
      </c>
      <c r="C119" s="81" t="s">
        <v>91</v>
      </c>
      <c r="D119" s="82" t="s">
        <v>90</v>
      </c>
      <c r="E119" s="83">
        <v>43951</v>
      </c>
      <c r="F119" s="76"/>
    </row>
    <row r="120" spans="1:6" ht="15.75" customHeight="1" x14ac:dyDescent="0.25">
      <c r="A120" s="79" t="s">
        <v>271</v>
      </c>
      <c r="B120" s="80" t="s">
        <v>65</v>
      </c>
      <c r="C120" s="81" t="s">
        <v>91</v>
      </c>
      <c r="D120" s="82" t="s">
        <v>90</v>
      </c>
      <c r="E120" s="93">
        <v>44196</v>
      </c>
      <c r="F120" s="76"/>
    </row>
    <row r="121" spans="1:6" ht="15.75" customHeight="1" x14ac:dyDescent="0.25">
      <c r="A121" s="79" t="s">
        <v>272</v>
      </c>
      <c r="B121" s="80" t="s">
        <v>65</v>
      </c>
      <c r="C121" s="81" t="s">
        <v>91</v>
      </c>
      <c r="D121" s="82" t="s">
        <v>90</v>
      </c>
      <c r="E121" s="83">
        <v>43982</v>
      </c>
      <c r="F121" s="76"/>
    </row>
    <row r="122" spans="1:6" ht="15.75" customHeight="1" x14ac:dyDescent="0.25">
      <c r="A122" s="79" t="s">
        <v>273</v>
      </c>
      <c r="B122" s="80" t="s">
        <v>66</v>
      </c>
      <c r="C122" s="81" t="s">
        <v>96</v>
      </c>
      <c r="D122" s="82" t="s">
        <v>95</v>
      </c>
      <c r="E122" s="83">
        <v>43890</v>
      </c>
      <c r="F122" s="76"/>
    </row>
    <row r="123" spans="1:6" ht="15.75" customHeight="1" x14ac:dyDescent="0.25">
      <c r="A123" s="79" t="s">
        <v>274</v>
      </c>
      <c r="B123" s="80" t="s">
        <v>66</v>
      </c>
      <c r="C123" s="81" t="s">
        <v>96</v>
      </c>
      <c r="D123" s="82" t="s">
        <v>95</v>
      </c>
      <c r="E123" s="83">
        <v>44104</v>
      </c>
      <c r="F123" s="76"/>
    </row>
    <row r="124" spans="1:6" ht="15.75" customHeight="1" x14ac:dyDescent="0.25">
      <c r="A124" s="79" t="s">
        <v>275</v>
      </c>
      <c r="B124" s="80" t="s">
        <v>66</v>
      </c>
      <c r="C124" s="81" t="s">
        <v>96</v>
      </c>
      <c r="D124" s="82" t="s">
        <v>95</v>
      </c>
      <c r="E124" s="93">
        <v>44500</v>
      </c>
      <c r="F124" s="76"/>
    </row>
    <row r="125" spans="1:6" ht="15.75" customHeight="1" x14ac:dyDescent="0.25">
      <c r="A125" s="79" t="s">
        <v>276</v>
      </c>
      <c r="B125" s="80" t="s">
        <v>66</v>
      </c>
      <c r="C125" s="81" t="s">
        <v>96</v>
      </c>
      <c r="D125" s="82" t="s">
        <v>95</v>
      </c>
      <c r="E125" s="83">
        <v>44592</v>
      </c>
      <c r="F125" s="76"/>
    </row>
    <row r="126" spans="1:6" ht="15.75" customHeight="1" x14ac:dyDescent="0.25">
      <c r="A126" s="79" t="s">
        <v>277</v>
      </c>
      <c r="B126" s="80" t="s">
        <v>66</v>
      </c>
      <c r="C126" s="81" t="s">
        <v>96</v>
      </c>
      <c r="D126" s="82" t="s">
        <v>95</v>
      </c>
      <c r="E126" s="83">
        <v>43159</v>
      </c>
      <c r="F126" s="76"/>
    </row>
    <row r="127" spans="1:6" ht="15.75" customHeight="1" x14ac:dyDescent="0.25">
      <c r="A127" s="79" t="s">
        <v>278</v>
      </c>
      <c r="B127" s="80" t="s">
        <v>66</v>
      </c>
      <c r="C127" s="81" t="s">
        <v>96</v>
      </c>
      <c r="D127" s="82" t="s">
        <v>95</v>
      </c>
      <c r="E127" s="83">
        <v>44139</v>
      </c>
      <c r="F127" s="76"/>
    </row>
    <row r="128" spans="1:6" ht="15.75" customHeight="1" x14ac:dyDescent="0.25">
      <c r="A128" s="79">
        <v>3314</v>
      </c>
      <c r="B128" s="80" t="s">
        <v>67</v>
      </c>
      <c r="C128" s="81" t="s">
        <v>279</v>
      </c>
      <c r="D128" s="82" t="s">
        <v>280</v>
      </c>
      <c r="E128" s="83">
        <v>43861</v>
      </c>
      <c r="F128" s="76"/>
    </row>
    <row r="129" spans="1:6" ht="15.75" customHeight="1" x14ac:dyDescent="0.25">
      <c r="A129" s="79">
        <v>3316</v>
      </c>
      <c r="B129" s="80" t="s">
        <v>67</v>
      </c>
      <c r="C129" s="81" t="s">
        <v>279</v>
      </c>
      <c r="D129" s="82" t="s">
        <v>280</v>
      </c>
      <c r="E129" s="83">
        <v>43861</v>
      </c>
      <c r="F129" s="76"/>
    </row>
    <row r="130" spans="1:6" ht="15.75" customHeight="1" x14ac:dyDescent="0.25">
      <c r="A130" s="79" t="s">
        <v>281</v>
      </c>
      <c r="B130" s="80" t="s">
        <v>67</v>
      </c>
      <c r="C130" s="81" t="s">
        <v>91</v>
      </c>
      <c r="D130" s="82" t="s">
        <v>282</v>
      </c>
      <c r="E130" s="83">
        <v>44408</v>
      </c>
      <c r="F130" s="76"/>
    </row>
    <row r="131" spans="1:6" ht="15.75" customHeight="1" x14ac:dyDescent="0.25">
      <c r="A131" s="79" t="s">
        <v>283</v>
      </c>
      <c r="B131" s="80" t="s">
        <v>67</v>
      </c>
      <c r="C131" s="81" t="s">
        <v>91</v>
      </c>
      <c r="D131" s="82" t="s">
        <v>282</v>
      </c>
      <c r="E131" s="83">
        <v>44316</v>
      </c>
      <c r="F131" s="76"/>
    </row>
    <row r="132" spans="1:6" ht="15.75" customHeight="1" x14ac:dyDescent="0.25">
      <c r="A132" s="79" t="s">
        <v>284</v>
      </c>
      <c r="B132" s="80" t="s">
        <v>67</v>
      </c>
      <c r="C132" s="81" t="s">
        <v>285</v>
      </c>
      <c r="D132" s="82" t="s">
        <v>286</v>
      </c>
      <c r="E132" s="93">
        <v>44561</v>
      </c>
      <c r="F132" s="76"/>
    </row>
    <row r="133" spans="1:6" ht="15.75" customHeight="1" x14ac:dyDescent="0.25">
      <c r="A133" s="79" t="s">
        <v>287</v>
      </c>
      <c r="B133" s="80" t="s">
        <v>67</v>
      </c>
      <c r="C133" s="81" t="s">
        <v>285</v>
      </c>
      <c r="D133" s="82" t="s">
        <v>286</v>
      </c>
      <c r="E133" s="93">
        <v>44530</v>
      </c>
      <c r="F133" s="76"/>
    </row>
    <row r="134" spans="1:6" ht="15.75" customHeight="1" x14ac:dyDescent="0.25">
      <c r="A134" s="79" t="s">
        <v>288</v>
      </c>
      <c r="B134" s="80" t="s">
        <v>67</v>
      </c>
      <c r="C134" s="81" t="s">
        <v>285</v>
      </c>
      <c r="D134" s="82" t="s">
        <v>286</v>
      </c>
      <c r="E134" s="83">
        <v>44592</v>
      </c>
      <c r="F134" s="76"/>
    </row>
    <row r="135" spans="1:6" ht="15.75" customHeight="1" x14ac:dyDescent="0.25">
      <c r="A135" s="79" t="s">
        <v>289</v>
      </c>
      <c r="B135" s="80" t="s">
        <v>68</v>
      </c>
      <c r="C135" s="81" t="s">
        <v>290</v>
      </c>
      <c r="D135" s="82" t="s">
        <v>291</v>
      </c>
      <c r="E135" s="83">
        <v>44227</v>
      </c>
      <c r="F135" s="76"/>
    </row>
    <row r="136" spans="1:6" ht="15.75" customHeight="1" x14ac:dyDescent="0.25">
      <c r="A136" s="79" t="s">
        <v>292</v>
      </c>
      <c r="B136" s="80" t="s">
        <v>68</v>
      </c>
      <c r="C136" s="81" t="s">
        <v>290</v>
      </c>
      <c r="D136" s="82" t="s">
        <v>291</v>
      </c>
      <c r="E136" s="83">
        <v>44227</v>
      </c>
      <c r="F136" s="76"/>
    </row>
    <row r="137" spans="1:6" ht="15.75" customHeight="1" x14ac:dyDescent="0.25">
      <c r="A137" s="79" t="s">
        <v>293</v>
      </c>
      <c r="B137" s="80" t="s">
        <v>68</v>
      </c>
      <c r="C137" s="81" t="s">
        <v>290</v>
      </c>
      <c r="D137" s="82" t="s">
        <v>291</v>
      </c>
      <c r="E137" s="83">
        <v>43889</v>
      </c>
    </row>
    <row r="138" spans="1:6" ht="15.75" customHeight="1" x14ac:dyDescent="0.25">
      <c r="A138" s="79">
        <v>296</v>
      </c>
      <c r="B138" s="80" t="s">
        <v>68</v>
      </c>
      <c r="C138" s="81" t="s">
        <v>290</v>
      </c>
      <c r="D138" s="82" t="s">
        <v>291</v>
      </c>
      <c r="E138" s="83">
        <v>43889</v>
      </c>
    </row>
    <row r="139" spans="1:6" ht="15.75" customHeight="1" x14ac:dyDescent="0.25">
      <c r="A139" s="79">
        <v>297</v>
      </c>
      <c r="B139" s="80" t="s">
        <v>68</v>
      </c>
      <c r="C139" s="81" t="s">
        <v>290</v>
      </c>
      <c r="D139" s="82" t="s">
        <v>291</v>
      </c>
      <c r="E139" s="83">
        <v>43889</v>
      </c>
    </row>
    <row r="140" spans="1:6" ht="15.75" customHeight="1" x14ac:dyDescent="0.25">
      <c r="A140" s="79">
        <v>298</v>
      </c>
      <c r="B140" s="80" t="s">
        <v>68</v>
      </c>
      <c r="C140" s="81" t="s">
        <v>290</v>
      </c>
      <c r="D140" s="82" t="s">
        <v>291</v>
      </c>
      <c r="E140" s="83">
        <v>43889</v>
      </c>
    </row>
    <row r="141" spans="1:6" ht="15.75" customHeight="1" x14ac:dyDescent="0.25">
      <c r="A141" s="79">
        <v>301</v>
      </c>
      <c r="B141" s="80" t="s">
        <v>68</v>
      </c>
      <c r="C141" s="81" t="s">
        <v>290</v>
      </c>
      <c r="D141" s="82" t="s">
        <v>291</v>
      </c>
      <c r="E141" s="83">
        <v>43921</v>
      </c>
    </row>
    <row r="142" spans="1:6" ht="15.75" customHeight="1" x14ac:dyDescent="0.25">
      <c r="A142" s="79">
        <v>303</v>
      </c>
      <c r="B142" s="80" t="s">
        <v>68</v>
      </c>
      <c r="C142" s="81" t="s">
        <v>290</v>
      </c>
      <c r="D142" s="82" t="s">
        <v>291</v>
      </c>
      <c r="E142" s="83">
        <v>43921</v>
      </c>
    </row>
    <row r="143" spans="1:6" ht="15.75" customHeight="1" x14ac:dyDescent="0.25">
      <c r="A143" s="79">
        <v>304</v>
      </c>
      <c r="B143" s="80" t="s">
        <v>68</v>
      </c>
      <c r="C143" s="81" t="s">
        <v>290</v>
      </c>
      <c r="D143" s="82" t="s">
        <v>291</v>
      </c>
      <c r="E143" s="83">
        <v>43921</v>
      </c>
    </row>
    <row r="144" spans="1:6" ht="15.75" customHeight="1" x14ac:dyDescent="0.25">
      <c r="A144" s="79" t="s">
        <v>294</v>
      </c>
      <c r="B144" s="80" t="s">
        <v>68</v>
      </c>
      <c r="C144" s="81" t="s">
        <v>290</v>
      </c>
      <c r="D144" s="82" t="s">
        <v>291</v>
      </c>
      <c r="E144" s="83">
        <v>44043</v>
      </c>
    </row>
    <row r="145" spans="1:5" ht="15.75" customHeight="1" x14ac:dyDescent="0.25">
      <c r="A145" s="79" t="s">
        <v>295</v>
      </c>
      <c r="B145" s="80" t="s">
        <v>68</v>
      </c>
      <c r="C145" s="81" t="s">
        <v>290</v>
      </c>
      <c r="D145" s="82" t="s">
        <v>291</v>
      </c>
      <c r="E145" s="83">
        <v>44043</v>
      </c>
    </row>
    <row r="146" spans="1:5" ht="15.75" customHeight="1" x14ac:dyDescent="0.25">
      <c r="A146" s="79" t="s">
        <v>296</v>
      </c>
      <c r="B146" s="80" t="s">
        <v>68</v>
      </c>
      <c r="C146" s="81" t="s">
        <v>290</v>
      </c>
      <c r="D146" s="82" t="s">
        <v>291</v>
      </c>
      <c r="E146" s="83">
        <v>44043</v>
      </c>
    </row>
    <row r="147" spans="1:5" ht="15.75" customHeight="1" x14ac:dyDescent="0.25">
      <c r="A147" s="79">
        <v>337</v>
      </c>
      <c r="B147" s="80" t="s">
        <v>68</v>
      </c>
      <c r="C147" s="81" t="s">
        <v>290</v>
      </c>
      <c r="D147" s="82" t="s">
        <v>291</v>
      </c>
      <c r="E147" s="83">
        <v>44074</v>
      </c>
    </row>
    <row r="148" spans="1:5" ht="15.75" customHeight="1" x14ac:dyDescent="0.25">
      <c r="A148" s="79" t="s">
        <v>297</v>
      </c>
      <c r="B148" s="80" t="s">
        <v>68</v>
      </c>
      <c r="C148" s="81" t="s">
        <v>290</v>
      </c>
      <c r="D148" s="82" t="s">
        <v>291</v>
      </c>
      <c r="E148" s="83">
        <v>44227</v>
      </c>
    </row>
    <row r="149" spans="1:5" ht="15.75" customHeight="1" x14ac:dyDescent="0.25">
      <c r="A149" s="79" t="s">
        <v>289</v>
      </c>
      <c r="B149" s="80" t="s">
        <v>68</v>
      </c>
      <c r="C149" s="81" t="s">
        <v>290</v>
      </c>
      <c r="D149" s="82" t="s">
        <v>291</v>
      </c>
      <c r="E149" s="83">
        <v>44227</v>
      </c>
    </row>
    <row r="150" spans="1:5" ht="15.75" customHeight="1" x14ac:dyDescent="0.25">
      <c r="A150" s="79" t="s">
        <v>298</v>
      </c>
      <c r="B150" s="80" t="s">
        <v>68</v>
      </c>
      <c r="C150" s="81" t="s">
        <v>290</v>
      </c>
      <c r="D150" s="82" t="s">
        <v>291</v>
      </c>
      <c r="E150" s="83">
        <v>44227</v>
      </c>
    </row>
    <row r="151" spans="1:5" ht="15.75" customHeight="1" x14ac:dyDescent="0.25">
      <c r="A151" s="79" t="s">
        <v>292</v>
      </c>
      <c r="B151" s="80" t="s">
        <v>68</v>
      </c>
      <c r="C151" s="81" t="s">
        <v>290</v>
      </c>
      <c r="D151" s="82" t="s">
        <v>291</v>
      </c>
      <c r="E151" s="83">
        <v>44227</v>
      </c>
    </row>
    <row r="152" spans="1:5" ht="15.75" customHeight="1" x14ac:dyDescent="0.25">
      <c r="A152" s="79">
        <v>387</v>
      </c>
      <c r="B152" s="80" t="s">
        <v>68</v>
      </c>
      <c r="C152" s="81" t="s">
        <v>290</v>
      </c>
      <c r="D152" s="82" t="s">
        <v>291</v>
      </c>
      <c r="E152" s="83">
        <v>44227</v>
      </c>
    </row>
    <row r="153" spans="1:5" ht="15.75" customHeight="1" x14ac:dyDescent="0.25">
      <c r="A153" s="79" t="s">
        <v>218</v>
      </c>
      <c r="B153" s="80" t="s">
        <v>69</v>
      </c>
      <c r="C153" s="81" t="s">
        <v>104</v>
      </c>
      <c r="D153" s="82" t="s">
        <v>103</v>
      </c>
      <c r="E153" s="83">
        <v>44439</v>
      </c>
    </row>
    <row r="154" spans="1:5" ht="15.75" customHeight="1" x14ac:dyDescent="0.25">
      <c r="A154" s="79" t="s">
        <v>299</v>
      </c>
      <c r="B154" s="80" t="s">
        <v>69</v>
      </c>
      <c r="C154" s="81" t="s">
        <v>104</v>
      </c>
      <c r="D154" s="82" t="s">
        <v>103</v>
      </c>
      <c r="E154" s="83">
        <v>44439</v>
      </c>
    </row>
    <row r="155" spans="1:5" ht="15.75" customHeight="1" x14ac:dyDescent="0.25">
      <c r="A155" s="79" t="s">
        <v>300</v>
      </c>
      <c r="B155" s="80" t="s">
        <v>69</v>
      </c>
      <c r="C155" s="81" t="s">
        <v>104</v>
      </c>
      <c r="D155" s="82" t="s">
        <v>103</v>
      </c>
      <c r="E155" s="83">
        <v>44439</v>
      </c>
    </row>
    <row r="156" spans="1:5" ht="15.75" customHeight="1" x14ac:dyDescent="0.25">
      <c r="A156" s="79" t="s">
        <v>301</v>
      </c>
      <c r="B156" s="80" t="s">
        <v>69</v>
      </c>
      <c r="C156" s="81" t="s">
        <v>104</v>
      </c>
      <c r="D156" s="82" t="s">
        <v>103</v>
      </c>
      <c r="E156" s="83">
        <v>44439</v>
      </c>
    </row>
    <row r="157" spans="1:5" ht="15.75" customHeight="1" x14ac:dyDescent="0.25">
      <c r="A157" s="79" t="s">
        <v>102</v>
      </c>
      <c r="B157" s="80" t="s">
        <v>69</v>
      </c>
      <c r="C157" s="81" t="s">
        <v>104</v>
      </c>
      <c r="D157" s="82" t="s">
        <v>103</v>
      </c>
      <c r="E157" s="93">
        <v>44561</v>
      </c>
    </row>
    <row r="158" spans="1:5" ht="15.75" customHeight="1" x14ac:dyDescent="0.25">
      <c r="A158" s="79" t="s">
        <v>105</v>
      </c>
      <c r="B158" s="80" t="s">
        <v>69</v>
      </c>
      <c r="C158" s="81" t="s">
        <v>104</v>
      </c>
      <c r="D158" s="82" t="s">
        <v>103</v>
      </c>
      <c r="E158" s="93">
        <v>44561</v>
      </c>
    </row>
    <row r="159" spans="1:5" ht="15.75" customHeight="1" x14ac:dyDescent="0.25">
      <c r="A159" s="79" t="s">
        <v>302</v>
      </c>
      <c r="B159" s="80" t="s">
        <v>69</v>
      </c>
      <c r="C159" s="81" t="s">
        <v>104</v>
      </c>
      <c r="D159" s="82" t="s">
        <v>103</v>
      </c>
      <c r="E159" s="83">
        <v>44592</v>
      </c>
    </row>
    <row r="160" spans="1:5" ht="15.75" customHeight="1" x14ac:dyDescent="0.25">
      <c r="A160" s="79" t="s">
        <v>80</v>
      </c>
      <c r="B160" s="80" t="s">
        <v>69</v>
      </c>
      <c r="C160" s="81" t="s">
        <v>104</v>
      </c>
      <c r="D160" s="82" t="s">
        <v>103</v>
      </c>
      <c r="E160" s="83">
        <v>44592</v>
      </c>
    </row>
    <row r="161" spans="1:5" ht="51" customHeight="1" x14ac:dyDescent="0.25">
      <c r="A161" s="79" t="s">
        <v>303</v>
      </c>
      <c r="B161" s="80" t="s">
        <v>59</v>
      </c>
      <c r="C161" s="81" t="s">
        <v>145</v>
      </c>
      <c r="D161" s="28" t="s">
        <v>146</v>
      </c>
      <c r="E161" s="83">
        <v>45107</v>
      </c>
    </row>
    <row r="162" spans="1:5" ht="51" customHeight="1" x14ac:dyDescent="0.25">
      <c r="A162" s="102" t="s">
        <v>304</v>
      </c>
      <c r="B162" s="103" t="s">
        <v>59</v>
      </c>
      <c r="C162" s="104" t="s">
        <v>145</v>
      </c>
      <c r="D162" s="105" t="s">
        <v>146</v>
      </c>
      <c r="E162" s="106">
        <v>45169</v>
      </c>
    </row>
    <row r="163" spans="1:5" ht="15.75" customHeight="1" x14ac:dyDescent="0.25">
      <c r="A163" s="79" t="s">
        <v>305</v>
      </c>
      <c r="B163" s="80" t="s">
        <v>68</v>
      </c>
      <c r="C163" s="81" t="s">
        <v>104</v>
      </c>
      <c r="D163" s="82" t="s">
        <v>306</v>
      </c>
      <c r="E163" s="83">
        <v>44651</v>
      </c>
    </row>
    <row r="164" spans="1:5" ht="15.75" customHeight="1" x14ac:dyDescent="0.25">
      <c r="A164" s="79" t="s">
        <v>307</v>
      </c>
      <c r="B164" s="80" t="s">
        <v>68</v>
      </c>
      <c r="C164" s="81" t="s">
        <v>104</v>
      </c>
      <c r="D164" s="82" t="s">
        <v>308</v>
      </c>
      <c r="E164" s="83">
        <v>44712</v>
      </c>
    </row>
    <row r="165" spans="1:5" ht="15.75" customHeight="1" x14ac:dyDescent="0.25">
      <c r="A165" s="102" t="s">
        <v>309</v>
      </c>
      <c r="B165" s="103" t="s">
        <v>60</v>
      </c>
      <c r="C165" s="104" t="s">
        <v>104</v>
      </c>
      <c r="D165" s="107" t="s">
        <v>310</v>
      </c>
      <c r="E165" s="106">
        <v>45077</v>
      </c>
    </row>
    <row r="166" spans="1:5" ht="15.75" customHeight="1" x14ac:dyDescent="0.25">
      <c r="A166" s="79" t="s">
        <v>311</v>
      </c>
      <c r="B166" s="103" t="s">
        <v>60</v>
      </c>
      <c r="C166" s="104" t="s">
        <v>104</v>
      </c>
      <c r="D166" s="107" t="s">
        <v>310</v>
      </c>
      <c r="E166" s="83">
        <v>45138</v>
      </c>
    </row>
    <row r="167" spans="1:5" ht="15.75" customHeight="1" x14ac:dyDescent="0.25">
      <c r="A167" s="102" t="s">
        <v>312</v>
      </c>
      <c r="B167" s="103" t="s">
        <v>63</v>
      </c>
      <c r="C167" s="104" t="s">
        <v>104</v>
      </c>
      <c r="D167" s="107" t="s">
        <v>213</v>
      </c>
      <c r="E167" s="106">
        <v>44804</v>
      </c>
    </row>
    <row r="168" spans="1:5" ht="15.75" customHeight="1" x14ac:dyDescent="0.25">
      <c r="A168" s="102" t="s">
        <v>94</v>
      </c>
      <c r="B168" s="103" t="s">
        <v>66</v>
      </c>
      <c r="C168" s="104" t="s">
        <v>96</v>
      </c>
      <c r="D168" s="107" t="s">
        <v>95</v>
      </c>
      <c r="E168" s="106">
        <v>44834</v>
      </c>
    </row>
    <row r="169" spans="1:5" ht="15.75" customHeight="1" x14ac:dyDescent="0.25">
      <c r="A169" s="102" t="s">
        <v>313</v>
      </c>
      <c r="B169" s="103" t="s">
        <v>59</v>
      </c>
      <c r="C169" s="104" t="s">
        <v>145</v>
      </c>
      <c r="D169" s="107" t="s">
        <v>146</v>
      </c>
      <c r="E169" s="106">
        <v>45107</v>
      </c>
    </row>
    <row r="170" spans="1:5" ht="15.75" customHeight="1" x14ac:dyDescent="0.25">
      <c r="A170" s="102" t="s">
        <v>77</v>
      </c>
      <c r="B170" s="103" t="s">
        <v>59</v>
      </c>
      <c r="C170" s="104" t="s">
        <v>145</v>
      </c>
      <c r="D170" s="107" t="s">
        <v>146</v>
      </c>
      <c r="E170" s="106">
        <v>45230</v>
      </c>
    </row>
    <row r="171" spans="1:5" ht="15.75" customHeight="1" x14ac:dyDescent="0.25">
      <c r="A171" s="102" t="s">
        <v>314</v>
      </c>
      <c r="B171" s="103" t="s">
        <v>59</v>
      </c>
      <c r="C171" s="104" t="s">
        <v>145</v>
      </c>
      <c r="D171" s="107" t="s">
        <v>146</v>
      </c>
      <c r="E171" s="106">
        <v>45230</v>
      </c>
    </row>
    <row r="172" spans="1:5" ht="15.75" customHeight="1" x14ac:dyDescent="0.25">
      <c r="A172" s="102" t="s">
        <v>315</v>
      </c>
      <c r="B172" s="103" t="s">
        <v>61</v>
      </c>
      <c r="C172" s="104" t="s">
        <v>104</v>
      </c>
      <c r="D172" s="107" t="s">
        <v>167</v>
      </c>
      <c r="E172" s="106">
        <v>45016</v>
      </c>
    </row>
    <row r="173" spans="1:5" ht="15.75" customHeight="1" x14ac:dyDescent="0.25">
      <c r="A173" s="102" t="s">
        <v>316</v>
      </c>
      <c r="B173" s="103" t="s">
        <v>62</v>
      </c>
      <c r="C173" s="104" t="s">
        <v>194</v>
      </c>
      <c r="D173" s="107" t="s">
        <v>195</v>
      </c>
      <c r="E173" s="106">
        <v>45091</v>
      </c>
    </row>
    <row r="174" spans="1:5" ht="15.75" customHeight="1" x14ac:dyDescent="0.25">
      <c r="A174" s="102" t="s">
        <v>317</v>
      </c>
      <c r="B174" s="103" t="s">
        <v>62</v>
      </c>
      <c r="C174" s="104" t="s">
        <v>194</v>
      </c>
      <c r="D174" s="107" t="s">
        <v>195</v>
      </c>
      <c r="E174" s="106">
        <v>45220</v>
      </c>
    </row>
    <row r="175" spans="1:5" ht="15.75" customHeight="1" x14ac:dyDescent="0.25">
      <c r="A175" s="102" t="s">
        <v>318</v>
      </c>
      <c r="B175" s="103" t="s">
        <v>63</v>
      </c>
      <c r="C175" s="104" t="s">
        <v>104</v>
      </c>
      <c r="D175" s="107" t="s">
        <v>213</v>
      </c>
      <c r="E175" s="106">
        <v>44804</v>
      </c>
    </row>
    <row r="176" spans="1:5" ht="15.75" customHeight="1" x14ac:dyDescent="0.25">
      <c r="A176" s="102" t="s">
        <v>319</v>
      </c>
      <c r="B176" s="103" t="s">
        <v>63</v>
      </c>
      <c r="C176" s="104" t="s">
        <v>104</v>
      </c>
      <c r="D176" s="107" t="s">
        <v>213</v>
      </c>
      <c r="E176" s="106">
        <v>44469</v>
      </c>
    </row>
    <row r="177" spans="1:5" ht="15.75" customHeight="1" x14ac:dyDescent="0.25">
      <c r="A177" s="102" t="s">
        <v>320</v>
      </c>
      <c r="B177" s="103" t="s">
        <v>64</v>
      </c>
      <c r="C177" s="104" t="s">
        <v>96</v>
      </c>
      <c r="D177" s="107" t="s">
        <v>222</v>
      </c>
      <c r="E177" s="106">
        <v>44742</v>
      </c>
    </row>
    <row r="178" spans="1:5" ht="15.75" customHeight="1" x14ac:dyDescent="0.25">
      <c r="A178" s="102" t="s">
        <v>321</v>
      </c>
      <c r="B178" s="103" t="s">
        <v>64</v>
      </c>
      <c r="C178" s="104" t="s">
        <v>96</v>
      </c>
      <c r="D178" s="107" t="s">
        <v>222</v>
      </c>
      <c r="E178" s="106">
        <v>44742</v>
      </c>
    </row>
    <row r="179" spans="1:5" ht="15.75" customHeight="1" x14ac:dyDescent="0.25">
      <c r="A179" s="102" t="s">
        <v>100</v>
      </c>
      <c r="B179" s="103" t="s">
        <v>64</v>
      </c>
      <c r="C179" s="104" t="s">
        <v>96</v>
      </c>
      <c r="D179" s="107" t="s">
        <v>222</v>
      </c>
      <c r="E179" s="106">
        <v>44773</v>
      </c>
    </row>
    <row r="180" spans="1:5" ht="15.75" customHeight="1" x14ac:dyDescent="0.25">
      <c r="A180" s="102" t="s">
        <v>101</v>
      </c>
      <c r="B180" s="103" t="s">
        <v>64</v>
      </c>
      <c r="C180" s="104" t="s">
        <v>96</v>
      </c>
      <c r="D180" s="107" t="s">
        <v>222</v>
      </c>
      <c r="E180" s="106" t="s">
        <v>322</v>
      </c>
    </row>
    <row r="181" spans="1:5" ht="15.75" customHeight="1" x14ac:dyDescent="0.25">
      <c r="A181" s="102" t="s">
        <v>97</v>
      </c>
      <c r="B181" s="103" t="s">
        <v>64</v>
      </c>
      <c r="C181" s="104" t="s">
        <v>96</v>
      </c>
      <c r="D181" s="107" t="s">
        <v>222</v>
      </c>
      <c r="E181" s="106">
        <v>44742</v>
      </c>
    </row>
    <row r="182" spans="1:5" ht="15.75" customHeight="1" x14ac:dyDescent="0.25">
      <c r="A182" s="102" t="s">
        <v>323</v>
      </c>
      <c r="B182" s="103" t="s">
        <v>64</v>
      </c>
      <c r="C182" s="104" t="s">
        <v>96</v>
      </c>
      <c r="D182" s="107" t="s">
        <v>222</v>
      </c>
      <c r="E182" s="106">
        <v>44742</v>
      </c>
    </row>
    <row r="183" spans="1:5" ht="15.75" customHeight="1" x14ac:dyDescent="0.25">
      <c r="A183" s="102" t="s">
        <v>99</v>
      </c>
      <c r="B183" s="103" t="s">
        <v>64</v>
      </c>
      <c r="C183" s="104" t="s">
        <v>96</v>
      </c>
      <c r="D183" s="107" t="s">
        <v>222</v>
      </c>
      <c r="E183" s="106" t="s">
        <v>324</v>
      </c>
    </row>
    <row r="184" spans="1:5" ht="15.75" customHeight="1" x14ac:dyDescent="0.25">
      <c r="A184" s="102" t="s">
        <v>325</v>
      </c>
      <c r="B184" s="103" t="s">
        <v>64</v>
      </c>
      <c r="C184" s="104" t="s">
        <v>96</v>
      </c>
      <c r="D184" s="107" t="s">
        <v>222</v>
      </c>
      <c r="E184" s="106">
        <v>44773</v>
      </c>
    </row>
    <row r="185" spans="1:5" ht="15.75" customHeight="1" x14ac:dyDescent="0.25">
      <c r="A185" s="102" t="s">
        <v>92</v>
      </c>
      <c r="B185" s="103" t="s">
        <v>65</v>
      </c>
      <c r="C185" s="104" t="s">
        <v>91</v>
      </c>
      <c r="D185" s="107" t="s">
        <v>90</v>
      </c>
      <c r="E185" s="106">
        <v>44985</v>
      </c>
    </row>
    <row r="186" spans="1:5" ht="15.75" customHeight="1" x14ac:dyDescent="0.25">
      <c r="A186" s="102" t="s">
        <v>326</v>
      </c>
      <c r="B186" s="103" t="s">
        <v>65</v>
      </c>
      <c r="C186" s="104" t="s">
        <v>91</v>
      </c>
      <c r="D186" s="107" t="s">
        <v>90</v>
      </c>
      <c r="E186" s="106">
        <v>44985</v>
      </c>
    </row>
    <row r="187" spans="1:5" ht="15.75" customHeight="1" x14ac:dyDescent="0.25">
      <c r="A187" s="102" t="s">
        <v>93</v>
      </c>
      <c r="B187" s="103" t="s">
        <v>67</v>
      </c>
      <c r="C187" s="81" t="s">
        <v>285</v>
      </c>
      <c r="D187" s="107" t="s">
        <v>286</v>
      </c>
      <c r="E187" s="106">
        <v>45138</v>
      </c>
    </row>
    <row r="188" spans="1:5" ht="15.75" customHeight="1" x14ac:dyDescent="0.25">
      <c r="A188" s="102" t="s">
        <v>327</v>
      </c>
      <c r="B188" s="103" t="s">
        <v>69</v>
      </c>
      <c r="C188" s="104" t="s">
        <v>104</v>
      </c>
      <c r="D188" s="107" t="s">
        <v>103</v>
      </c>
      <c r="E188" s="106">
        <v>44804</v>
      </c>
    </row>
    <row r="189" spans="1:5" ht="15.75" customHeight="1" x14ac:dyDescent="0.25">
      <c r="A189" s="79" t="s">
        <v>74</v>
      </c>
      <c r="B189" s="103" t="s">
        <v>60</v>
      </c>
      <c r="C189" s="104" t="s">
        <v>159</v>
      </c>
      <c r="D189" s="107" t="s">
        <v>156</v>
      </c>
      <c r="E189" s="106">
        <v>44926</v>
      </c>
    </row>
    <row r="190" spans="1:5" ht="15.75" customHeight="1" x14ac:dyDescent="0.25">
      <c r="A190" s="79" t="s">
        <v>74</v>
      </c>
      <c r="B190" s="103" t="s">
        <v>60</v>
      </c>
      <c r="C190" s="104" t="s">
        <v>159</v>
      </c>
      <c r="D190" s="107" t="s">
        <v>156</v>
      </c>
      <c r="E190" s="106">
        <v>45169</v>
      </c>
    </row>
    <row r="191" spans="1:5" ht="15.75" customHeight="1" x14ac:dyDescent="0.25">
      <c r="A191" s="102" t="s">
        <v>82</v>
      </c>
      <c r="B191" s="103" t="s">
        <v>61</v>
      </c>
      <c r="C191" s="104" t="s">
        <v>104</v>
      </c>
      <c r="D191" s="107" t="s">
        <v>167</v>
      </c>
      <c r="E191" s="106">
        <v>45107</v>
      </c>
    </row>
    <row r="192" spans="1:5" ht="15.75" customHeight="1" x14ac:dyDescent="0.25">
      <c r="A192" s="102" t="s">
        <v>79</v>
      </c>
      <c r="B192" s="103" t="s">
        <v>69</v>
      </c>
      <c r="C192" s="104" t="s">
        <v>104</v>
      </c>
      <c r="D192" s="107" t="s">
        <v>103</v>
      </c>
      <c r="E192" s="106">
        <v>44561</v>
      </c>
    </row>
    <row r="193" spans="1:5" ht="15.75" customHeight="1" x14ac:dyDescent="0.25">
      <c r="A193" s="102" t="s">
        <v>76</v>
      </c>
      <c r="B193" s="103" t="s">
        <v>60</v>
      </c>
      <c r="C193" s="104" t="s">
        <v>159</v>
      </c>
      <c r="D193" s="107" t="s">
        <v>156</v>
      </c>
      <c r="E193" s="106">
        <v>45169</v>
      </c>
    </row>
    <row r="194" spans="1:5" ht="15.75" customHeight="1" x14ac:dyDescent="0.25">
      <c r="A194" s="102" t="s">
        <v>105</v>
      </c>
      <c r="B194" s="103" t="s">
        <v>69</v>
      </c>
      <c r="C194" s="104" t="s">
        <v>104</v>
      </c>
      <c r="D194" s="107" t="s">
        <v>103</v>
      </c>
      <c r="E194" s="106">
        <v>44561</v>
      </c>
    </row>
    <row r="195" spans="1:5" ht="15.75" customHeight="1" x14ac:dyDescent="0.25">
      <c r="A195" s="102" t="s">
        <v>328</v>
      </c>
      <c r="B195" s="103" t="s">
        <v>67</v>
      </c>
      <c r="C195" s="104" t="s">
        <v>104</v>
      </c>
      <c r="D195" s="107" t="s">
        <v>329</v>
      </c>
      <c r="E195" s="106">
        <v>45169</v>
      </c>
    </row>
    <row r="196" spans="1:5" ht="15.75" customHeight="1" x14ac:dyDescent="0.25">
      <c r="A196" s="102" t="s">
        <v>330</v>
      </c>
      <c r="B196" s="103" t="s">
        <v>68</v>
      </c>
      <c r="C196" s="104" t="s">
        <v>104</v>
      </c>
      <c r="D196" s="107" t="s">
        <v>306</v>
      </c>
      <c r="E196" s="106">
        <v>44957</v>
      </c>
    </row>
    <row r="197" spans="1:5" ht="15.75" customHeight="1" x14ac:dyDescent="0.25">
      <c r="A197" s="102" t="s">
        <v>331</v>
      </c>
      <c r="B197" s="103" t="s">
        <v>61</v>
      </c>
      <c r="C197" s="104" t="s">
        <v>104</v>
      </c>
      <c r="D197" s="107" t="s">
        <v>167</v>
      </c>
      <c r="E197" s="106">
        <v>45107</v>
      </c>
    </row>
    <row r="198" spans="1:5" ht="15.75" customHeight="1" x14ac:dyDescent="0.25">
      <c r="A198" s="102" t="s">
        <v>332</v>
      </c>
      <c r="B198" s="103" t="s">
        <v>61</v>
      </c>
      <c r="C198" s="104" t="s">
        <v>104</v>
      </c>
      <c r="D198" s="107" t="s">
        <v>167</v>
      </c>
      <c r="E198" s="106">
        <v>45107</v>
      </c>
    </row>
    <row r="199" spans="1:5" ht="15.75" customHeight="1" x14ac:dyDescent="0.25">
      <c r="A199" s="102" t="s">
        <v>333</v>
      </c>
      <c r="B199" s="103" t="s">
        <v>59</v>
      </c>
      <c r="C199" s="104" t="s">
        <v>145</v>
      </c>
      <c r="D199" s="107" t="s">
        <v>146</v>
      </c>
      <c r="E199" s="106">
        <v>45169</v>
      </c>
    </row>
    <row r="200" spans="1:5" ht="15.75" customHeight="1" x14ac:dyDescent="0.25">
      <c r="A200" s="108"/>
      <c r="B200" s="108"/>
      <c r="C200" s="108"/>
      <c r="D200" s="108"/>
      <c r="E200" s="108"/>
    </row>
    <row r="201" spans="1:5" ht="15.75" customHeight="1" x14ac:dyDescent="0.25">
      <c r="A201" s="108"/>
      <c r="B201" s="108"/>
      <c r="C201" s="108"/>
      <c r="D201" s="108"/>
      <c r="E201" s="108"/>
    </row>
    <row r="202" spans="1:5" ht="15.75" customHeight="1" x14ac:dyDescent="0.25">
      <c r="A202" s="108"/>
      <c r="B202" s="108"/>
      <c r="C202" s="108"/>
      <c r="D202" s="108"/>
      <c r="E202" s="108"/>
    </row>
    <row r="203" spans="1:5" ht="15.75" customHeight="1" x14ac:dyDescent="0.25">
      <c r="A203" s="108"/>
      <c r="B203" s="108"/>
      <c r="C203" s="108"/>
      <c r="D203" s="108"/>
      <c r="E203" s="108"/>
    </row>
    <row r="204" spans="1:5" ht="15.75" customHeight="1" x14ac:dyDescent="0.25">
      <c r="A204" s="108"/>
      <c r="B204" s="108"/>
      <c r="C204" s="108"/>
      <c r="D204" s="108"/>
      <c r="E204" s="108"/>
    </row>
    <row r="205" spans="1:5" ht="15.75" customHeight="1" x14ac:dyDescent="0.25">
      <c r="A205" s="108"/>
      <c r="B205" s="108"/>
      <c r="C205" s="108"/>
      <c r="D205" s="108"/>
      <c r="E205" s="108"/>
    </row>
    <row r="206" spans="1:5" ht="15.75" customHeight="1" x14ac:dyDescent="0.25">
      <c r="A206" s="108"/>
      <c r="B206" s="108"/>
      <c r="C206" s="108"/>
      <c r="D206" s="108"/>
      <c r="E206" s="108"/>
    </row>
    <row r="207" spans="1:5" ht="15.75" customHeight="1" x14ac:dyDescent="0.25">
      <c r="A207" s="108"/>
      <c r="B207" s="108"/>
      <c r="C207" s="108"/>
      <c r="D207" s="108"/>
      <c r="E207" s="108"/>
    </row>
    <row r="208" spans="1:5" ht="15.75" customHeight="1" x14ac:dyDescent="0.25">
      <c r="A208" s="108"/>
      <c r="B208" s="108"/>
      <c r="C208" s="108"/>
      <c r="D208" s="108"/>
      <c r="E208" s="108"/>
    </row>
    <row r="209" spans="1:5" ht="15.75" customHeight="1" x14ac:dyDescent="0.25">
      <c r="A209" s="108"/>
      <c r="B209" s="108"/>
      <c r="C209" s="108"/>
      <c r="D209" s="108"/>
      <c r="E209" s="108"/>
    </row>
    <row r="210" spans="1:5" ht="15.75" customHeight="1" x14ac:dyDescent="0.25">
      <c r="A210" s="108"/>
      <c r="B210" s="108"/>
      <c r="C210" s="108"/>
      <c r="D210" s="108"/>
      <c r="E210" s="108"/>
    </row>
    <row r="211" spans="1:5" ht="15.75" customHeight="1" x14ac:dyDescent="0.25">
      <c r="A211" s="108"/>
      <c r="B211" s="108"/>
      <c r="C211" s="108"/>
      <c r="D211" s="108"/>
      <c r="E211" s="108"/>
    </row>
    <row r="212" spans="1:5" ht="15.75" customHeight="1" x14ac:dyDescent="0.25">
      <c r="A212" s="108"/>
      <c r="B212" s="108"/>
      <c r="C212" s="108"/>
      <c r="D212" s="108"/>
      <c r="E212" s="108"/>
    </row>
    <row r="213" spans="1:5" ht="15.75" customHeight="1" x14ac:dyDescent="0.25">
      <c r="A213" s="108"/>
      <c r="B213" s="108"/>
      <c r="C213" s="108"/>
      <c r="D213" s="108"/>
      <c r="E213" s="108"/>
    </row>
    <row r="214" spans="1:5" ht="15.75" customHeight="1" x14ac:dyDescent="0.25">
      <c r="A214" s="108"/>
      <c r="B214" s="108"/>
      <c r="C214" s="108"/>
      <c r="D214" s="108"/>
      <c r="E214" s="108"/>
    </row>
    <row r="215" spans="1:5" ht="15.75" customHeight="1" x14ac:dyDescent="0.25">
      <c r="A215" s="108"/>
      <c r="B215" s="108"/>
      <c r="C215" s="108"/>
      <c r="D215" s="108"/>
      <c r="E215" s="108"/>
    </row>
    <row r="216" spans="1:5" ht="15.75" customHeight="1" x14ac:dyDescent="0.25">
      <c r="A216" s="108"/>
      <c r="B216" s="108"/>
      <c r="C216" s="108"/>
      <c r="D216" s="108"/>
      <c r="E216" s="108"/>
    </row>
    <row r="217" spans="1:5" ht="15.75" customHeight="1" x14ac:dyDescent="0.25">
      <c r="A217" s="108"/>
      <c r="B217" s="108"/>
      <c r="C217" s="108"/>
      <c r="D217" s="108"/>
      <c r="E217" s="108"/>
    </row>
    <row r="218" spans="1:5" ht="15.75" customHeight="1" x14ac:dyDescent="0.25">
      <c r="A218" s="108"/>
      <c r="B218" s="108"/>
      <c r="C218" s="108"/>
      <c r="D218" s="108"/>
      <c r="E218" s="108"/>
    </row>
    <row r="219" spans="1:5" ht="15.75" customHeight="1" x14ac:dyDescent="0.25">
      <c r="A219" s="108"/>
      <c r="B219" s="108"/>
      <c r="C219" s="108"/>
      <c r="D219" s="108"/>
      <c r="E219" s="108"/>
    </row>
    <row r="220" spans="1:5" ht="15.75" customHeight="1" x14ac:dyDescent="0.25">
      <c r="A220" s="108"/>
      <c r="B220" s="108"/>
      <c r="C220" s="108"/>
      <c r="D220" s="108"/>
      <c r="E220" s="108"/>
    </row>
    <row r="221" spans="1:5" ht="15.75" customHeight="1" x14ac:dyDescent="0.25">
      <c r="A221" s="108"/>
      <c r="B221" s="108"/>
      <c r="C221" s="108"/>
      <c r="D221" s="108"/>
      <c r="E221" s="108"/>
    </row>
    <row r="222" spans="1:5" ht="15.75" customHeight="1" x14ac:dyDescent="0.25">
      <c r="A222" s="108"/>
      <c r="B222" s="108"/>
      <c r="C222" s="108"/>
      <c r="D222" s="108"/>
      <c r="E222" s="108"/>
    </row>
    <row r="223" spans="1:5" ht="15.75" customHeight="1" x14ac:dyDescent="0.25">
      <c r="A223" s="108"/>
      <c r="B223" s="108"/>
      <c r="C223" s="108"/>
      <c r="D223" s="108"/>
      <c r="E223" s="108"/>
    </row>
    <row r="224" spans="1:5" ht="15.75" customHeight="1" x14ac:dyDescent="0.25">
      <c r="A224" s="108"/>
      <c r="B224" s="108"/>
      <c r="C224" s="108"/>
      <c r="D224" s="108"/>
      <c r="E224" s="108"/>
    </row>
    <row r="225" spans="1:5" ht="15.75" customHeight="1" x14ac:dyDescent="0.25">
      <c r="A225" s="108"/>
      <c r="B225" s="108"/>
      <c r="C225" s="108"/>
      <c r="D225" s="108"/>
      <c r="E225" s="108"/>
    </row>
    <row r="226" spans="1:5" ht="15.75" customHeight="1" x14ac:dyDescent="0.25">
      <c r="A226" s="108"/>
      <c r="B226" s="108"/>
      <c r="C226" s="108"/>
      <c r="D226" s="108"/>
      <c r="E226" s="108"/>
    </row>
    <row r="227" spans="1:5" ht="15.75" customHeight="1" x14ac:dyDescent="0.25">
      <c r="A227" s="108"/>
      <c r="B227" s="108"/>
      <c r="C227" s="108"/>
      <c r="D227" s="108"/>
      <c r="E227" s="108"/>
    </row>
    <row r="228" spans="1:5" ht="15.75" customHeight="1" x14ac:dyDescent="0.25">
      <c r="A228" s="108"/>
      <c r="B228" s="108"/>
      <c r="C228" s="108"/>
      <c r="D228" s="108"/>
      <c r="E228" s="108"/>
    </row>
    <row r="229" spans="1:5" ht="15.75" customHeight="1" x14ac:dyDescent="0.25">
      <c r="A229" s="108"/>
      <c r="B229" s="108"/>
      <c r="C229" s="108"/>
      <c r="D229" s="108"/>
      <c r="E229" s="108"/>
    </row>
    <row r="230" spans="1:5" ht="15.75" customHeight="1" x14ac:dyDescent="0.25">
      <c r="A230" s="108"/>
      <c r="B230" s="108"/>
      <c r="C230" s="108"/>
      <c r="D230" s="108"/>
      <c r="E230" s="108"/>
    </row>
    <row r="231" spans="1:5" ht="15.75" customHeight="1" x14ac:dyDescent="0.25">
      <c r="A231" s="108"/>
      <c r="B231" s="108"/>
      <c r="C231" s="108"/>
      <c r="D231" s="108"/>
      <c r="E231" s="108"/>
    </row>
    <row r="232" spans="1:5" ht="15.75" customHeight="1" x14ac:dyDescent="0.25">
      <c r="A232" s="108"/>
      <c r="B232" s="108"/>
      <c r="C232" s="108"/>
      <c r="D232" s="108"/>
      <c r="E232" s="108"/>
    </row>
    <row r="233" spans="1:5" ht="15.75" customHeight="1" x14ac:dyDescent="0.25">
      <c r="A233" s="108"/>
      <c r="B233" s="108"/>
      <c r="C233" s="108"/>
      <c r="D233" s="108"/>
      <c r="E233" s="108"/>
    </row>
    <row r="234" spans="1:5" ht="15.75" customHeight="1" x14ac:dyDescent="0.25">
      <c r="A234" s="108"/>
      <c r="B234" s="108"/>
      <c r="C234" s="108"/>
      <c r="D234" s="108"/>
      <c r="E234" s="108"/>
    </row>
    <row r="235" spans="1:5" ht="15.75" customHeight="1" x14ac:dyDescent="0.25">
      <c r="A235" s="108"/>
      <c r="B235" s="108"/>
      <c r="C235" s="108"/>
      <c r="D235" s="108"/>
      <c r="E235" s="108"/>
    </row>
    <row r="236" spans="1:5" ht="15.75" customHeight="1" x14ac:dyDescent="0.25">
      <c r="A236" s="108"/>
      <c r="B236" s="108"/>
      <c r="C236" s="108"/>
      <c r="D236" s="108"/>
      <c r="E236" s="108"/>
    </row>
    <row r="237" spans="1:5" ht="15.75" customHeight="1" x14ac:dyDescent="0.25">
      <c r="A237" s="108"/>
      <c r="B237" s="108"/>
      <c r="C237" s="108"/>
      <c r="D237" s="108"/>
      <c r="E237" s="108"/>
    </row>
    <row r="238" spans="1:5" ht="15.75" customHeight="1" x14ac:dyDescent="0.25">
      <c r="A238" s="108"/>
      <c r="B238" s="108"/>
      <c r="C238" s="108"/>
      <c r="D238" s="108"/>
      <c r="E238" s="108"/>
    </row>
    <row r="239" spans="1:5" ht="15.75" customHeight="1" x14ac:dyDescent="0.25">
      <c r="A239" s="108"/>
      <c r="B239" s="108"/>
      <c r="C239" s="108"/>
      <c r="D239" s="108"/>
      <c r="E239" s="108"/>
    </row>
    <row r="240" spans="1:5" ht="15.75" customHeight="1" x14ac:dyDescent="0.25">
      <c r="A240" s="108"/>
      <c r="B240" s="108"/>
      <c r="C240" s="108"/>
      <c r="D240" s="108"/>
      <c r="E240" s="108"/>
    </row>
    <row r="241" spans="1:5" ht="15.75" customHeight="1" x14ac:dyDescent="0.25">
      <c r="A241" s="108"/>
      <c r="B241" s="108"/>
      <c r="C241" s="108"/>
      <c r="D241" s="108"/>
      <c r="E241" s="108"/>
    </row>
    <row r="242" spans="1:5" ht="15.75" customHeight="1" x14ac:dyDescent="0.25">
      <c r="A242" s="108"/>
      <c r="B242" s="108"/>
      <c r="C242" s="108"/>
      <c r="D242" s="108"/>
      <c r="E242" s="108"/>
    </row>
    <row r="243" spans="1:5" ht="15.75" customHeight="1" x14ac:dyDescent="0.25">
      <c r="A243" s="108"/>
      <c r="B243" s="108"/>
      <c r="C243" s="108"/>
      <c r="D243" s="108"/>
      <c r="E243" s="108"/>
    </row>
    <row r="244" spans="1:5" ht="15.75" customHeight="1" x14ac:dyDescent="0.25">
      <c r="A244" s="108"/>
      <c r="B244" s="108"/>
      <c r="C244" s="108"/>
      <c r="D244" s="108"/>
      <c r="E244" s="108"/>
    </row>
    <row r="245" spans="1:5" ht="15.75" customHeight="1" x14ac:dyDescent="0.25">
      <c r="A245" s="108"/>
      <c r="B245" s="108"/>
      <c r="C245" s="108"/>
      <c r="D245" s="108"/>
      <c r="E245" s="108"/>
    </row>
    <row r="246" spans="1:5" ht="15.75" customHeight="1" x14ac:dyDescent="0.25">
      <c r="A246" s="108"/>
      <c r="B246" s="108"/>
      <c r="C246" s="108"/>
      <c r="D246" s="108"/>
      <c r="E246" s="108"/>
    </row>
    <row r="247" spans="1:5" ht="15.75" customHeight="1" x14ac:dyDescent="0.25">
      <c r="A247" s="108"/>
      <c r="B247" s="108"/>
      <c r="C247" s="108"/>
      <c r="D247" s="108"/>
      <c r="E247" s="108"/>
    </row>
    <row r="248" spans="1:5" ht="15.75" customHeight="1" x14ac:dyDescent="0.25">
      <c r="A248" s="108"/>
      <c r="B248" s="108"/>
      <c r="C248" s="108"/>
      <c r="D248" s="108"/>
      <c r="E248" s="108"/>
    </row>
    <row r="249" spans="1:5" ht="15.75" customHeight="1" x14ac:dyDescent="0.25">
      <c r="A249" s="108"/>
      <c r="B249" s="108"/>
      <c r="C249" s="108"/>
      <c r="D249" s="108"/>
      <c r="E249" s="108"/>
    </row>
    <row r="250" spans="1:5" ht="15.75" customHeight="1" x14ac:dyDescent="0.25">
      <c r="A250" s="108"/>
      <c r="B250" s="108"/>
      <c r="C250" s="108"/>
      <c r="D250" s="108"/>
      <c r="E250" s="108"/>
    </row>
    <row r="251" spans="1:5" ht="15.75" customHeight="1" x14ac:dyDescent="0.25">
      <c r="A251" s="108"/>
      <c r="B251" s="108"/>
      <c r="C251" s="108"/>
      <c r="D251" s="108"/>
      <c r="E251" s="108"/>
    </row>
    <row r="252" spans="1:5" ht="15.75" customHeight="1" x14ac:dyDescent="0.25">
      <c r="A252" s="108"/>
      <c r="B252" s="108"/>
      <c r="C252" s="108"/>
      <c r="D252" s="108"/>
      <c r="E252" s="108"/>
    </row>
    <row r="253" spans="1:5" ht="15.75" customHeight="1" x14ac:dyDescent="0.25">
      <c r="A253" s="108"/>
      <c r="B253" s="108"/>
      <c r="C253" s="108"/>
      <c r="D253" s="108"/>
      <c r="E253" s="108"/>
    </row>
    <row r="254" spans="1:5" ht="15.75" customHeight="1" x14ac:dyDescent="0.25">
      <c r="A254" s="108"/>
      <c r="B254" s="108"/>
      <c r="C254" s="108"/>
      <c r="D254" s="108"/>
      <c r="E254" s="108"/>
    </row>
    <row r="255" spans="1:5" ht="15.75" customHeight="1" x14ac:dyDescent="0.25">
      <c r="A255" s="108"/>
      <c r="B255" s="108"/>
      <c r="C255" s="108"/>
      <c r="D255" s="108"/>
      <c r="E255" s="108"/>
    </row>
    <row r="256" spans="1:5" ht="15.75" customHeight="1" x14ac:dyDescent="0.25">
      <c r="A256" s="108"/>
      <c r="B256" s="108"/>
      <c r="C256" s="108"/>
      <c r="D256" s="108"/>
      <c r="E256" s="108"/>
    </row>
    <row r="257" spans="1:5" ht="15.75" customHeight="1" x14ac:dyDescent="0.25">
      <c r="A257" s="108"/>
      <c r="B257" s="108"/>
      <c r="C257" s="108"/>
      <c r="D257" s="108"/>
      <c r="E257" s="108"/>
    </row>
    <row r="258" spans="1:5" ht="15.75" customHeight="1" x14ac:dyDescent="0.25">
      <c r="A258" s="108"/>
      <c r="B258" s="108"/>
      <c r="C258" s="108"/>
      <c r="D258" s="108"/>
      <c r="E258" s="108"/>
    </row>
    <row r="259" spans="1:5" ht="15.75" customHeight="1" x14ac:dyDescent="0.25">
      <c r="A259" s="108"/>
      <c r="B259" s="108"/>
      <c r="C259" s="108"/>
      <c r="D259" s="108"/>
      <c r="E259" s="108"/>
    </row>
    <row r="260" spans="1:5" ht="15.75" customHeight="1" x14ac:dyDescent="0.25">
      <c r="A260" s="108"/>
      <c r="B260" s="108"/>
      <c r="C260" s="108"/>
      <c r="D260" s="108"/>
      <c r="E260" s="108"/>
    </row>
    <row r="261" spans="1:5" ht="15.75" customHeight="1" x14ac:dyDescent="0.25">
      <c r="A261" s="108"/>
      <c r="B261" s="108"/>
      <c r="C261" s="108"/>
      <c r="D261" s="108"/>
      <c r="E261" s="108"/>
    </row>
    <row r="262" spans="1:5" ht="15.75" customHeight="1" x14ac:dyDescent="0.25">
      <c r="A262" s="108"/>
      <c r="B262" s="108"/>
      <c r="C262" s="108"/>
      <c r="D262" s="108"/>
      <c r="E262" s="108"/>
    </row>
    <row r="263" spans="1:5" ht="15.75" customHeight="1" x14ac:dyDescent="0.25">
      <c r="A263" s="108"/>
      <c r="B263" s="108"/>
      <c r="C263" s="108"/>
      <c r="D263" s="108"/>
      <c r="E263" s="108"/>
    </row>
    <row r="264" spans="1:5" ht="15.75" customHeight="1" x14ac:dyDescent="0.25">
      <c r="A264" s="108"/>
      <c r="B264" s="108"/>
      <c r="C264" s="108"/>
      <c r="D264" s="108"/>
      <c r="E264" s="108"/>
    </row>
    <row r="265" spans="1:5" ht="15.75" customHeight="1" x14ac:dyDescent="0.25">
      <c r="A265" s="108"/>
      <c r="B265" s="108"/>
      <c r="C265" s="108"/>
      <c r="D265" s="108"/>
      <c r="E265" s="108"/>
    </row>
    <row r="266" spans="1:5" ht="15.75" customHeight="1" x14ac:dyDescent="0.25">
      <c r="A266" s="108"/>
      <c r="B266" s="108"/>
      <c r="C266" s="108"/>
      <c r="D266" s="108"/>
      <c r="E266" s="108"/>
    </row>
    <row r="267" spans="1:5" ht="15.75" customHeight="1" x14ac:dyDescent="0.25">
      <c r="A267" s="108"/>
      <c r="B267" s="108"/>
      <c r="C267" s="108"/>
      <c r="D267" s="108"/>
      <c r="E267" s="108"/>
    </row>
    <row r="268" spans="1:5" ht="15.75" customHeight="1" x14ac:dyDescent="0.25">
      <c r="A268" s="108"/>
      <c r="B268" s="108"/>
      <c r="C268" s="108"/>
      <c r="D268" s="108"/>
      <c r="E268" s="108"/>
    </row>
    <row r="269" spans="1:5" ht="15.75" customHeight="1" x14ac:dyDescent="0.25">
      <c r="A269" s="108"/>
      <c r="B269" s="108"/>
      <c r="C269" s="108"/>
      <c r="D269" s="108"/>
      <c r="E269" s="108"/>
    </row>
    <row r="270" spans="1:5" ht="15.75" customHeight="1" x14ac:dyDescent="0.25">
      <c r="A270" s="108"/>
      <c r="B270" s="108"/>
      <c r="C270" s="108"/>
      <c r="D270" s="108"/>
      <c r="E270" s="108"/>
    </row>
    <row r="271" spans="1:5" ht="15.75" customHeight="1" x14ac:dyDescent="0.25">
      <c r="A271" s="108"/>
      <c r="B271" s="108"/>
      <c r="C271" s="108"/>
      <c r="D271" s="108"/>
      <c r="E271" s="108"/>
    </row>
    <row r="272" spans="1:5" ht="15.75" customHeight="1" x14ac:dyDescent="0.25">
      <c r="A272" s="108"/>
      <c r="B272" s="108"/>
      <c r="C272" s="108"/>
      <c r="D272" s="108"/>
      <c r="E272" s="108"/>
    </row>
    <row r="273" spans="1:5" ht="15.75" customHeight="1" x14ac:dyDescent="0.25">
      <c r="A273" s="108"/>
      <c r="B273" s="108"/>
      <c r="C273" s="108"/>
      <c r="D273" s="108"/>
      <c r="E273" s="108"/>
    </row>
    <row r="274" spans="1:5" ht="15.75" customHeight="1" x14ac:dyDescent="0.25">
      <c r="A274" s="108"/>
      <c r="B274" s="108"/>
      <c r="C274" s="108"/>
      <c r="D274" s="108"/>
      <c r="E274" s="108"/>
    </row>
    <row r="275" spans="1:5" ht="15.75" customHeight="1" x14ac:dyDescent="0.25">
      <c r="A275" s="108"/>
      <c r="B275" s="108"/>
      <c r="C275" s="108"/>
      <c r="D275" s="108"/>
      <c r="E275" s="108"/>
    </row>
    <row r="276" spans="1:5" ht="15.75" customHeight="1" x14ac:dyDescent="0.25">
      <c r="A276" s="108"/>
      <c r="B276" s="108"/>
      <c r="C276" s="108"/>
      <c r="D276" s="108"/>
      <c r="E276" s="108"/>
    </row>
    <row r="277" spans="1:5" ht="15.75" customHeight="1" x14ac:dyDescent="0.25">
      <c r="A277" s="108"/>
      <c r="B277" s="108"/>
      <c r="C277" s="108"/>
      <c r="D277" s="108"/>
      <c r="E277" s="108"/>
    </row>
    <row r="278" spans="1:5" ht="15.75" customHeight="1" x14ac:dyDescent="0.25">
      <c r="A278" s="108"/>
      <c r="B278" s="108"/>
      <c r="C278" s="108"/>
      <c r="D278" s="108"/>
      <c r="E278" s="108"/>
    </row>
    <row r="279" spans="1:5" ht="15.75" customHeight="1" x14ac:dyDescent="0.25">
      <c r="A279" s="108"/>
      <c r="B279" s="108"/>
      <c r="C279" s="108"/>
      <c r="D279" s="108"/>
      <c r="E279" s="108"/>
    </row>
    <row r="280" spans="1:5" ht="15.75" customHeight="1" x14ac:dyDescent="0.25">
      <c r="A280" s="108"/>
      <c r="B280" s="108"/>
      <c r="C280" s="108"/>
      <c r="D280" s="108"/>
      <c r="E280" s="108"/>
    </row>
    <row r="281" spans="1:5" ht="15.75" customHeight="1" x14ac:dyDescent="0.25">
      <c r="A281" s="108"/>
      <c r="B281" s="108"/>
      <c r="C281" s="108"/>
      <c r="D281" s="108"/>
      <c r="E281" s="108"/>
    </row>
    <row r="282" spans="1:5" ht="15.75" customHeight="1" x14ac:dyDescent="0.25">
      <c r="A282" s="108"/>
      <c r="B282" s="108"/>
      <c r="C282" s="108"/>
      <c r="D282" s="108"/>
      <c r="E282" s="108"/>
    </row>
    <row r="283" spans="1:5" ht="15.75" customHeight="1" x14ac:dyDescent="0.25">
      <c r="A283" s="108"/>
      <c r="B283" s="108"/>
      <c r="C283" s="108"/>
      <c r="D283" s="108"/>
      <c r="E283" s="108"/>
    </row>
    <row r="284" spans="1:5" ht="15.75" customHeight="1" x14ac:dyDescent="0.25">
      <c r="A284" s="108"/>
      <c r="B284" s="108"/>
      <c r="C284" s="108"/>
      <c r="D284" s="108"/>
      <c r="E284" s="108"/>
    </row>
    <row r="285" spans="1:5" ht="15.75" customHeight="1" x14ac:dyDescent="0.25">
      <c r="A285" s="108"/>
      <c r="B285" s="108"/>
      <c r="C285" s="108"/>
      <c r="D285" s="108"/>
      <c r="E285" s="108"/>
    </row>
    <row r="286" spans="1:5" ht="15.75" customHeight="1" x14ac:dyDescent="0.25">
      <c r="A286" s="108"/>
      <c r="B286" s="108"/>
      <c r="C286" s="108"/>
      <c r="D286" s="108"/>
      <c r="E286" s="108"/>
    </row>
    <row r="287" spans="1:5" ht="15.75" customHeight="1" x14ac:dyDescent="0.25">
      <c r="A287" s="108"/>
      <c r="B287" s="108"/>
      <c r="C287" s="108"/>
      <c r="D287" s="108"/>
      <c r="E287" s="108"/>
    </row>
    <row r="288" spans="1:5" ht="15.75" customHeight="1" x14ac:dyDescent="0.25">
      <c r="A288" s="108"/>
      <c r="B288" s="108"/>
      <c r="C288" s="108"/>
      <c r="D288" s="108"/>
      <c r="E288" s="108"/>
    </row>
    <row r="289" spans="1:5" ht="15.75" customHeight="1" x14ac:dyDescent="0.25">
      <c r="A289" s="108"/>
      <c r="B289" s="108"/>
      <c r="C289" s="108"/>
      <c r="D289" s="108"/>
      <c r="E289" s="108"/>
    </row>
    <row r="290" spans="1:5" ht="15.75" customHeight="1" x14ac:dyDescent="0.25">
      <c r="A290" s="108"/>
      <c r="B290" s="108"/>
      <c r="C290" s="108"/>
      <c r="D290" s="108"/>
      <c r="E290" s="108"/>
    </row>
    <row r="291" spans="1:5" ht="15.75" customHeight="1" x14ac:dyDescent="0.25">
      <c r="A291" s="108"/>
      <c r="B291" s="108"/>
      <c r="C291" s="108"/>
      <c r="D291" s="108"/>
      <c r="E291" s="108"/>
    </row>
    <row r="292" spans="1:5" ht="15.75" customHeight="1" x14ac:dyDescent="0.25">
      <c r="A292" s="108"/>
      <c r="B292" s="108"/>
      <c r="C292" s="108"/>
      <c r="D292" s="108"/>
      <c r="E292" s="108"/>
    </row>
    <row r="293" spans="1:5" ht="15.75" customHeight="1" x14ac:dyDescent="0.25">
      <c r="A293" s="108"/>
      <c r="B293" s="108"/>
      <c r="C293" s="108"/>
      <c r="D293" s="108"/>
      <c r="E293" s="108"/>
    </row>
    <row r="294" spans="1:5" ht="15.75" customHeight="1" x14ac:dyDescent="0.25">
      <c r="A294" s="108"/>
      <c r="B294" s="108"/>
      <c r="C294" s="108"/>
      <c r="D294" s="108"/>
      <c r="E294" s="108"/>
    </row>
    <row r="295" spans="1:5" ht="15.75" customHeight="1" x14ac:dyDescent="0.25">
      <c r="A295" s="108"/>
      <c r="B295" s="108"/>
      <c r="C295" s="108"/>
      <c r="D295" s="108"/>
      <c r="E295" s="108"/>
    </row>
    <row r="296" spans="1:5" ht="15.75" customHeight="1" x14ac:dyDescent="0.25">
      <c r="A296" s="108"/>
      <c r="B296" s="108"/>
      <c r="C296" s="108"/>
      <c r="D296" s="108"/>
      <c r="E296" s="108"/>
    </row>
    <row r="297" spans="1:5" ht="15.75" customHeight="1" x14ac:dyDescent="0.25">
      <c r="A297" s="108"/>
      <c r="B297" s="108"/>
      <c r="C297" s="108"/>
      <c r="D297" s="108"/>
      <c r="E297" s="108"/>
    </row>
    <row r="298" spans="1:5" ht="15.75" customHeight="1" x14ac:dyDescent="0.25">
      <c r="A298" s="108"/>
      <c r="B298" s="108"/>
      <c r="C298" s="108"/>
      <c r="D298" s="108"/>
      <c r="E298" s="108"/>
    </row>
    <row r="299" spans="1:5" ht="15.75" customHeight="1" x14ac:dyDescent="0.25">
      <c r="A299" s="108"/>
      <c r="B299" s="108"/>
      <c r="C299" s="108"/>
      <c r="D299" s="108"/>
      <c r="E299" s="108"/>
    </row>
    <row r="300" spans="1:5" ht="15.75" customHeight="1" x14ac:dyDescent="0.25">
      <c r="A300" s="108"/>
      <c r="B300" s="108"/>
      <c r="C300" s="108"/>
      <c r="D300" s="108"/>
      <c r="E300" s="108"/>
    </row>
    <row r="301" spans="1:5" ht="15.75" customHeight="1" x14ac:dyDescent="0.25">
      <c r="A301" s="108"/>
      <c r="B301" s="108"/>
      <c r="C301" s="108"/>
      <c r="D301" s="108"/>
      <c r="E301" s="108"/>
    </row>
    <row r="302" spans="1:5" ht="15.75" customHeight="1" x14ac:dyDescent="0.25">
      <c r="A302" s="108"/>
      <c r="B302" s="108"/>
      <c r="C302" s="108"/>
      <c r="D302" s="108"/>
      <c r="E302" s="108"/>
    </row>
    <row r="303" spans="1:5" ht="15.75" customHeight="1" x14ac:dyDescent="0.25">
      <c r="A303" s="108"/>
      <c r="B303" s="108"/>
      <c r="C303" s="108"/>
      <c r="D303" s="108"/>
      <c r="E303" s="108"/>
    </row>
    <row r="304" spans="1:5" ht="15.75" customHeight="1" x14ac:dyDescent="0.25">
      <c r="A304" s="108"/>
      <c r="B304" s="108"/>
      <c r="C304" s="108"/>
      <c r="D304" s="108"/>
      <c r="E304" s="108"/>
    </row>
    <row r="305" spans="1:5" ht="15.75" customHeight="1" x14ac:dyDescent="0.25">
      <c r="A305" s="108"/>
      <c r="B305" s="108"/>
      <c r="C305" s="108"/>
      <c r="D305" s="108"/>
      <c r="E305" s="108"/>
    </row>
    <row r="306" spans="1:5" ht="15.75" customHeight="1" x14ac:dyDescent="0.25">
      <c r="A306" s="108"/>
      <c r="B306" s="108"/>
      <c r="C306" s="108"/>
      <c r="D306" s="108"/>
      <c r="E306" s="108"/>
    </row>
    <row r="307" spans="1:5" ht="15.75" customHeight="1" x14ac:dyDescent="0.25">
      <c r="A307" s="108"/>
      <c r="B307" s="108"/>
      <c r="C307" s="108"/>
      <c r="D307" s="108"/>
      <c r="E307" s="108"/>
    </row>
    <row r="308" spans="1:5" ht="15.75" customHeight="1" x14ac:dyDescent="0.25">
      <c r="A308" s="108"/>
      <c r="B308" s="108"/>
      <c r="C308" s="108"/>
      <c r="D308" s="108"/>
      <c r="E308" s="108"/>
    </row>
    <row r="309" spans="1:5" ht="15.75" customHeight="1" x14ac:dyDescent="0.25">
      <c r="A309" s="108"/>
      <c r="B309" s="108"/>
      <c r="C309" s="108"/>
      <c r="D309" s="108"/>
      <c r="E309" s="108"/>
    </row>
    <row r="310" spans="1:5" ht="15.75" customHeight="1" x14ac:dyDescent="0.25">
      <c r="A310" s="108"/>
      <c r="B310" s="108"/>
      <c r="C310" s="108"/>
      <c r="D310" s="108"/>
      <c r="E310" s="108"/>
    </row>
    <row r="311" spans="1:5" ht="15.75" customHeight="1" x14ac:dyDescent="0.25">
      <c r="A311" s="108"/>
      <c r="B311" s="108"/>
      <c r="C311" s="108"/>
      <c r="D311" s="108"/>
      <c r="E311" s="108"/>
    </row>
    <row r="312" spans="1:5" ht="15.75" customHeight="1" x14ac:dyDescent="0.25">
      <c r="A312" s="108"/>
      <c r="B312" s="108"/>
      <c r="C312" s="108"/>
      <c r="D312" s="108"/>
      <c r="E312" s="108"/>
    </row>
    <row r="313" spans="1:5" ht="15.75" customHeight="1" x14ac:dyDescent="0.25">
      <c r="A313" s="108"/>
      <c r="B313" s="108"/>
      <c r="C313" s="108"/>
      <c r="D313" s="108"/>
      <c r="E313" s="108"/>
    </row>
    <row r="314" spans="1:5" ht="15.75" customHeight="1" x14ac:dyDescent="0.25">
      <c r="A314" s="108"/>
      <c r="B314" s="108"/>
      <c r="C314" s="108"/>
      <c r="D314" s="108"/>
      <c r="E314" s="108"/>
    </row>
    <row r="315" spans="1:5" ht="15.75" customHeight="1" x14ac:dyDescent="0.25">
      <c r="A315" s="108"/>
      <c r="B315" s="108"/>
      <c r="C315" s="108"/>
      <c r="D315" s="108"/>
      <c r="E315" s="108"/>
    </row>
    <row r="316" spans="1:5" ht="15.75" customHeight="1" x14ac:dyDescent="0.25">
      <c r="A316" s="108"/>
      <c r="B316" s="108"/>
      <c r="C316" s="108"/>
      <c r="D316" s="108"/>
      <c r="E316" s="108"/>
    </row>
    <row r="317" spans="1:5" ht="15.75" customHeight="1" x14ac:dyDescent="0.25">
      <c r="A317" s="108"/>
      <c r="B317" s="108"/>
      <c r="C317" s="108"/>
      <c r="D317" s="108"/>
      <c r="E317" s="108"/>
    </row>
    <row r="318" spans="1:5" ht="15.75" customHeight="1" x14ac:dyDescent="0.25">
      <c r="A318" s="108"/>
      <c r="B318" s="108"/>
      <c r="C318" s="108"/>
      <c r="D318" s="108"/>
      <c r="E318" s="108"/>
    </row>
    <row r="319" spans="1:5" ht="15.75" customHeight="1" x14ac:dyDescent="0.25">
      <c r="A319" s="108"/>
      <c r="B319" s="108"/>
      <c r="C319" s="108"/>
      <c r="D319" s="108"/>
      <c r="E319" s="108"/>
    </row>
    <row r="320" spans="1:5" ht="15.75" customHeight="1" x14ac:dyDescent="0.25">
      <c r="A320" s="108"/>
      <c r="B320" s="108"/>
      <c r="C320" s="108"/>
      <c r="D320" s="108"/>
      <c r="E320" s="108"/>
    </row>
    <row r="321" spans="1:5" ht="15.75" customHeight="1" x14ac:dyDescent="0.25">
      <c r="A321" s="108"/>
      <c r="B321" s="108"/>
      <c r="C321" s="108"/>
      <c r="D321" s="108"/>
      <c r="E321" s="108"/>
    </row>
    <row r="322" spans="1:5" ht="15.75" customHeight="1" x14ac:dyDescent="0.25">
      <c r="A322" s="108"/>
      <c r="B322" s="108"/>
      <c r="C322" s="108"/>
      <c r="D322" s="108"/>
      <c r="E322" s="108"/>
    </row>
    <row r="323" spans="1:5" ht="15.75" customHeight="1" x14ac:dyDescent="0.25">
      <c r="A323" s="108"/>
      <c r="B323" s="108"/>
      <c r="C323" s="108"/>
      <c r="D323" s="108"/>
      <c r="E323" s="108"/>
    </row>
    <row r="324" spans="1:5" ht="15.75" customHeight="1" x14ac:dyDescent="0.25">
      <c r="A324" s="108"/>
      <c r="B324" s="108"/>
      <c r="C324" s="108"/>
      <c r="D324" s="108"/>
      <c r="E324" s="108"/>
    </row>
    <row r="325" spans="1:5" ht="15.75" customHeight="1" x14ac:dyDescent="0.25">
      <c r="A325" s="108"/>
      <c r="B325" s="108"/>
      <c r="C325" s="108"/>
      <c r="D325" s="108"/>
      <c r="E325" s="108"/>
    </row>
    <row r="326" spans="1:5" ht="15.75" customHeight="1" x14ac:dyDescent="0.25">
      <c r="A326" s="108"/>
      <c r="B326" s="108"/>
      <c r="C326" s="108"/>
      <c r="D326" s="108"/>
      <c r="E326" s="108"/>
    </row>
    <row r="327" spans="1:5" ht="15.75" customHeight="1" x14ac:dyDescent="0.25">
      <c r="A327" s="108"/>
      <c r="B327" s="108"/>
      <c r="C327" s="108"/>
      <c r="D327" s="108"/>
      <c r="E327" s="108"/>
    </row>
    <row r="328" spans="1:5" ht="15.75" customHeight="1" x14ac:dyDescent="0.25">
      <c r="A328" s="108"/>
      <c r="B328" s="108"/>
      <c r="C328" s="108"/>
      <c r="D328" s="108"/>
      <c r="E328" s="108"/>
    </row>
    <row r="329" spans="1:5" ht="15.75" customHeight="1" x14ac:dyDescent="0.25">
      <c r="A329" s="108"/>
      <c r="B329" s="108"/>
      <c r="C329" s="108"/>
      <c r="D329" s="108"/>
      <c r="E329" s="108"/>
    </row>
    <row r="330" spans="1:5" ht="15.75" customHeight="1" x14ac:dyDescent="0.25">
      <c r="A330" s="108"/>
      <c r="B330" s="108"/>
      <c r="C330" s="108"/>
      <c r="D330" s="108"/>
      <c r="E330" s="108"/>
    </row>
    <row r="331" spans="1:5" ht="15.75" customHeight="1" x14ac:dyDescent="0.25">
      <c r="A331" s="108"/>
      <c r="B331" s="108"/>
      <c r="C331" s="108"/>
      <c r="D331" s="108"/>
      <c r="E331" s="108"/>
    </row>
    <row r="332" spans="1:5" ht="15.75" customHeight="1" x14ac:dyDescent="0.25">
      <c r="A332" s="108"/>
      <c r="B332" s="108"/>
      <c r="C332" s="108"/>
      <c r="D332" s="108"/>
      <c r="E332" s="108"/>
    </row>
    <row r="333" spans="1:5" ht="15.75" customHeight="1" x14ac:dyDescent="0.25">
      <c r="A333" s="108"/>
      <c r="B333" s="108"/>
      <c r="C333" s="108"/>
      <c r="D333" s="108"/>
      <c r="E333" s="108"/>
    </row>
    <row r="334" spans="1:5" ht="15.75" customHeight="1" x14ac:dyDescent="0.25">
      <c r="A334" s="108"/>
      <c r="B334" s="108"/>
      <c r="C334" s="108"/>
      <c r="D334" s="108"/>
      <c r="E334" s="108"/>
    </row>
    <row r="335" spans="1:5" ht="15.75" customHeight="1" x14ac:dyDescent="0.25">
      <c r="A335" s="108"/>
      <c r="B335" s="108"/>
      <c r="C335" s="108"/>
      <c r="D335" s="108"/>
      <c r="E335" s="108"/>
    </row>
    <row r="336" spans="1:5" ht="15.75" customHeight="1" x14ac:dyDescent="0.25">
      <c r="A336" s="108"/>
      <c r="B336" s="108"/>
      <c r="C336" s="108"/>
      <c r="D336" s="108"/>
      <c r="E336" s="108"/>
    </row>
    <row r="337" spans="1:5" ht="15.75" customHeight="1" x14ac:dyDescent="0.25">
      <c r="A337" s="108"/>
      <c r="B337" s="108"/>
      <c r="C337" s="108"/>
      <c r="D337" s="108"/>
      <c r="E337" s="108"/>
    </row>
    <row r="338" spans="1:5" ht="15.75" customHeight="1" x14ac:dyDescent="0.25">
      <c r="A338" s="108"/>
      <c r="B338" s="108"/>
      <c r="C338" s="108"/>
      <c r="D338" s="108"/>
      <c r="E338" s="108"/>
    </row>
    <row r="339" spans="1:5" ht="15.75" customHeight="1" x14ac:dyDescent="0.25">
      <c r="A339" s="108"/>
      <c r="B339" s="108"/>
      <c r="C339" s="108"/>
      <c r="D339" s="108"/>
      <c r="E339" s="108"/>
    </row>
    <row r="340" spans="1:5" ht="15.75" customHeight="1" x14ac:dyDescent="0.25">
      <c r="A340" s="108"/>
      <c r="B340" s="108"/>
      <c r="C340" s="108"/>
      <c r="D340" s="108"/>
      <c r="E340" s="108"/>
    </row>
    <row r="341" spans="1:5" ht="15.75" customHeight="1" x14ac:dyDescent="0.25">
      <c r="A341" s="108"/>
      <c r="B341" s="108"/>
      <c r="C341" s="108"/>
      <c r="D341" s="108"/>
      <c r="E341" s="108"/>
    </row>
    <row r="342" spans="1:5" ht="15.75" customHeight="1" x14ac:dyDescent="0.25">
      <c r="A342" s="108"/>
      <c r="B342" s="108"/>
      <c r="C342" s="108"/>
      <c r="D342" s="108"/>
      <c r="E342" s="108"/>
    </row>
    <row r="343" spans="1:5" ht="15.75" customHeight="1" x14ac:dyDescent="0.25">
      <c r="A343" s="108"/>
      <c r="B343" s="108"/>
      <c r="C343" s="108"/>
      <c r="D343" s="108"/>
      <c r="E343" s="108"/>
    </row>
    <row r="344" spans="1:5" ht="15.75" customHeight="1" x14ac:dyDescent="0.25">
      <c r="A344" s="108"/>
      <c r="B344" s="108"/>
      <c r="C344" s="108"/>
      <c r="D344" s="108"/>
      <c r="E344" s="108"/>
    </row>
    <row r="345" spans="1:5" ht="15.75" customHeight="1" x14ac:dyDescent="0.25">
      <c r="A345" s="108"/>
      <c r="B345" s="108"/>
      <c r="C345" s="108"/>
      <c r="D345" s="108"/>
      <c r="E345" s="108"/>
    </row>
    <row r="346" spans="1:5" ht="15.75" customHeight="1" x14ac:dyDescent="0.25">
      <c r="A346" s="108"/>
      <c r="B346" s="108"/>
      <c r="C346" s="108"/>
      <c r="D346" s="108"/>
      <c r="E346" s="108"/>
    </row>
    <row r="347" spans="1:5" ht="15.75" customHeight="1" x14ac:dyDescent="0.25">
      <c r="A347" s="108"/>
      <c r="B347" s="108"/>
      <c r="C347" s="108"/>
      <c r="D347" s="108"/>
      <c r="E347" s="108"/>
    </row>
    <row r="348" spans="1:5" ht="15.75" customHeight="1" x14ac:dyDescent="0.25">
      <c r="A348" s="108"/>
      <c r="B348" s="108"/>
      <c r="C348" s="108"/>
      <c r="D348" s="108"/>
      <c r="E348" s="108"/>
    </row>
    <row r="349" spans="1:5" ht="15.75" customHeight="1" x14ac:dyDescent="0.25">
      <c r="A349" s="108"/>
      <c r="B349" s="108"/>
      <c r="C349" s="108"/>
      <c r="D349" s="108"/>
      <c r="E349" s="108"/>
    </row>
    <row r="350" spans="1:5" ht="15.75" customHeight="1" x14ac:dyDescent="0.25">
      <c r="A350" s="108"/>
      <c r="B350" s="108"/>
      <c r="C350" s="108"/>
      <c r="D350" s="108"/>
      <c r="E350" s="108"/>
    </row>
    <row r="351" spans="1:5" ht="15.75" customHeight="1" x14ac:dyDescent="0.25">
      <c r="A351" s="108"/>
      <c r="B351" s="108"/>
      <c r="C351" s="108"/>
      <c r="D351" s="108"/>
      <c r="E351" s="108"/>
    </row>
    <row r="352" spans="1:5" ht="15.75" customHeight="1" x14ac:dyDescent="0.25">
      <c r="A352" s="108"/>
      <c r="B352" s="108"/>
      <c r="C352" s="108"/>
      <c r="D352" s="108"/>
      <c r="E352" s="108"/>
    </row>
    <row r="353" spans="1:5" ht="15.75" customHeight="1" x14ac:dyDescent="0.25">
      <c r="A353" s="108"/>
      <c r="B353" s="108"/>
      <c r="C353" s="108"/>
      <c r="D353" s="108"/>
      <c r="E353" s="108"/>
    </row>
    <row r="354" spans="1:5" ht="15.75" customHeight="1" x14ac:dyDescent="0.25">
      <c r="A354" s="108"/>
      <c r="B354" s="108"/>
      <c r="C354" s="108"/>
      <c r="D354" s="108"/>
      <c r="E354" s="108"/>
    </row>
    <row r="355" spans="1:5" ht="15.75" customHeight="1" x14ac:dyDescent="0.25">
      <c r="A355" s="108"/>
      <c r="B355" s="108"/>
      <c r="C355" s="108"/>
      <c r="D355" s="108"/>
      <c r="E355" s="108"/>
    </row>
    <row r="356" spans="1:5" ht="15.75" customHeight="1" x14ac:dyDescent="0.25">
      <c r="A356" s="108"/>
      <c r="B356" s="108"/>
      <c r="C356" s="108"/>
      <c r="D356" s="108"/>
      <c r="E356" s="108"/>
    </row>
    <row r="357" spans="1:5" ht="15.75" customHeight="1" x14ac:dyDescent="0.25">
      <c r="A357" s="108"/>
      <c r="B357" s="108"/>
      <c r="C357" s="108"/>
      <c r="D357" s="108"/>
      <c r="E357" s="108"/>
    </row>
    <row r="358" spans="1:5" ht="15.75" customHeight="1" x14ac:dyDescent="0.25">
      <c r="A358" s="108"/>
      <c r="B358" s="108"/>
      <c r="C358" s="108"/>
      <c r="D358" s="108"/>
      <c r="E358" s="108"/>
    </row>
    <row r="359" spans="1:5" ht="15.75" customHeight="1" x14ac:dyDescent="0.25">
      <c r="A359" s="108"/>
      <c r="B359" s="108"/>
      <c r="C359" s="108"/>
      <c r="D359" s="108"/>
      <c r="E359" s="108"/>
    </row>
    <row r="360" spans="1:5" ht="15.75" customHeight="1" x14ac:dyDescent="0.25">
      <c r="A360" s="108"/>
      <c r="B360" s="108"/>
      <c r="C360" s="108"/>
      <c r="D360" s="108"/>
      <c r="E360" s="108"/>
    </row>
    <row r="361" spans="1:5" ht="15.75" customHeight="1" x14ac:dyDescent="0.25">
      <c r="A361" s="108"/>
      <c r="B361" s="108"/>
      <c r="C361" s="108"/>
      <c r="D361" s="108"/>
      <c r="E361" s="108"/>
    </row>
    <row r="362" spans="1:5" ht="15.75" customHeight="1" x14ac:dyDescent="0.25">
      <c r="A362" s="108"/>
      <c r="B362" s="108"/>
      <c r="C362" s="108"/>
      <c r="D362" s="108"/>
      <c r="E362" s="108"/>
    </row>
    <row r="363" spans="1:5" ht="15.75" customHeight="1" x14ac:dyDescent="0.25">
      <c r="A363" s="108"/>
      <c r="B363" s="108"/>
      <c r="C363" s="108"/>
      <c r="D363" s="108"/>
      <c r="E363" s="108"/>
    </row>
    <row r="364" spans="1:5" ht="15.75" customHeight="1" x14ac:dyDescent="0.25">
      <c r="A364" s="108"/>
      <c r="B364" s="108"/>
      <c r="C364" s="108"/>
      <c r="D364" s="108"/>
      <c r="E364" s="108"/>
    </row>
    <row r="365" spans="1:5" ht="15.75" customHeight="1" x14ac:dyDescent="0.25">
      <c r="A365" s="108"/>
      <c r="B365" s="108"/>
      <c r="C365" s="108"/>
      <c r="D365" s="108"/>
      <c r="E365" s="108"/>
    </row>
    <row r="366" spans="1:5" ht="15.75" customHeight="1" x14ac:dyDescent="0.25">
      <c r="A366" s="108"/>
      <c r="B366" s="108"/>
      <c r="C366" s="108"/>
      <c r="D366" s="108"/>
      <c r="E366" s="108"/>
    </row>
    <row r="367" spans="1:5" ht="15.75" customHeight="1" x14ac:dyDescent="0.25">
      <c r="A367" s="108"/>
      <c r="B367" s="108"/>
      <c r="C367" s="108"/>
      <c r="D367" s="108"/>
      <c r="E367" s="108"/>
    </row>
    <row r="368" spans="1:5" ht="15.75" customHeight="1" x14ac:dyDescent="0.25">
      <c r="A368" s="108"/>
      <c r="B368" s="108"/>
      <c r="C368" s="108"/>
      <c r="D368" s="108"/>
      <c r="E368" s="108"/>
    </row>
    <row r="369" spans="1:5" ht="15.75" customHeight="1" x14ac:dyDescent="0.25">
      <c r="A369" s="108"/>
      <c r="B369" s="108"/>
      <c r="C369" s="108"/>
      <c r="D369" s="108"/>
      <c r="E369" s="108"/>
    </row>
    <row r="370" spans="1:5" ht="15.75" customHeight="1" x14ac:dyDescent="0.25">
      <c r="A370" s="108"/>
      <c r="B370" s="108"/>
      <c r="C370" s="108"/>
      <c r="D370" s="108"/>
      <c r="E370" s="108"/>
    </row>
    <row r="371" spans="1:5" ht="15.75" customHeight="1" x14ac:dyDescent="0.25">
      <c r="A371" s="108"/>
      <c r="B371" s="108"/>
      <c r="C371" s="108"/>
      <c r="D371" s="108"/>
      <c r="E371" s="108"/>
    </row>
    <row r="372" spans="1:5" ht="15.75" customHeight="1" x14ac:dyDescent="0.25">
      <c r="A372" s="108"/>
      <c r="B372" s="108"/>
      <c r="C372" s="108"/>
      <c r="D372" s="108"/>
      <c r="E372" s="108"/>
    </row>
    <row r="373" spans="1:5" ht="15.75" customHeight="1" x14ac:dyDescent="0.25">
      <c r="A373" s="108"/>
      <c r="B373" s="108"/>
      <c r="C373" s="108"/>
      <c r="D373" s="108"/>
      <c r="E373" s="108"/>
    </row>
    <row r="374" spans="1:5" ht="15.75" customHeight="1" x14ac:dyDescent="0.25">
      <c r="A374" s="108"/>
      <c r="B374" s="108"/>
      <c r="C374" s="108"/>
      <c r="D374" s="108"/>
      <c r="E374" s="108"/>
    </row>
    <row r="375" spans="1:5" ht="15.75" customHeight="1" x14ac:dyDescent="0.25">
      <c r="A375" s="108"/>
      <c r="B375" s="108"/>
      <c r="C375" s="108"/>
      <c r="D375" s="108"/>
      <c r="E375" s="108"/>
    </row>
    <row r="376" spans="1:5" ht="15.75" customHeight="1" x14ac:dyDescent="0.25">
      <c r="A376" s="108"/>
      <c r="B376" s="108"/>
      <c r="C376" s="108"/>
      <c r="D376" s="108"/>
      <c r="E376" s="108"/>
    </row>
    <row r="377" spans="1:5" ht="15.75" customHeight="1" x14ac:dyDescent="0.25">
      <c r="A377" s="108"/>
      <c r="B377" s="108"/>
      <c r="C377" s="108"/>
      <c r="D377" s="108"/>
      <c r="E377" s="108"/>
    </row>
    <row r="378" spans="1:5" ht="15.75" customHeight="1" x14ac:dyDescent="0.25">
      <c r="A378" s="108"/>
      <c r="B378" s="108"/>
      <c r="C378" s="108"/>
      <c r="D378" s="108"/>
      <c r="E378" s="108"/>
    </row>
    <row r="379" spans="1:5" ht="15.75" customHeight="1" x14ac:dyDescent="0.25">
      <c r="A379" s="108"/>
      <c r="B379" s="108"/>
      <c r="C379" s="108"/>
      <c r="D379" s="108"/>
      <c r="E379" s="108"/>
    </row>
    <row r="380" spans="1:5" ht="15.75" customHeight="1" x14ac:dyDescent="0.25">
      <c r="A380" s="108"/>
      <c r="B380" s="108"/>
      <c r="C380" s="108"/>
      <c r="D380" s="108"/>
      <c r="E380" s="108"/>
    </row>
    <row r="381" spans="1:5" ht="15.75" customHeight="1" x14ac:dyDescent="0.25">
      <c r="A381" s="108"/>
      <c r="B381" s="108"/>
      <c r="C381" s="108"/>
      <c r="D381" s="108"/>
      <c r="E381" s="108"/>
    </row>
    <row r="382" spans="1:5" ht="15.75" customHeight="1" x14ac:dyDescent="0.25">
      <c r="A382" s="108"/>
      <c r="B382" s="108"/>
      <c r="C382" s="108"/>
      <c r="D382" s="108"/>
      <c r="E382" s="108"/>
    </row>
    <row r="383" spans="1:5" ht="15.75" customHeight="1" x14ac:dyDescent="0.25">
      <c r="A383" s="108"/>
      <c r="B383" s="108"/>
      <c r="C383" s="108"/>
      <c r="D383" s="108"/>
      <c r="E383" s="108"/>
    </row>
    <row r="384" spans="1:5" ht="15.75" customHeight="1" x14ac:dyDescent="0.25">
      <c r="A384" s="108"/>
      <c r="B384" s="108"/>
      <c r="C384" s="108"/>
      <c r="D384" s="108"/>
      <c r="E384" s="108"/>
    </row>
    <row r="385" spans="1:5" ht="15.75" customHeight="1" x14ac:dyDescent="0.25">
      <c r="A385" s="108"/>
      <c r="B385" s="108"/>
      <c r="C385" s="108"/>
      <c r="D385" s="108"/>
      <c r="E385" s="108"/>
    </row>
    <row r="386" spans="1:5" ht="15.75" customHeight="1" x14ac:dyDescent="0.25">
      <c r="A386" s="108"/>
      <c r="B386" s="108"/>
      <c r="C386" s="108"/>
      <c r="D386" s="108"/>
      <c r="E386" s="108"/>
    </row>
    <row r="387" spans="1:5" ht="15.75" customHeight="1" x14ac:dyDescent="0.25">
      <c r="A387" s="108"/>
      <c r="B387" s="108"/>
      <c r="C387" s="108"/>
      <c r="D387" s="108"/>
      <c r="E387" s="108"/>
    </row>
    <row r="388" spans="1:5" ht="15.75" customHeight="1" x14ac:dyDescent="0.25">
      <c r="A388" s="108"/>
      <c r="B388" s="108"/>
      <c r="C388" s="108"/>
      <c r="D388" s="108"/>
      <c r="E388" s="108"/>
    </row>
    <row r="389" spans="1:5" ht="15.75" customHeight="1" x14ac:dyDescent="0.25">
      <c r="A389" s="108"/>
      <c r="B389" s="108"/>
      <c r="C389" s="108"/>
      <c r="D389" s="108"/>
      <c r="E389" s="108"/>
    </row>
    <row r="390" spans="1:5" ht="15.75" customHeight="1" x14ac:dyDescent="0.25">
      <c r="A390" s="108"/>
      <c r="B390" s="108"/>
      <c r="C390" s="108"/>
      <c r="D390" s="108"/>
      <c r="E390" s="108"/>
    </row>
    <row r="391" spans="1:5" ht="15.75" customHeight="1" x14ac:dyDescent="0.25">
      <c r="A391" s="108"/>
      <c r="B391" s="108"/>
      <c r="C391" s="108"/>
      <c r="D391" s="108"/>
      <c r="E391" s="108"/>
    </row>
    <row r="392" spans="1:5" ht="15.75" customHeight="1" x14ac:dyDescent="0.25">
      <c r="A392" s="108"/>
      <c r="B392" s="108"/>
      <c r="C392" s="108"/>
      <c r="D392" s="108"/>
      <c r="E392" s="108"/>
    </row>
    <row r="393" spans="1:5" ht="15.75" customHeight="1" x14ac:dyDescent="0.25">
      <c r="A393" s="108"/>
      <c r="B393" s="108"/>
      <c r="C393" s="108"/>
      <c r="D393" s="108"/>
      <c r="E393" s="108"/>
    </row>
    <row r="394" spans="1:5" ht="15.75" customHeight="1" x14ac:dyDescent="0.25">
      <c r="A394" s="108"/>
      <c r="B394" s="108"/>
      <c r="C394" s="108"/>
      <c r="D394" s="108"/>
      <c r="E394" s="108"/>
    </row>
    <row r="395" spans="1:5" ht="15.75" customHeight="1" x14ac:dyDescent="0.25">
      <c r="A395" s="108"/>
      <c r="B395" s="108"/>
      <c r="C395" s="108"/>
      <c r="D395" s="108"/>
      <c r="E395" s="108"/>
    </row>
    <row r="396" spans="1:5" ht="15.75" customHeight="1" x14ac:dyDescent="0.25">
      <c r="A396" s="108"/>
      <c r="B396" s="108"/>
      <c r="C396" s="108"/>
      <c r="D396" s="108"/>
      <c r="E396" s="108"/>
    </row>
    <row r="397" spans="1:5" ht="15.75" customHeight="1" x14ac:dyDescent="0.25">
      <c r="A397" s="108"/>
      <c r="B397" s="108"/>
      <c r="C397" s="108"/>
      <c r="D397" s="108"/>
      <c r="E397" s="108"/>
    </row>
    <row r="398" spans="1:5" ht="15.75" customHeight="1" x14ac:dyDescent="0.25">
      <c r="A398" s="108"/>
      <c r="B398" s="108"/>
      <c r="C398" s="108"/>
      <c r="D398" s="108"/>
      <c r="E398" s="108"/>
    </row>
    <row r="399" spans="1:5" ht="15.75" customHeight="1" x14ac:dyDescent="0.25">
      <c r="A399" s="108"/>
      <c r="B399" s="108"/>
      <c r="C399" s="108"/>
      <c r="D399" s="108"/>
      <c r="E399" s="108"/>
    </row>
    <row r="400" spans="1:5" ht="15.75" customHeight="1" x14ac:dyDescent="0.25">
      <c r="A400" s="108"/>
      <c r="B400" s="108"/>
      <c r="C400" s="108"/>
      <c r="D400" s="108"/>
      <c r="E400" s="108"/>
    </row>
    <row r="401" spans="1:5" ht="15.75" customHeight="1" x14ac:dyDescent="0.25">
      <c r="A401" s="108"/>
      <c r="B401" s="108"/>
      <c r="C401" s="108"/>
      <c r="D401" s="108"/>
      <c r="E401" s="108"/>
    </row>
    <row r="402" spans="1:5" ht="15.75" customHeight="1" x14ac:dyDescent="0.25">
      <c r="A402" s="108"/>
      <c r="B402" s="108"/>
      <c r="C402" s="108"/>
      <c r="D402" s="108"/>
      <c r="E402" s="108"/>
    </row>
    <row r="403" spans="1:5" ht="15.75" customHeight="1" x14ac:dyDescent="0.25">
      <c r="A403" s="108"/>
      <c r="B403" s="108"/>
      <c r="C403" s="108"/>
      <c r="D403" s="108"/>
      <c r="E403" s="108"/>
    </row>
    <row r="404" spans="1:5" ht="15.75" customHeight="1" x14ac:dyDescent="0.25">
      <c r="A404" s="108"/>
      <c r="B404" s="108"/>
      <c r="C404" s="108"/>
      <c r="D404" s="108"/>
      <c r="E404" s="108"/>
    </row>
    <row r="405" spans="1:5" ht="15.75" customHeight="1" x14ac:dyDescent="0.25">
      <c r="A405" s="108"/>
      <c r="B405" s="108"/>
      <c r="C405" s="108"/>
      <c r="D405" s="108"/>
      <c r="E405" s="108"/>
    </row>
    <row r="406" spans="1:5" ht="15.75" customHeight="1" x14ac:dyDescent="0.25">
      <c r="A406" s="108"/>
      <c r="B406" s="108"/>
      <c r="C406" s="108"/>
      <c r="D406" s="108"/>
      <c r="E406" s="108"/>
    </row>
    <row r="407" spans="1:5" ht="15.75" customHeight="1" x14ac:dyDescent="0.25">
      <c r="A407" s="108"/>
      <c r="B407" s="108"/>
      <c r="C407" s="108"/>
      <c r="D407" s="108"/>
      <c r="E407" s="108"/>
    </row>
    <row r="408" spans="1:5" ht="15.75" customHeight="1" x14ac:dyDescent="0.25">
      <c r="A408" s="108"/>
      <c r="B408" s="108"/>
      <c r="C408" s="108"/>
      <c r="D408" s="108"/>
      <c r="E408" s="108"/>
    </row>
    <row r="409" spans="1:5" ht="15.75" customHeight="1" x14ac:dyDescent="0.25">
      <c r="A409" s="108"/>
      <c r="B409" s="108"/>
      <c r="C409" s="108"/>
      <c r="D409" s="108"/>
      <c r="E409" s="108"/>
    </row>
    <row r="410" spans="1:5" ht="15.75" customHeight="1" x14ac:dyDescent="0.25">
      <c r="A410" s="108"/>
      <c r="B410" s="108"/>
      <c r="C410" s="108"/>
      <c r="D410" s="108"/>
      <c r="E410" s="108"/>
    </row>
    <row r="411" spans="1:5" ht="15.75" customHeight="1" x14ac:dyDescent="0.25">
      <c r="A411" s="108"/>
      <c r="B411" s="108"/>
      <c r="C411" s="108"/>
      <c r="D411" s="108"/>
      <c r="E411" s="108"/>
    </row>
    <row r="412" spans="1:5" ht="15.75" customHeight="1" x14ac:dyDescent="0.25">
      <c r="A412" s="108"/>
      <c r="B412" s="108"/>
      <c r="C412" s="108"/>
      <c r="D412" s="108"/>
      <c r="E412" s="108"/>
    </row>
    <row r="413" spans="1:5" ht="15.75" customHeight="1" x14ac:dyDescent="0.25">
      <c r="A413" s="108"/>
      <c r="B413" s="108"/>
      <c r="C413" s="108"/>
      <c r="D413" s="108"/>
      <c r="E413" s="108"/>
    </row>
    <row r="414" spans="1:5" ht="15.75" customHeight="1" x14ac:dyDescent="0.25">
      <c r="A414" s="108"/>
      <c r="B414" s="108"/>
      <c r="C414" s="108"/>
      <c r="D414" s="108"/>
      <c r="E414" s="108"/>
    </row>
    <row r="415" spans="1:5" ht="15.75" customHeight="1" x14ac:dyDescent="0.25">
      <c r="A415" s="108"/>
      <c r="B415" s="108"/>
      <c r="C415" s="108"/>
      <c r="D415" s="108"/>
      <c r="E415" s="108"/>
    </row>
    <row r="416" spans="1:5" ht="15.75" customHeight="1" x14ac:dyDescent="0.25">
      <c r="A416" s="108"/>
      <c r="B416" s="108"/>
      <c r="C416" s="108"/>
      <c r="D416" s="108"/>
      <c r="E416" s="108"/>
    </row>
    <row r="417" spans="1:5" ht="15.75" customHeight="1" x14ac:dyDescent="0.25">
      <c r="A417" s="108"/>
      <c r="B417" s="108"/>
      <c r="C417" s="108"/>
      <c r="D417" s="108"/>
      <c r="E417" s="108"/>
    </row>
    <row r="418" spans="1:5" ht="15.75" customHeight="1" x14ac:dyDescent="0.25">
      <c r="A418" s="108"/>
      <c r="B418" s="108"/>
      <c r="C418" s="108"/>
      <c r="D418" s="108"/>
      <c r="E418" s="108"/>
    </row>
    <row r="419" spans="1:5" ht="15.75" customHeight="1" x14ac:dyDescent="0.25">
      <c r="A419" s="108"/>
      <c r="B419" s="108"/>
      <c r="C419" s="108"/>
      <c r="D419" s="108"/>
      <c r="E419" s="108"/>
    </row>
    <row r="420" spans="1:5" ht="15.75" customHeight="1" x14ac:dyDescent="0.25">
      <c r="A420" s="108"/>
      <c r="B420" s="108"/>
      <c r="C420" s="108"/>
      <c r="D420" s="108"/>
      <c r="E420" s="108"/>
    </row>
    <row r="421" spans="1:5" ht="15.75" customHeight="1" x14ac:dyDescent="0.25">
      <c r="A421" s="108"/>
      <c r="B421" s="108"/>
      <c r="C421" s="108"/>
      <c r="D421" s="108"/>
      <c r="E421" s="108"/>
    </row>
    <row r="422" spans="1:5" ht="15.75" customHeight="1" x14ac:dyDescent="0.25">
      <c r="A422" s="108"/>
      <c r="B422" s="108"/>
      <c r="C422" s="108"/>
      <c r="D422" s="108"/>
      <c r="E422" s="108"/>
    </row>
    <row r="423" spans="1:5" ht="15.75" customHeight="1" x14ac:dyDescent="0.25">
      <c r="A423" s="108"/>
      <c r="B423" s="108"/>
      <c r="C423" s="108"/>
      <c r="D423" s="108"/>
      <c r="E423" s="108"/>
    </row>
    <row r="424" spans="1:5" ht="15.75" customHeight="1" x14ac:dyDescent="0.25">
      <c r="A424" s="108"/>
      <c r="B424" s="108"/>
      <c r="C424" s="108"/>
      <c r="D424" s="108"/>
      <c r="E424" s="108"/>
    </row>
    <row r="425" spans="1:5" ht="15.75" customHeight="1" x14ac:dyDescent="0.25">
      <c r="A425" s="108"/>
      <c r="B425" s="108"/>
      <c r="C425" s="108"/>
      <c r="D425" s="108"/>
      <c r="E425" s="108"/>
    </row>
    <row r="426" spans="1:5" ht="15.75" customHeight="1" x14ac:dyDescent="0.25">
      <c r="A426" s="108"/>
      <c r="B426" s="108"/>
      <c r="C426" s="108"/>
      <c r="D426" s="108"/>
      <c r="E426" s="108"/>
    </row>
    <row r="427" spans="1:5" ht="15.75" customHeight="1" x14ac:dyDescent="0.25">
      <c r="A427" s="108"/>
      <c r="B427" s="108"/>
      <c r="C427" s="108"/>
      <c r="D427" s="108"/>
      <c r="E427" s="108"/>
    </row>
    <row r="428" spans="1:5" ht="15.75" customHeight="1" x14ac:dyDescent="0.25">
      <c r="A428" s="108"/>
      <c r="B428" s="108"/>
      <c r="C428" s="108"/>
      <c r="D428" s="108"/>
      <c r="E428" s="108"/>
    </row>
    <row r="429" spans="1:5" ht="15.75" customHeight="1" x14ac:dyDescent="0.25">
      <c r="A429" s="108"/>
      <c r="B429" s="108"/>
      <c r="C429" s="108"/>
      <c r="D429" s="108"/>
      <c r="E429" s="108"/>
    </row>
    <row r="430" spans="1:5" ht="15.75" customHeight="1" x14ac:dyDescent="0.25">
      <c r="A430" s="108"/>
      <c r="B430" s="108"/>
      <c r="C430" s="108"/>
      <c r="D430" s="108"/>
      <c r="E430" s="108"/>
    </row>
    <row r="431" spans="1:5" ht="15.75" customHeight="1" x14ac:dyDescent="0.25">
      <c r="A431" s="108"/>
      <c r="B431" s="108"/>
      <c r="C431" s="108"/>
      <c r="D431" s="108"/>
      <c r="E431" s="108"/>
    </row>
    <row r="432" spans="1:5" ht="15.75" customHeight="1" x14ac:dyDescent="0.25">
      <c r="A432" s="108"/>
      <c r="B432" s="108"/>
      <c r="C432" s="108"/>
      <c r="D432" s="108"/>
      <c r="E432" s="108"/>
    </row>
    <row r="433" spans="1:5" ht="15.75" customHeight="1" x14ac:dyDescent="0.25">
      <c r="A433" s="108"/>
      <c r="B433" s="108"/>
      <c r="C433" s="108"/>
      <c r="D433" s="108"/>
      <c r="E433" s="108"/>
    </row>
    <row r="434" spans="1:5" ht="15.75" customHeight="1" x14ac:dyDescent="0.25">
      <c r="A434" s="108"/>
      <c r="B434" s="108"/>
      <c r="C434" s="108"/>
      <c r="D434" s="108"/>
      <c r="E434" s="108"/>
    </row>
    <row r="435" spans="1:5" ht="15.75" customHeight="1" x14ac:dyDescent="0.25">
      <c r="A435" s="108"/>
      <c r="B435" s="108"/>
      <c r="C435" s="108"/>
      <c r="D435" s="108"/>
      <c r="E435" s="108"/>
    </row>
    <row r="436" spans="1:5" ht="15.75" customHeight="1" x14ac:dyDescent="0.25">
      <c r="A436" s="108"/>
      <c r="B436" s="108"/>
      <c r="C436" s="108"/>
      <c r="D436" s="108"/>
      <c r="E436" s="108"/>
    </row>
    <row r="437" spans="1:5" ht="15.75" customHeight="1" x14ac:dyDescent="0.25">
      <c r="A437" s="108"/>
      <c r="B437" s="108"/>
      <c r="C437" s="108"/>
      <c r="D437" s="108"/>
      <c r="E437" s="108"/>
    </row>
    <row r="438" spans="1:5" ht="15.75" customHeight="1" x14ac:dyDescent="0.25">
      <c r="A438" s="108"/>
      <c r="B438" s="108"/>
      <c r="C438" s="108"/>
      <c r="D438" s="108"/>
      <c r="E438" s="108"/>
    </row>
    <row r="439" spans="1:5" ht="15.75" customHeight="1" x14ac:dyDescent="0.25">
      <c r="A439" s="108"/>
      <c r="B439" s="108"/>
      <c r="C439" s="108"/>
      <c r="D439" s="108"/>
      <c r="E439" s="108"/>
    </row>
    <row r="440" spans="1:5" ht="15.75" customHeight="1" x14ac:dyDescent="0.25">
      <c r="A440" s="108"/>
      <c r="B440" s="108"/>
      <c r="C440" s="108"/>
      <c r="D440" s="108"/>
      <c r="E440" s="108"/>
    </row>
    <row r="441" spans="1:5" ht="15.75" customHeight="1" x14ac:dyDescent="0.25">
      <c r="A441" s="108"/>
      <c r="B441" s="108"/>
      <c r="C441" s="108"/>
      <c r="D441" s="108"/>
      <c r="E441" s="108"/>
    </row>
    <row r="442" spans="1:5" ht="15.75" customHeight="1" x14ac:dyDescent="0.25">
      <c r="A442" s="108"/>
      <c r="B442" s="108"/>
      <c r="C442" s="108"/>
      <c r="D442" s="108"/>
      <c r="E442" s="108"/>
    </row>
    <row r="443" spans="1:5" ht="15.75" customHeight="1" x14ac:dyDescent="0.25">
      <c r="A443" s="108"/>
      <c r="B443" s="108"/>
      <c r="C443" s="108"/>
      <c r="D443" s="108"/>
      <c r="E443" s="108"/>
    </row>
    <row r="444" spans="1:5" ht="15.75" customHeight="1" x14ac:dyDescent="0.25">
      <c r="A444" s="108"/>
      <c r="B444" s="108"/>
      <c r="C444" s="108"/>
      <c r="D444" s="108"/>
      <c r="E444" s="108"/>
    </row>
    <row r="445" spans="1:5" ht="15.75" customHeight="1" x14ac:dyDescent="0.25">
      <c r="A445" s="108"/>
      <c r="B445" s="108"/>
      <c r="C445" s="108"/>
      <c r="D445" s="108"/>
      <c r="E445" s="108"/>
    </row>
    <row r="446" spans="1:5" ht="15.75" customHeight="1" x14ac:dyDescent="0.25">
      <c r="A446" s="108"/>
      <c r="B446" s="108"/>
      <c r="C446" s="108"/>
      <c r="D446" s="108"/>
      <c r="E446" s="108"/>
    </row>
    <row r="447" spans="1:5" ht="15.75" customHeight="1" x14ac:dyDescent="0.25">
      <c r="A447" s="108"/>
      <c r="B447" s="108"/>
      <c r="C447" s="108"/>
      <c r="D447" s="108"/>
      <c r="E447" s="108"/>
    </row>
    <row r="448" spans="1:5" ht="15.75" customHeight="1" x14ac:dyDescent="0.25">
      <c r="A448" s="108"/>
      <c r="B448" s="108"/>
      <c r="C448" s="108"/>
      <c r="D448" s="108"/>
      <c r="E448" s="108"/>
    </row>
    <row r="449" spans="1:5" ht="15.75" customHeight="1" x14ac:dyDescent="0.25">
      <c r="A449" s="108"/>
      <c r="B449" s="108"/>
      <c r="C449" s="108"/>
      <c r="D449" s="108"/>
      <c r="E449" s="108"/>
    </row>
    <row r="450" spans="1:5" ht="15.75" customHeight="1" x14ac:dyDescent="0.25">
      <c r="A450" s="108"/>
      <c r="B450" s="108"/>
      <c r="C450" s="108"/>
      <c r="D450" s="108"/>
      <c r="E450" s="108"/>
    </row>
    <row r="451" spans="1:5" ht="15.75" customHeight="1" x14ac:dyDescent="0.25">
      <c r="A451" s="108"/>
      <c r="B451" s="108"/>
      <c r="C451" s="108"/>
      <c r="D451" s="108"/>
      <c r="E451" s="108"/>
    </row>
    <row r="452" spans="1:5" ht="15.75" customHeight="1" x14ac:dyDescent="0.25">
      <c r="A452" s="108"/>
      <c r="B452" s="108"/>
      <c r="C452" s="108"/>
      <c r="D452" s="108"/>
      <c r="E452" s="108"/>
    </row>
    <row r="453" spans="1:5" ht="15.75" customHeight="1" x14ac:dyDescent="0.25">
      <c r="A453" s="108"/>
      <c r="B453" s="108"/>
      <c r="C453" s="108"/>
      <c r="D453" s="108"/>
      <c r="E453" s="108"/>
    </row>
    <row r="454" spans="1:5" ht="15.75" customHeight="1" x14ac:dyDescent="0.25">
      <c r="A454" s="108"/>
      <c r="B454" s="108"/>
      <c r="C454" s="108"/>
      <c r="D454" s="108"/>
      <c r="E454" s="108"/>
    </row>
    <row r="455" spans="1:5" ht="15.75" customHeight="1" x14ac:dyDescent="0.25">
      <c r="A455" s="108"/>
      <c r="B455" s="108"/>
      <c r="C455" s="108"/>
      <c r="D455" s="108"/>
      <c r="E455" s="108"/>
    </row>
    <row r="456" spans="1:5" ht="15.75" customHeight="1" x14ac:dyDescent="0.25">
      <c r="A456" s="108"/>
      <c r="B456" s="108"/>
      <c r="C456" s="108"/>
      <c r="D456" s="108"/>
      <c r="E456" s="108"/>
    </row>
    <row r="457" spans="1:5" ht="15.75" customHeight="1" x14ac:dyDescent="0.25">
      <c r="A457" s="108"/>
      <c r="B457" s="108"/>
      <c r="C457" s="108"/>
      <c r="D457" s="108"/>
      <c r="E457" s="108"/>
    </row>
    <row r="458" spans="1:5" ht="15.75" customHeight="1" x14ac:dyDescent="0.25">
      <c r="A458" s="108"/>
      <c r="B458" s="108"/>
      <c r="C458" s="108"/>
      <c r="D458" s="108"/>
      <c r="E458" s="108"/>
    </row>
    <row r="459" spans="1:5" ht="15.75" customHeight="1" x14ac:dyDescent="0.25">
      <c r="A459" s="108"/>
      <c r="B459" s="108"/>
      <c r="C459" s="108"/>
      <c r="D459" s="108"/>
      <c r="E459" s="108"/>
    </row>
    <row r="460" spans="1:5" ht="15.75" customHeight="1" x14ac:dyDescent="0.25">
      <c r="A460" s="108"/>
      <c r="B460" s="108"/>
      <c r="C460" s="108"/>
      <c r="D460" s="108"/>
      <c r="E460" s="108"/>
    </row>
    <row r="461" spans="1:5" ht="15.75" customHeight="1" x14ac:dyDescent="0.25">
      <c r="A461" s="108"/>
      <c r="B461" s="108"/>
      <c r="C461" s="108"/>
      <c r="D461" s="108"/>
      <c r="E461" s="108"/>
    </row>
    <row r="462" spans="1:5" ht="15.75" customHeight="1" x14ac:dyDescent="0.25">
      <c r="A462" s="108"/>
      <c r="B462" s="108"/>
      <c r="C462" s="108"/>
      <c r="D462" s="108"/>
      <c r="E462" s="108"/>
    </row>
    <row r="463" spans="1:5" ht="15.75" customHeight="1" x14ac:dyDescent="0.25">
      <c r="A463" s="108"/>
      <c r="B463" s="108"/>
      <c r="C463" s="108"/>
      <c r="D463" s="108"/>
      <c r="E463" s="108"/>
    </row>
    <row r="464" spans="1:5" ht="15.75" customHeight="1" x14ac:dyDescent="0.25">
      <c r="A464" s="108"/>
      <c r="B464" s="108"/>
      <c r="C464" s="108"/>
      <c r="D464" s="108"/>
      <c r="E464" s="108"/>
    </row>
    <row r="465" spans="1:5" ht="15.75" customHeight="1" x14ac:dyDescent="0.25">
      <c r="A465" s="108"/>
      <c r="B465" s="108"/>
      <c r="C465" s="108"/>
      <c r="D465" s="108"/>
      <c r="E465" s="108"/>
    </row>
    <row r="466" spans="1:5" ht="15.75" customHeight="1" x14ac:dyDescent="0.25">
      <c r="A466" s="108"/>
      <c r="B466" s="108"/>
      <c r="C466" s="108"/>
      <c r="D466" s="108"/>
      <c r="E466" s="108"/>
    </row>
    <row r="467" spans="1:5" ht="15.75" customHeight="1" x14ac:dyDescent="0.25">
      <c r="A467" s="108"/>
      <c r="B467" s="108"/>
      <c r="C467" s="108"/>
      <c r="D467" s="108"/>
      <c r="E467" s="108"/>
    </row>
    <row r="468" spans="1:5" ht="15.75" customHeight="1" x14ac:dyDescent="0.25">
      <c r="A468" s="108"/>
      <c r="B468" s="108"/>
      <c r="C468" s="108"/>
      <c r="D468" s="108"/>
      <c r="E468" s="108"/>
    </row>
    <row r="469" spans="1:5" ht="15.75" customHeight="1" x14ac:dyDescent="0.25">
      <c r="A469" s="108"/>
      <c r="B469" s="108"/>
      <c r="C469" s="108"/>
      <c r="D469" s="108"/>
      <c r="E469" s="108"/>
    </row>
    <row r="470" spans="1:5" ht="15.75" customHeight="1" x14ac:dyDescent="0.25">
      <c r="A470" s="108"/>
      <c r="B470" s="108"/>
      <c r="C470" s="108"/>
      <c r="D470" s="108"/>
      <c r="E470" s="108"/>
    </row>
    <row r="471" spans="1:5" ht="15.75" customHeight="1" x14ac:dyDescent="0.25">
      <c r="A471" s="108"/>
      <c r="B471" s="108"/>
      <c r="C471" s="108"/>
      <c r="D471" s="108"/>
      <c r="E471" s="108"/>
    </row>
    <row r="472" spans="1:5" ht="15.75" customHeight="1" x14ac:dyDescent="0.25">
      <c r="A472" s="108"/>
      <c r="B472" s="108"/>
      <c r="C472" s="108"/>
      <c r="D472" s="108"/>
      <c r="E472" s="108"/>
    </row>
    <row r="473" spans="1:5" ht="15.75" customHeight="1" x14ac:dyDescent="0.25">
      <c r="A473" s="108"/>
      <c r="B473" s="108"/>
      <c r="C473" s="108"/>
      <c r="D473" s="108"/>
      <c r="E473" s="108"/>
    </row>
    <row r="474" spans="1:5" ht="15.75" customHeight="1" x14ac:dyDescent="0.25">
      <c r="A474" s="108"/>
      <c r="B474" s="108"/>
      <c r="C474" s="108"/>
      <c r="D474" s="108"/>
      <c r="E474" s="108"/>
    </row>
    <row r="475" spans="1:5" ht="15.75" customHeight="1" x14ac:dyDescent="0.25">
      <c r="A475" s="108"/>
      <c r="B475" s="108"/>
      <c r="C475" s="108"/>
      <c r="D475" s="108"/>
      <c r="E475" s="108"/>
    </row>
    <row r="476" spans="1:5" ht="15.75" customHeight="1" x14ac:dyDescent="0.25">
      <c r="A476" s="108"/>
      <c r="B476" s="108"/>
      <c r="C476" s="108"/>
      <c r="D476" s="108"/>
      <c r="E476" s="108"/>
    </row>
    <row r="477" spans="1:5" ht="15.75" customHeight="1" x14ac:dyDescent="0.25">
      <c r="A477" s="108"/>
      <c r="B477" s="108"/>
      <c r="C477" s="108"/>
      <c r="D477" s="108"/>
      <c r="E477" s="108"/>
    </row>
    <row r="478" spans="1:5" ht="15.75" customHeight="1" x14ac:dyDescent="0.25">
      <c r="A478" s="108"/>
      <c r="B478" s="108"/>
      <c r="C478" s="108"/>
      <c r="D478" s="108"/>
      <c r="E478" s="108"/>
    </row>
    <row r="479" spans="1:5" ht="15.75" customHeight="1" x14ac:dyDescent="0.25">
      <c r="A479" s="108"/>
      <c r="B479" s="108"/>
      <c r="C479" s="108"/>
      <c r="D479" s="108"/>
      <c r="E479" s="108"/>
    </row>
    <row r="480" spans="1:5" ht="15.75" customHeight="1" x14ac:dyDescent="0.25">
      <c r="A480" s="108"/>
      <c r="B480" s="108"/>
      <c r="C480" s="108"/>
      <c r="D480" s="108"/>
      <c r="E480" s="108"/>
    </row>
    <row r="481" spans="1:5" ht="15.75" customHeight="1" x14ac:dyDescent="0.25">
      <c r="A481" s="108"/>
      <c r="B481" s="108"/>
      <c r="C481" s="108"/>
      <c r="D481" s="108"/>
      <c r="E481" s="108"/>
    </row>
    <row r="482" spans="1:5" ht="15.75" customHeight="1" x14ac:dyDescent="0.25">
      <c r="A482" s="108"/>
      <c r="B482" s="108"/>
      <c r="C482" s="108"/>
      <c r="D482" s="108"/>
      <c r="E482" s="108"/>
    </row>
    <row r="483" spans="1:5" ht="15.75" customHeight="1" x14ac:dyDescent="0.25">
      <c r="A483" s="108"/>
      <c r="B483" s="108"/>
      <c r="C483" s="108"/>
      <c r="D483" s="108"/>
      <c r="E483" s="108"/>
    </row>
    <row r="484" spans="1:5" ht="15.75" customHeight="1" x14ac:dyDescent="0.25">
      <c r="A484" s="108"/>
      <c r="B484" s="108"/>
      <c r="C484" s="108"/>
      <c r="D484" s="108"/>
      <c r="E484" s="108"/>
    </row>
    <row r="485" spans="1:5" ht="15.75" customHeight="1" x14ac:dyDescent="0.25">
      <c r="A485" s="108"/>
      <c r="B485" s="108"/>
      <c r="C485" s="108"/>
      <c r="D485" s="108"/>
      <c r="E485" s="108"/>
    </row>
    <row r="486" spans="1:5" ht="15.75" customHeight="1" x14ac:dyDescent="0.25">
      <c r="A486" s="108"/>
      <c r="B486" s="108"/>
      <c r="C486" s="108"/>
      <c r="D486" s="108"/>
      <c r="E486" s="108"/>
    </row>
    <row r="487" spans="1:5" ht="15.75" customHeight="1" x14ac:dyDescent="0.25">
      <c r="A487" s="108"/>
      <c r="B487" s="108"/>
      <c r="C487" s="108"/>
      <c r="D487" s="108"/>
      <c r="E487" s="108"/>
    </row>
    <row r="488" spans="1:5" ht="15.75" customHeight="1" x14ac:dyDescent="0.25">
      <c r="A488" s="108"/>
      <c r="B488" s="108"/>
      <c r="C488" s="108"/>
      <c r="D488" s="108"/>
      <c r="E488" s="108"/>
    </row>
    <row r="489" spans="1:5" ht="15.75" customHeight="1" x14ac:dyDescent="0.25">
      <c r="A489" s="108"/>
      <c r="B489" s="108"/>
      <c r="C489" s="108"/>
      <c r="D489" s="108"/>
      <c r="E489" s="108"/>
    </row>
    <row r="490" spans="1:5" ht="15.75" customHeight="1" x14ac:dyDescent="0.25">
      <c r="A490" s="108"/>
      <c r="B490" s="108"/>
      <c r="C490" s="108"/>
      <c r="D490" s="108"/>
      <c r="E490" s="108"/>
    </row>
    <row r="491" spans="1:5" ht="15.75" customHeight="1" x14ac:dyDescent="0.25">
      <c r="A491" s="108"/>
      <c r="B491" s="108"/>
      <c r="C491" s="108"/>
      <c r="D491" s="108"/>
      <c r="E491" s="108"/>
    </row>
    <row r="492" spans="1:5" ht="15.75" customHeight="1" x14ac:dyDescent="0.25">
      <c r="A492" s="108"/>
      <c r="B492" s="108"/>
      <c r="C492" s="108"/>
      <c r="D492" s="108"/>
      <c r="E492" s="108"/>
    </row>
    <row r="493" spans="1:5" ht="15.75" customHeight="1" x14ac:dyDescent="0.25">
      <c r="A493" s="108"/>
      <c r="B493" s="108"/>
      <c r="C493" s="108"/>
      <c r="D493" s="108"/>
      <c r="E493" s="108"/>
    </row>
    <row r="494" spans="1:5" ht="15.75" customHeight="1" x14ac:dyDescent="0.25">
      <c r="A494" s="108"/>
      <c r="B494" s="108"/>
      <c r="C494" s="108"/>
      <c r="D494" s="108"/>
      <c r="E494" s="108"/>
    </row>
    <row r="495" spans="1:5" ht="15.75" customHeight="1" x14ac:dyDescent="0.25">
      <c r="A495" s="108"/>
      <c r="B495" s="108"/>
      <c r="C495" s="108"/>
      <c r="D495" s="108"/>
      <c r="E495" s="108"/>
    </row>
    <row r="496" spans="1:5" ht="15.75" customHeight="1" x14ac:dyDescent="0.25">
      <c r="A496" s="108"/>
      <c r="B496" s="108"/>
      <c r="C496" s="108"/>
      <c r="D496" s="108"/>
      <c r="E496" s="108"/>
    </row>
    <row r="497" spans="1:5" ht="15.75" customHeight="1" x14ac:dyDescent="0.25">
      <c r="A497" s="108"/>
      <c r="B497" s="108"/>
      <c r="C497" s="108"/>
      <c r="D497" s="108"/>
      <c r="E497" s="108"/>
    </row>
    <row r="498" spans="1:5" ht="15.75" customHeight="1" x14ac:dyDescent="0.25">
      <c r="A498" s="108"/>
      <c r="B498" s="108"/>
      <c r="C498" s="108"/>
      <c r="D498" s="108"/>
      <c r="E498" s="108"/>
    </row>
    <row r="499" spans="1:5" ht="15.75" customHeight="1" x14ac:dyDescent="0.25">
      <c r="A499" s="108"/>
      <c r="B499" s="108"/>
      <c r="C499" s="108"/>
      <c r="D499" s="108"/>
      <c r="E499" s="108"/>
    </row>
    <row r="500" spans="1:5" ht="15.75" customHeight="1" x14ac:dyDescent="0.25">
      <c r="A500" s="108"/>
      <c r="B500" s="108"/>
      <c r="C500" s="108"/>
      <c r="D500" s="108"/>
      <c r="E500" s="108"/>
    </row>
    <row r="501" spans="1:5" ht="15.75" customHeight="1" x14ac:dyDescent="0.25">
      <c r="A501" s="108"/>
      <c r="B501" s="108"/>
      <c r="C501" s="108"/>
      <c r="D501" s="108"/>
      <c r="E501" s="108"/>
    </row>
    <row r="502" spans="1:5" ht="15.75" customHeight="1" x14ac:dyDescent="0.25">
      <c r="A502" s="108"/>
      <c r="B502" s="108"/>
      <c r="C502" s="108"/>
      <c r="D502" s="108"/>
      <c r="E502" s="108"/>
    </row>
    <row r="503" spans="1:5" ht="15.75" customHeight="1" x14ac:dyDescent="0.25">
      <c r="A503" s="108"/>
      <c r="B503" s="108"/>
      <c r="C503" s="108"/>
      <c r="D503" s="108"/>
      <c r="E503" s="108"/>
    </row>
    <row r="504" spans="1:5" ht="15.75" customHeight="1" x14ac:dyDescent="0.25">
      <c r="A504" s="108"/>
      <c r="B504" s="108"/>
      <c r="C504" s="108"/>
      <c r="D504" s="108"/>
      <c r="E504" s="108"/>
    </row>
    <row r="505" spans="1:5" ht="15.75" customHeight="1" x14ac:dyDescent="0.25">
      <c r="A505" s="108"/>
      <c r="B505" s="108"/>
      <c r="C505" s="108"/>
      <c r="D505" s="108"/>
      <c r="E505" s="108"/>
    </row>
    <row r="506" spans="1:5" ht="15.75" customHeight="1" x14ac:dyDescent="0.25">
      <c r="A506" s="108"/>
      <c r="B506" s="108"/>
      <c r="C506" s="108"/>
      <c r="D506" s="108"/>
      <c r="E506" s="108"/>
    </row>
    <row r="507" spans="1:5" ht="15.75" customHeight="1" x14ac:dyDescent="0.25">
      <c r="A507" s="108"/>
      <c r="B507" s="108"/>
      <c r="C507" s="108"/>
      <c r="D507" s="108"/>
      <c r="E507" s="108"/>
    </row>
    <row r="508" spans="1:5" ht="15.75" customHeight="1" x14ac:dyDescent="0.25">
      <c r="A508" s="108"/>
      <c r="B508" s="108"/>
      <c r="C508" s="108"/>
      <c r="D508" s="108"/>
      <c r="E508" s="108"/>
    </row>
    <row r="509" spans="1:5" ht="15.75" customHeight="1" x14ac:dyDescent="0.25">
      <c r="A509" s="108"/>
      <c r="B509" s="108"/>
      <c r="C509" s="108"/>
      <c r="D509" s="108"/>
      <c r="E509" s="108"/>
    </row>
    <row r="510" spans="1:5" ht="15.75" customHeight="1" x14ac:dyDescent="0.25">
      <c r="A510" s="108"/>
      <c r="B510" s="108"/>
      <c r="C510" s="108"/>
      <c r="D510" s="108"/>
      <c r="E510" s="108"/>
    </row>
    <row r="511" spans="1:5" ht="15.75" customHeight="1" x14ac:dyDescent="0.25">
      <c r="A511" s="108"/>
      <c r="B511" s="108"/>
      <c r="C511" s="108"/>
      <c r="D511" s="108"/>
      <c r="E511" s="108"/>
    </row>
    <row r="512" spans="1:5" ht="15.75" customHeight="1" x14ac:dyDescent="0.25">
      <c r="A512" s="108"/>
      <c r="B512" s="108"/>
      <c r="C512" s="108"/>
      <c r="D512" s="108"/>
      <c r="E512" s="108"/>
    </row>
    <row r="513" spans="1:5" ht="15.75" customHeight="1" x14ac:dyDescent="0.25">
      <c r="A513" s="108"/>
      <c r="B513" s="108"/>
      <c r="C513" s="108"/>
      <c r="D513" s="108"/>
      <c r="E513" s="108"/>
    </row>
    <row r="514" spans="1:5" ht="15.75" customHeight="1" x14ac:dyDescent="0.25">
      <c r="A514" s="108"/>
      <c r="B514" s="108"/>
      <c r="C514" s="108"/>
      <c r="D514" s="108"/>
      <c r="E514" s="108"/>
    </row>
    <row r="515" spans="1:5" ht="15.75" customHeight="1" x14ac:dyDescent="0.25">
      <c r="A515" s="108"/>
      <c r="B515" s="108"/>
      <c r="C515" s="108"/>
      <c r="D515" s="108"/>
      <c r="E515" s="108"/>
    </row>
    <row r="516" spans="1:5" ht="15.75" customHeight="1" x14ac:dyDescent="0.25">
      <c r="A516" s="108"/>
      <c r="B516" s="108"/>
      <c r="C516" s="108"/>
      <c r="D516" s="108"/>
      <c r="E516" s="108"/>
    </row>
    <row r="517" spans="1:5" ht="15.75" customHeight="1" x14ac:dyDescent="0.25">
      <c r="A517" s="108"/>
      <c r="B517" s="108"/>
      <c r="C517" s="108"/>
      <c r="D517" s="108"/>
      <c r="E517" s="108"/>
    </row>
    <row r="518" spans="1:5" ht="15.75" customHeight="1" x14ac:dyDescent="0.25">
      <c r="A518" s="108"/>
      <c r="B518" s="108"/>
      <c r="C518" s="108"/>
      <c r="D518" s="108"/>
      <c r="E518" s="108"/>
    </row>
    <row r="519" spans="1:5" ht="15.75" customHeight="1" x14ac:dyDescent="0.25">
      <c r="A519" s="108"/>
      <c r="B519" s="108"/>
      <c r="C519" s="108"/>
      <c r="D519" s="108"/>
      <c r="E519" s="108"/>
    </row>
    <row r="520" spans="1:5" ht="15.75" customHeight="1" x14ac:dyDescent="0.25">
      <c r="A520" s="108"/>
      <c r="B520" s="108"/>
      <c r="C520" s="108"/>
      <c r="D520" s="108"/>
      <c r="E520" s="108"/>
    </row>
    <row r="521" spans="1:5" ht="15.75" customHeight="1" x14ac:dyDescent="0.25">
      <c r="A521" s="108"/>
      <c r="B521" s="108"/>
      <c r="C521" s="108"/>
      <c r="D521" s="108"/>
      <c r="E521" s="108"/>
    </row>
    <row r="522" spans="1:5" ht="15.75" customHeight="1" x14ac:dyDescent="0.25">
      <c r="A522" s="108"/>
      <c r="B522" s="108"/>
      <c r="C522" s="108"/>
      <c r="D522" s="108"/>
      <c r="E522" s="108"/>
    </row>
    <row r="523" spans="1:5" ht="15.75" customHeight="1" x14ac:dyDescent="0.25">
      <c r="A523" s="108"/>
      <c r="B523" s="108"/>
      <c r="C523" s="108"/>
      <c r="D523" s="108"/>
      <c r="E523" s="108"/>
    </row>
    <row r="524" spans="1:5" ht="15.75" customHeight="1" x14ac:dyDescent="0.25">
      <c r="A524" s="108"/>
      <c r="B524" s="108"/>
      <c r="C524" s="108"/>
      <c r="D524" s="108"/>
      <c r="E524" s="108"/>
    </row>
    <row r="525" spans="1:5" ht="15.75" customHeight="1" x14ac:dyDescent="0.25">
      <c r="A525" s="108"/>
      <c r="B525" s="108"/>
      <c r="C525" s="108"/>
      <c r="D525" s="108"/>
      <c r="E525" s="108"/>
    </row>
    <row r="526" spans="1:5" ht="15.75" customHeight="1" x14ac:dyDescent="0.25">
      <c r="A526" s="108"/>
      <c r="B526" s="108"/>
      <c r="C526" s="108"/>
      <c r="D526" s="108"/>
      <c r="E526" s="108"/>
    </row>
    <row r="527" spans="1:5" ht="15.75" customHeight="1" x14ac:dyDescent="0.25">
      <c r="A527" s="108"/>
      <c r="B527" s="108"/>
      <c r="C527" s="108"/>
      <c r="D527" s="108"/>
      <c r="E527" s="108"/>
    </row>
    <row r="528" spans="1:5" ht="15.75" customHeight="1" x14ac:dyDescent="0.25">
      <c r="A528" s="108"/>
      <c r="B528" s="108"/>
      <c r="C528" s="108"/>
      <c r="D528" s="108"/>
      <c r="E528" s="108"/>
    </row>
    <row r="529" spans="1:5" ht="15.75" customHeight="1" x14ac:dyDescent="0.25">
      <c r="A529" s="108"/>
      <c r="B529" s="108"/>
      <c r="C529" s="108"/>
      <c r="D529" s="108"/>
      <c r="E529" s="108"/>
    </row>
    <row r="530" spans="1:5" ht="15.75" customHeight="1" x14ac:dyDescent="0.25">
      <c r="A530" s="108"/>
      <c r="B530" s="108"/>
      <c r="C530" s="108"/>
      <c r="D530" s="108"/>
      <c r="E530" s="108"/>
    </row>
    <row r="531" spans="1:5" ht="15.75" customHeight="1" x14ac:dyDescent="0.25">
      <c r="A531" s="108"/>
      <c r="B531" s="108"/>
      <c r="C531" s="108"/>
      <c r="D531" s="108"/>
      <c r="E531" s="108"/>
    </row>
    <row r="532" spans="1:5" ht="15.75" customHeight="1" x14ac:dyDescent="0.25">
      <c r="A532" s="108"/>
      <c r="B532" s="108"/>
      <c r="C532" s="108"/>
      <c r="D532" s="108"/>
      <c r="E532" s="108"/>
    </row>
    <row r="533" spans="1:5" ht="15.75" customHeight="1" x14ac:dyDescent="0.25">
      <c r="A533" s="108"/>
      <c r="B533" s="108"/>
      <c r="C533" s="108"/>
      <c r="D533" s="108"/>
      <c r="E533" s="108"/>
    </row>
    <row r="534" spans="1:5" ht="15.75" customHeight="1" x14ac:dyDescent="0.25">
      <c r="A534" s="108"/>
      <c r="B534" s="108"/>
      <c r="C534" s="108"/>
      <c r="D534" s="108"/>
      <c r="E534" s="108"/>
    </row>
    <row r="535" spans="1:5" ht="15.75" customHeight="1" x14ac:dyDescent="0.25">
      <c r="A535" s="108"/>
      <c r="B535" s="108"/>
      <c r="C535" s="108"/>
      <c r="D535" s="108"/>
      <c r="E535" s="108"/>
    </row>
    <row r="536" spans="1:5" ht="15.75" customHeight="1" x14ac:dyDescent="0.25">
      <c r="A536" s="108"/>
      <c r="B536" s="108"/>
      <c r="C536" s="108"/>
      <c r="D536" s="108"/>
      <c r="E536" s="108"/>
    </row>
    <row r="537" spans="1:5" ht="15.75" customHeight="1" x14ac:dyDescent="0.25">
      <c r="A537" s="108"/>
      <c r="B537" s="108"/>
      <c r="C537" s="108"/>
      <c r="D537" s="108"/>
      <c r="E537" s="108"/>
    </row>
    <row r="538" spans="1:5" ht="15.75" customHeight="1" x14ac:dyDescent="0.25">
      <c r="A538" s="108"/>
      <c r="B538" s="108"/>
      <c r="C538" s="108"/>
      <c r="D538" s="108"/>
      <c r="E538" s="108"/>
    </row>
    <row r="539" spans="1:5" ht="15.75" customHeight="1" x14ac:dyDescent="0.25">
      <c r="A539" s="108"/>
      <c r="B539" s="108"/>
      <c r="C539" s="108"/>
      <c r="D539" s="108"/>
      <c r="E539" s="108"/>
    </row>
    <row r="540" spans="1:5" ht="15.75" customHeight="1" x14ac:dyDescent="0.25">
      <c r="A540" s="108"/>
      <c r="B540" s="108"/>
      <c r="C540" s="108"/>
      <c r="D540" s="108"/>
      <c r="E540" s="108"/>
    </row>
    <row r="541" spans="1:5" ht="15.75" customHeight="1" x14ac:dyDescent="0.25">
      <c r="A541" s="108"/>
      <c r="B541" s="108"/>
      <c r="C541" s="108"/>
      <c r="D541" s="108"/>
      <c r="E541" s="108"/>
    </row>
    <row r="542" spans="1:5" ht="15.75" customHeight="1" x14ac:dyDescent="0.25">
      <c r="A542" s="108"/>
      <c r="B542" s="108"/>
      <c r="C542" s="108"/>
      <c r="D542" s="108"/>
      <c r="E542" s="108"/>
    </row>
    <row r="543" spans="1:5" ht="15.75" customHeight="1" x14ac:dyDescent="0.25">
      <c r="A543" s="108"/>
      <c r="B543" s="108"/>
      <c r="C543" s="108"/>
      <c r="D543" s="108"/>
      <c r="E543" s="108"/>
    </row>
    <row r="544" spans="1:5" ht="15.75" customHeight="1" x14ac:dyDescent="0.25">
      <c r="A544" s="108"/>
      <c r="B544" s="108"/>
      <c r="C544" s="108"/>
      <c r="D544" s="108"/>
      <c r="E544" s="108"/>
    </row>
    <row r="545" spans="1:5" ht="15.75" customHeight="1" x14ac:dyDescent="0.25">
      <c r="A545" s="108"/>
      <c r="B545" s="108"/>
      <c r="C545" s="108"/>
      <c r="D545" s="108"/>
      <c r="E545" s="108"/>
    </row>
    <row r="546" spans="1:5" ht="15.75" customHeight="1" x14ac:dyDescent="0.25">
      <c r="A546" s="108"/>
      <c r="B546" s="108"/>
      <c r="C546" s="108"/>
      <c r="D546" s="108"/>
      <c r="E546" s="108"/>
    </row>
    <row r="547" spans="1:5" ht="15.75" customHeight="1" x14ac:dyDescent="0.25">
      <c r="A547" s="108"/>
      <c r="B547" s="108"/>
      <c r="C547" s="108"/>
      <c r="D547" s="108"/>
      <c r="E547" s="108"/>
    </row>
    <row r="548" spans="1:5" ht="15.75" customHeight="1" x14ac:dyDescent="0.25">
      <c r="A548" s="108"/>
      <c r="B548" s="108"/>
      <c r="C548" s="108"/>
      <c r="D548" s="108"/>
      <c r="E548" s="108"/>
    </row>
    <row r="549" spans="1:5" ht="15.75" customHeight="1" x14ac:dyDescent="0.25">
      <c r="A549" s="108"/>
      <c r="B549" s="108"/>
      <c r="C549" s="108"/>
      <c r="D549" s="108"/>
      <c r="E549" s="108"/>
    </row>
    <row r="550" spans="1:5" ht="15.75" customHeight="1" x14ac:dyDescent="0.25">
      <c r="A550" s="108"/>
      <c r="B550" s="108"/>
      <c r="C550" s="108"/>
      <c r="D550" s="108"/>
      <c r="E550" s="108"/>
    </row>
    <row r="551" spans="1:5" ht="15.75" customHeight="1" x14ac:dyDescent="0.25">
      <c r="A551" s="108"/>
      <c r="B551" s="108"/>
      <c r="C551" s="108"/>
      <c r="D551" s="108"/>
      <c r="E551" s="108"/>
    </row>
    <row r="552" spans="1:5" ht="15.75" customHeight="1" x14ac:dyDescent="0.25">
      <c r="A552" s="108"/>
      <c r="B552" s="108"/>
      <c r="C552" s="108"/>
      <c r="D552" s="108"/>
      <c r="E552" s="108"/>
    </row>
    <row r="553" spans="1:5" ht="15.75" customHeight="1" x14ac:dyDescent="0.25">
      <c r="A553" s="108"/>
      <c r="B553" s="108"/>
      <c r="C553" s="108"/>
      <c r="D553" s="108"/>
      <c r="E553" s="108"/>
    </row>
    <row r="554" spans="1:5" ht="15.75" customHeight="1" x14ac:dyDescent="0.25">
      <c r="A554" s="108"/>
      <c r="B554" s="108"/>
      <c r="C554" s="108"/>
      <c r="D554" s="108"/>
      <c r="E554" s="108"/>
    </row>
    <row r="555" spans="1:5" ht="15.75" customHeight="1" x14ac:dyDescent="0.25">
      <c r="A555" s="108"/>
      <c r="B555" s="108"/>
      <c r="C555" s="108"/>
      <c r="D555" s="108"/>
      <c r="E555" s="108"/>
    </row>
    <row r="556" spans="1:5" ht="15.75" customHeight="1" x14ac:dyDescent="0.25">
      <c r="A556" s="108"/>
      <c r="B556" s="108"/>
      <c r="C556" s="108"/>
      <c r="D556" s="108"/>
      <c r="E556" s="108"/>
    </row>
    <row r="557" spans="1:5" ht="15.75" customHeight="1" x14ac:dyDescent="0.25">
      <c r="A557" s="108"/>
      <c r="B557" s="108"/>
      <c r="C557" s="108"/>
      <c r="D557" s="108"/>
      <c r="E557" s="108"/>
    </row>
    <row r="558" spans="1:5" ht="15.75" customHeight="1" x14ac:dyDescent="0.25">
      <c r="A558" s="108"/>
      <c r="B558" s="108"/>
      <c r="C558" s="108"/>
      <c r="D558" s="108"/>
      <c r="E558" s="108"/>
    </row>
    <row r="559" spans="1:5" ht="15.75" customHeight="1" x14ac:dyDescent="0.25">
      <c r="A559" s="108"/>
      <c r="B559" s="108"/>
      <c r="C559" s="108"/>
      <c r="D559" s="108"/>
      <c r="E559" s="108"/>
    </row>
    <row r="560" spans="1:5" ht="15.75" customHeight="1" x14ac:dyDescent="0.25">
      <c r="A560" s="108"/>
      <c r="B560" s="108"/>
      <c r="C560" s="108"/>
      <c r="D560" s="108"/>
      <c r="E560" s="108"/>
    </row>
    <row r="561" spans="1:5" ht="15.75" customHeight="1" x14ac:dyDescent="0.25">
      <c r="A561" s="108"/>
      <c r="B561" s="108"/>
      <c r="C561" s="108"/>
      <c r="D561" s="108"/>
      <c r="E561" s="108"/>
    </row>
    <row r="562" spans="1:5" ht="15.75" customHeight="1" x14ac:dyDescent="0.25">
      <c r="A562" s="108"/>
      <c r="B562" s="108"/>
      <c r="C562" s="108"/>
      <c r="D562" s="108"/>
      <c r="E562" s="108"/>
    </row>
    <row r="563" spans="1:5" ht="15.75" customHeight="1" x14ac:dyDescent="0.25">
      <c r="A563" s="108"/>
      <c r="B563" s="108"/>
      <c r="C563" s="108"/>
      <c r="D563" s="108"/>
      <c r="E563" s="108"/>
    </row>
    <row r="564" spans="1:5" ht="15.75" customHeight="1" x14ac:dyDescent="0.25">
      <c r="A564" s="108"/>
      <c r="B564" s="108"/>
      <c r="C564" s="108"/>
      <c r="D564" s="108"/>
      <c r="E564" s="108"/>
    </row>
    <row r="565" spans="1:5" ht="15.75" customHeight="1" x14ac:dyDescent="0.25">
      <c r="A565" s="108"/>
      <c r="B565" s="108"/>
      <c r="C565" s="108"/>
      <c r="D565" s="108"/>
      <c r="E565" s="108"/>
    </row>
    <row r="566" spans="1:5" ht="15.75" customHeight="1" x14ac:dyDescent="0.25">
      <c r="A566" s="108"/>
      <c r="B566" s="108"/>
      <c r="C566" s="108"/>
      <c r="D566" s="108"/>
      <c r="E566" s="108"/>
    </row>
    <row r="567" spans="1:5" ht="15.75" customHeight="1" x14ac:dyDescent="0.25">
      <c r="A567" s="108"/>
      <c r="B567" s="108"/>
      <c r="C567" s="108"/>
      <c r="D567" s="108"/>
      <c r="E567" s="108"/>
    </row>
    <row r="568" spans="1:5" ht="15.75" customHeight="1" x14ac:dyDescent="0.25">
      <c r="A568" s="108"/>
      <c r="B568" s="108"/>
      <c r="C568" s="108"/>
      <c r="D568" s="108"/>
      <c r="E568" s="108"/>
    </row>
    <row r="569" spans="1:5" ht="15.75" customHeight="1" x14ac:dyDescent="0.25">
      <c r="A569" s="108"/>
      <c r="B569" s="108"/>
      <c r="C569" s="108"/>
      <c r="D569" s="108"/>
      <c r="E569" s="108"/>
    </row>
    <row r="570" spans="1:5" ht="15.75" customHeight="1" x14ac:dyDescent="0.25">
      <c r="A570" s="108"/>
      <c r="B570" s="108"/>
      <c r="C570" s="108"/>
      <c r="D570" s="108"/>
      <c r="E570" s="108"/>
    </row>
    <row r="571" spans="1:5" ht="15.75" customHeight="1" x14ac:dyDescent="0.25">
      <c r="A571" s="108"/>
      <c r="B571" s="108"/>
      <c r="C571" s="108"/>
      <c r="D571" s="108"/>
      <c r="E571" s="108"/>
    </row>
    <row r="572" spans="1:5" ht="15.75" customHeight="1" x14ac:dyDescent="0.25">
      <c r="A572" s="108"/>
      <c r="B572" s="108"/>
      <c r="C572" s="108"/>
      <c r="D572" s="108"/>
      <c r="E572" s="108"/>
    </row>
    <row r="573" spans="1:5" ht="15.75" customHeight="1" x14ac:dyDescent="0.25">
      <c r="A573" s="108"/>
      <c r="B573" s="108"/>
      <c r="C573" s="108"/>
      <c r="D573" s="108"/>
      <c r="E573" s="108"/>
    </row>
    <row r="574" spans="1:5" ht="15.75" customHeight="1" x14ac:dyDescent="0.25">
      <c r="A574" s="108"/>
      <c r="B574" s="108"/>
      <c r="C574" s="108"/>
      <c r="D574" s="108"/>
      <c r="E574" s="108"/>
    </row>
    <row r="575" spans="1:5" ht="15.75" customHeight="1" x14ac:dyDescent="0.25">
      <c r="A575" s="108"/>
      <c r="B575" s="108"/>
      <c r="C575" s="108"/>
      <c r="D575" s="108"/>
      <c r="E575" s="108"/>
    </row>
    <row r="576" spans="1:5" ht="15.75" customHeight="1" x14ac:dyDescent="0.25">
      <c r="A576" s="108"/>
      <c r="B576" s="108"/>
      <c r="C576" s="108"/>
      <c r="D576" s="108"/>
      <c r="E576" s="108"/>
    </row>
    <row r="577" spans="1:5" ht="15.75" customHeight="1" x14ac:dyDescent="0.25">
      <c r="A577" s="108"/>
      <c r="B577" s="108"/>
      <c r="C577" s="108"/>
      <c r="D577" s="108"/>
      <c r="E577" s="108"/>
    </row>
    <row r="578" spans="1:5" ht="15.75" customHeight="1" x14ac:dyDescent="0.25">
      <c r="A578" s="108"/>
      <c r="B578" s="108"/>
      <c r="C578" s="108"/>
      <c r="D578" s="108"/>
      <c r="E578" s="108"/>
    </row>
    <row r="579" spans="1:5" ht="15.75" customHeight="1" x14ac:dyDescent="0.25">
      <c r="A579" s="108"/>
      <c r="B579" s="108"/>
      <c r="C579" s="108"/>
      <c r="D579" s="108"/>
      <c r="E579" s="108"/>
    </row>
    <row r="580" spans="1:5" ht="15.75" customHeight="1" x14ac:dyDescent="0.25">
      <c r="A580" s="108"/>
      <c r="B580" s="108"/>
      <c r="C580" s="108"/>
      <c r="D580" s="108"/>
      <c r="E580" s="108"/>
    </row>
    <row r="581" spans="1:5" ht="15.75" customHeight="1" x14ac:dyDescent="0.25">
      <c r="A581" s="108"/>
      <c r="B581" s="108"/>
      <c r="C581" s="108"/>
      <c r="D581" s="108"/>
      <c r="E581" s="108"/>
    </row>
    <row r="582" spans="1:5" ht="15.75" customHeight="1" x14ac:dyDescent="0.25">
      <c r="A582" s="108"/>
      <c r="B582" s="108"/>
      <c r="C582" s="108"/>
      <c r="D582" s="108"/>
      <c r="E582" s="108"/>
    </row>
    <row r="583" spans="1:5" ht="15.75" customHeight="1" x14ac:dyDescent="0.25">
      <c r="A583" s="108"/>
      <c r="B583" s="108"/>
      <c r="C583" s="108"/>
      <c r="D583" s="108"/>
      <c r="E583" s="108"/>
    </row>
    <row r="584" spans="1:5" ht="15.75" customHeight="1" x14ac:dyDescent="0.25">
      <c r="A584" s="108"/>
      <c r="B584" s="108"/>
      <c r="C584" s="108"/>
      <c r="D584" s="108"/>
      <c r="E584" s="108"/>
    </row>
    <row r="585" spans="1:5" ht="15.75" customHeight="1" x14ac:dyDescent="0.25">
      <c r="A585" s="108"/>
      <c r="B585" s="108"/>
      <c r="C585" s="108"/>
      <c r="D585" s="108"/>
      <c r="E585" s="108"/>
    </row>
    <row r="586" spans="1:5" ht="15.75" customHeight="1" x14ac:dyDescent="0.25">
      <c r="A586" s="108"/>
      <c r="B586" s="108"/>
      <c r="C586" s="108"/>
      <c r="D586" s="108"/>
      <c r="E586" s="108"/>
    </row>
    <row r="587" spans="1:5" ht="15.75" customHeight="1" x14ac:dyDescent="0.25">
      <c r="A587" s="108"/>
      <c r="B587" s="108"/>
      <c r="C587" s="108"/>
      <c r="D587" s="108"/>
      <c r="E587" s="108"/>
    </row>
    <row r="588" spans="1:5" ht="15.75" customHeight="1" x14ac:dyDescent="0.25">
      <c r="A588" s="108"/>
      <c r="B588" s="108"/>
      <c r="C588" s="108"/>
      <c r="D588" s="108"/>
      <c r="E588" s="108"/>
    </row>
    <row r="589" spans="1:5" ht="15.75" customHeight="1" x14ac:dyDescent="0.25">
      <c r="A589" s="108"/>
      <c r="B589" s="108"/>
      <c r="C589" s="108"/>
      <c r="D589" s="108"/>
      <c r="E589" s="108"/>
    </row>
    <row r="590" spans="1:5" ht="15.75" customHeight="1" x14ac:dyDescent="0.25">
      <c r="A590" s="108"/>
      <c r="B590" s="108"/>
      <c r="C590" s="108"/>
      <c r="D590" s="108"/>
      <c r="E590" s="108"/>
    </row>
    <row r="591" spans="1:5" ht="15.75" customHeight="1" x14ac:dyDescent="0.25">
      <c r="A591" s="108"/>
      <c r="B591" s="108"/>
      <c r="C591" s="108"/>
      <c r="D591" s="108"/>
      <c r="E591" s="108"/>
    </row>
    <row r="592" spans="1:5" ht="15.75" customHeight="1" x14ac:dyDescent="0.25">
      <c r="A592" s="108"/>
      <c r="B592" s="108"/>
      <c r="C592" s="108"/>
      <c r="D592" s="108"/>
      <c r="E592" s="108"/>
    </row>
    <row r="593" spans="1:5" ht="15.75" customHeight="1" x14ac:dyDescent="0.25">
      <c r="A593" s="108"/>
      <c r="B593" s="108"/>
      <c r="C593" s="108"/>
      <c r="D593" s="108"/>
      <c r="E593" s="108"/>
    </row>
    <row r="594" spans="1:5" ht="15.75" customHeight="1" x14ac:dyDescent="0.25">
      <c r="A594" s="108"/>
      <c r="B594" s="108"/>
      <c r="C594" s="108"/>
      <c r="D594" s="108"/>
      <c r="E594" s="108"/>
    </row>
    <row r="595" spans="1:5" ht="15.75" customHeight="1" x14ac:dyDescent="0.25">
      <c r="A595" s="108"/>
      <c r="B595" s="108"/>
      <c r="C595" s="108"/>
      <c r="D595" s="108"/>
      <c r="E595" s="108"/>
    </row>
    <row r="596" spans="1:5" ht="15.75" customHeight="1" x14ac:dyDescent="0.25">
      <c r="A596" s="108"/>
      <c r="B596" s="108"/>
      <c r="C596" s="108"/>
      <c r="D596" s="108"/>
      <c r="E596" s="108"/>
    </row>
    <row r="597" spans="1:5" ht="15.75" customHeight="1" x14ac:dyDescent="0.25">
      <c r="A597" s="108"/>
      <c r="B597" s="108"/>
      <c r="C597" s="108"/>
      <c r="D597" s="108"/>
      <c r="E597" s="108"/>
    </row>
    <row r="598" spans="1:5" ht="15.75" customHeight="1" x14ac:dyDescent="0.25">
      <c r="A598" s="108"/>
      <c r="B598" s="108"/>
      <c r="C598" s="108"/>
      <c r="D598" s="108"/>
      <c r="E598" s="108"/>
    </row>
    <row r="599" spans="1:5" ht="15.75" customHeight="1" x14ac:dyDescent="0.25">
      <c r="A599" s="108"/>
      <c r="B599" s="108"/>
      <c r="C599" s="108"/>
      <c r="D599" s="108"/>
      <c r="E599" s="108"/>
    </row>
    <row r="600" spans="1:5" ht="15.75" customHeight="1" x14ac:dyDescent="0.25">
      <c r="A600" s="108"/>
      <c r="B600" s="108"/>
      <c r="C600" s="108"/>
      <c r="D600" s="108"/>
      <c r="E600" s="108"/>
    </row>
    <row r="601" spans="1:5" ht="15.75" customHeight="1" x14ac:dyDescent="0.25">
      <c r="A601" s="108"/>
      <c r="B601" s="108"/>
      <c r="C601" s="108"/>
      <c r="D601" s="108"/>
      <c r="E601" s="108"/>
    </row>
    <row r="602" spans="1:5" ht="15.75" customHeight="1" x14ac:dyDescent="0.25">
      <c r="A602" s="108"/>
      <c r="B602" s="108"/>
      <c r="C602" s="108"/>
      <c r="D602" s="108"/>
      <c r="E602" s="108"/>
    </row>
    <row r="603" spans="1:5" ht="15.75" customHeight="1" x14ac:dyDescent="0.25">
      <c r="A603" s="108"/>
      <c r="B603" s="108"/>
      <c r="C603" s="108"/>
      <c r="D603" s="108"/>
      <c r="E603" s="108"/>
    </row>
    <row r="604" spans="1:5" ht="15.75" customHeight="1" x14ac:dyDescent="0.25">
      <c r="A604" s="108"/>
      <c r="B604" s="108"/>
      <c r="C604" s="108"/>
      <c r="D604" s="108"/>
      <c r="E604" s="108"/>
    </row>
    <row r="605" spans="1:5" ht="15.75" customHeight="1" x14ac:dyDescent="0.25">
      <c r="A605" s="108"/>
      <c r="B605" s="108"/>
      <c r="C605" s="108"/>
      <c r="D605" s="108"/>
      <c r="E605" s="108"/>
    </row>
    <row r="606" spans="1:5" ht="15.75" customHeight="1" x14ac:dyDescent="0.25">
      <c r="A606" s="108"/>
      <c r="B606" s="108"/>
      <c r="C606" s="108"/>
      <c r="D606" s="108"/>
      <c r="E606" s="108"/>
    </row>
    <row r="607" spans="1:5" ht="15.75" customHeight="1" x14ac:dyDescent="0.25">
      <c r="A607" s="108"/>
      <c r="B607" s="108"/>
      <c r="C607" s="108"/>
      <c r="D607" s="108"/>
      <c r="E607" s="108"/>
    </row>
    <row r="608" spans="1:5" ht="15.75" customHeight="1" x14ac:dyDescent="0.25">
      <c r="A608" s="108"/>
      <c r="B608" s="108"/>
      <c r="C608" s="108"/>
      <c r="D608" s="108"/>
      <c r="E608" s="108"/>
    </row>
    <row r="609" spans="1:5" ht="15.75" customHeight="1" x14ac:dyDescent="0.25">
      <c r="A609" s="108"/>
      <c r="B609" s="108"/>
      <c r="C609" s="108"/>
      <c r="D609" s="108"/>
      <c r="E609" s="108"/>
    </row>
    <row r="610" spans="1:5" ht="15.75" customHeight="1" x14ac:dyDescent="0.25">
      <c r="A610" s="108"/>
      <c r="B610" s="108"/>
      <c r="C610" s="108"/>
      <c r="D610" s="108"/>
      <c r="E610" s="108"/>
    </row>
    <row r="611" spans="1:5" ht="15.75" customHeight="1" x14ac:dyDescent="0.25">
      <c r="A611" s="108"/>
      <c r="B611" s="108"/>
      <c r="C611" s="108"/>
      <c r="D611" s="108"/>
      <c r="E611" s="108"/>
    </row>
    <row r="612" spans="1:5" ht="15.75" customHeight="1" x14ac:dyDescent="0.25">
      <c r="A612" s="108"/>
      <c r="B612" s="108"/>
      <c r="C612" s="108"/>
      <c r="D612" s="108"/>
      <c r="E612" s="108"/>
    </row>
    <row r="613" spans="1:5" ht="15.75" customHeight="1" x14ac:dyDescent="0.25">
      <c r="A613" s="108"/>
      <c r="B613" s="108"/>
      <c r="C613" s="108"/>
      <c r="D613" s="108"/>
      <c r="E613" s="108"/>
    </row>
    <row r="614" spans="1:5" ht="15.75" customHeight="1" x14ac:dyDescent="0.25">
      <c r="A614" s="108"/>
      <c r="B614" s="108"/>
      <c r="C614" s="108"/>
      <c r="D614" s="108"/>
      <c r="E614" s="108"/>
    </row>
    <row r="615" spans="1:5" ht="15.75" customHeight="1" x14ac:dyDescent="0.25">
      <c r="A615" s="108"/>
      <c r="B615" s="108"/>
      <c r="C615" s="108"/>
      <c r="D615" s="108"/>
      <c r="E615" s="108"/>
    </row>
    <row r="616" spans="1:5" ht="15.75" customHeight="1" x14ac:dyDescent="0.25">
      <c r="A616" s="108"/>
      <c r="B616" s="108"/>
      <c r="C616" s="108"/>
      <c r="D616" s="108"/>
      <c r="E616" s="108"/>
    </row>
    <row r="617" spans="1:5" ht="15.75" customHeight="1" x14ac:dyDescent="0.25">
      <c r="A617" s="108"/>
      <c r="B617" s="108"/>
      <c r="C617" s="108"/>
      <c r="D617" s="108"/>
      <c r="E617" s="108"/>
    </row>
    <row r="618" spans="1:5" ht="15.75" customHeight="1" x14ac:dyDescent="0.25">
      <c r="A618" s="108"/>
      <c r="B618" s="108"/>
      <c r="C618" s="108"/>
      <c r="D618" s="108"/>
      <c r="E618" s="108"/>
    </row>
    <row r="619" spans="1:5" ht="15.75" customHeight="1" x14ac:dyDescent="0.25">
      <c r="A619" s="108"/>
      <c r="B619" s="108"/>
      <c r="C619" s="108"/>
      <c r="D619" s="108"/>
      <c r="E619" s="108"/>
    </row>
    <row r="620" spans="1:5" ht="15.75" customHeight="1" x14ac:dyDescent="0.25">
      <c r="A620" s="108"/>
      <c r="B620" s="108"/>
      <c r="C620" s="108"/>
      <c r="D620" s="108"/>
      <c r="E620" s="108"/>
    </row>
    <row r="621" spans="1:5" ht="15.75" customHeight="1" x14ac:dyDescent="0.25">
      <c r="A621" s="108"/>
      <c r="B621" s="108"/>
      <c r="C621" s="108"/>
      <c r="D621" s="108"/>
      <c r="E621" s="108"/>
    </row>
    <row r="622" spans="1:5" ht="15.75" customHeight="1" x14ac:dyDescent="0.25">
      <c r="A622" s="108"/>
      <c r="B622" s="108"/>
      <c r="C622" s="108"/>
      <c r="D622" s="108"/>
      <c r="E622" s="108"/>
    </row>
    <row r="623" spans="1:5" ht="15.75" customHeight="1" x14ac:dyDescent="0.25">
      <c r="A623" s="108"/>
      <c r="B623" s="108"/>
      <c r="C623" s="108"/>
      <c r="D623" s="108"/>
      <c r="E623" s="108"/>
    </row>
    <row r="624" spans="1:5" ht="15.75" customHeight="1" x14ac:dyDescent="0.25">
      <c r="A624" s="108"/>
      <c r="B624" s="108"/>
      <c r="C624" s="108"/>
      <c r="D624" s="108"/>
      <c r="E624" s="108"/>
    </row>
    <row r="625" spans="1:5" ht="15.75" customHeight="1" x14ac:dyDescent="0.25">
      <c r="A625" s="108"/>
      <c r="B625" s="108"/>
      <c r="C625" s="108"/>
      <c r="D625" s="108"/>
      <c r="E625" s="108"/>
    </row>
    <row r="626" spans="1:5" ht="15.75" customHeight="1" x14ac:dyDescent="0.25">
      <c r="A626" s="108"/>
      <c r="B626" s="108"/>
      <c r="C626" s="108"/>
      <c r="D626" s="108"/>
      <c r="E626" s="108"/>
    </row>
    <row r="627" spans="1:5" ht="15.75" customHeight="1" x14ac:dyDescent="0.25">
      <c r="A627" s="108"/>
      <c r="B627" s="108"/>
      <c r="C627" s="108"/>
      <c r="D627" s="108"/>
      <c r="E627" s="108"/>
    </row>
    <row r="628" spans="1:5" ht="15.75" customHeight="1" x14ac:dyDescent="0.25">
      <c r="A628" s="108"/>
      <c r="B628" s="108"/>
      <c r="C628" s="108"/>
      <c r="D628" s="108"/>
      <c r="E628" s="108"/>
    </row>
    <row r="629" spans="1:5" ht="15.75" customHeight="1" x14ac:dyDescent="0.25">
      <c r="A629" s="108"/>
      <c r="B629" s="108"/>
      <c r="C629" s="108"/>
      <c r="D629" s="108"/>
      <c r="E629" s="108"/>
    </row>
    <row r="630" spans="1:5" ht="15.75" customHeight="1" x14ac:dyDescent="0.25">
      <c r="A630" s="108"/>
      <c r="B630" s="108"/>
      <c r="C630" s="108"/>
      <c r="D630" s="108"/>
      <c r="E630" s="108"/>
    </row>
    <row r="631" spans="1:5" ht="15.75" customHeight="1" x14ac:dyDescent="0.25">
      <c r="A631" s="108"/>
      <c r="B631" s="108"/>
      <c r="C631" s="108"/>
      <c r="D631" s="108"/>
      <c r="E631" s="108"/>
    </row>
    <row r="632" spans="1:5" ht="15.75" customHeight="1" x14ac:dyDescent="0.25">
      <c r="A632" s="108"/>
      <c r="B632" s="108"/>
      <c r="C632" s="108"/>
      <c r="D632" s="108"/>
      <c r="E632" s="108"/>
    </row>
    <row r="633" spans="1:5" ht="15.75" customHeight="1" x14ac:dyDescent="0.25">
      <c r="A633" s="108"/>
      <c r="B633" s="108"/>
      <c r="C633" s="108"/>
      <c r="D633" s="108"/>
      <c r="E633" s="108"/>
    </row>
    <row r="634" spans="1:5" ht="15.75" customHeight="1" x14ac:dyDescent="0.25">
      <c r="A634" s="108"/>
      <c r="B634" s="108"/>
      <c r="C634" s="108"/>
      <c r="D634" s="108"/>
      <c r="E634" s="108"/>
    </row>
    <row r="635" spans="1:5" ht="15.75" customHeight="1" x14ac:dyDescent="0.25">
      <c r="A635" s="108"/>
      <c r="B635" s="108"/>
      <c r="C635" s="108"/>
      <c r="D635" s="108"/>
      <c r="E635" s="108"/>
    </row>
    <row r="636" spans="1:5" ht="15.75" customHeight="1" x14ac:dyDescent="0.25">
      <c r="A636" s="108"/>
      <c r="B636" s="108"/>
      <c r="C636" s="108"/>
      <c r="D636" s="108"/>
      <c r="E636" s="108"/>
    </row>
    <row r="637" spans="1:5" ht="15.75" customHeight="1" x14ac:dyDescent="0.25">
      <c r="A637" s="108"/>
      <c r="B637" s="108"/>
      <c r="C637" s="108"/>
      <c r="D637" s="108"/>
      <c r="E637" s="108"/>
    </row>
    <row r="638" spans="1:5" ht="15.75" customHeight="1" x14ac:dyDescent="0.25">
      <c r="A638" s="108"/>
      <c r="B638" s="108"/>
      <c r="C638" s="108"/>
      <c r="D638" s="108"/>
      <c r="E638" s="108"/>
    </row>
    <row r="639" spans="1:5" ht="15.75" customHeight="1" x14ac:dyDescent="0.25">
      <c r="A639" s="108"/>
      <c r="B639" s="108"/>
      <c r="C639" s="108"/>
      <c r="D639" s="108"/>
      <c r="E639" s="108"/>
    </row>
    <row r="640" spans="1:5" ht="15.75" customHeight="1" x14ac:dyDescent="0.25">
      <c r="A640" s="108"/>
      <c r="B640" s="108"/>
      <c r="C640" s="108"/>
      <c r="D640" s="108"/>
      <c r="E640" s="108"/>
    </row>
    <row r="641" spans="1:5" ht="15.75" customHeight="1" x14ac:dyDescent="0.25">
      <c r="A641" s="108"/>
      <c r="B641" s="108"/>
      <c r="C641" s="108"/>
      <c r="D641" s="108"/>
      <c r="E641" s="108"/>
    </row>
    <row r="642" spans="1:5" ht="15.75" customHeight="1" x14ac:dyDescent="0.25">
      <c r="A642" s="108"/>
      <c r="B642" s="108"/>
      <c r="C642" s="108"/>
      <c r="D642" s="108"/>
      <c r="E642" s="108"/>
    </row>
    <row r="643" spans="1:5" ht="15.75" customHeight="1" x14ac:dyDescent="0.25">
      <c r="A643" s="108"/>
      <c r="B643" s="108"/>
      <c r="C643" s="108"/>
      <c r="D643" s="108"/>
      <c r="E643" s="108"/>
    </row>
    <row r="644" spans="1:5" ht="15.75" customHeight="1" x14ac:dyDescent="0.25">
      <c r="A644" s="108"/>
      <c r="B644" s="108"/>
      <c r="C644" s="108"/>
      <c r="D644" s="108"/>
      <c r="E644" s="108"/>
    </row>
    <row r="645" spans="1:5" ht="15.75" customHeight="1" x14ac:dyDescent="0.25">
      <c r="A645" s="108"/>
      <c r="B645" s="108"/>
      <c r="C645" s="108"/>
      <c r="D645" s="108"/>
      <c r="E645" s="108"/>
    </row>
    <row r="646" spans="1:5" ht="15.75" customHeight="1" x14ac:dyDescent="0.25">
      <c r="A646" s="108"/>
      <c r="B646" s="108"/>
      <c r="C646" s="108"/>
      <c r="D646" s="108"/>
      <c r="E646" s="108"/>
    </row>
    <row r="647" spans="1:5" ht="15.75" customHeight="1" x14ac:dyDescent="0.25">
      <c r="A647" s="108"/>
      <c r="B647" s="108"/>
      <c r="C647" s="108"/>
      <c r="D647" s="108"/>
      <c r="E647" s="108"/>
    </row>
    <row r="648" spans="1:5" ht="15.75" customHeight="1" x14ac:dyDescent="0.25">
      <c r="A648" s="108"/>
      <c r="B648" s="108"/>
      <c r="C648" s="108"/>
      <c r="D648" s="108"/>
      <c r="E648" s="108"/>
    </row>
    <row r="649" spans="1:5" ht="15.75" customHeight="1" x14ac:dyDescent="0.25">
      <c r="A649" s="108"/>
      <c r="B649" s="108"/>
      <c r="C649" s="108"/>
      <c r="D649" s="108"/>
      <c r="E649" s="108"/>
    </row>
    <row r="650" spans="1:5" ht="15.75" customHeight="1" x14ac:dyDescent="0.25">
      <c r="A650" s="108"/>
      <c r="B650" s="108"/>
      <c r="C650" s="108"/>
      <c r="D650" s="108"/>
      <c r="E650" s="108"/>
    </row>
    <row r="651" spans="1:5" ht="15.75" customHeight="1" x14ac:dyDescent="0.25">
      <c r="A651" s="108"/>
      <c r="B651" s="108"/>
      <c r="C651" s="108"/>
      <c r="D651" s="108"/>
      <c r="E651" s="108"/>
    </row>
    <row r="652" spans="1:5" ht="15.75" customHeight="1" x14ac:dyDescent="0.25">
      <c r="A652" s="108"/>
      <c r="B652" s="108"/>
      <c r="C652" s="108"/>
      <c r="D652" s="108"/>
      <c r="E652" s="108"/>
    </row>
    <row r="653" spans="1:5" ht="15.75" customHeight="1" x14ac:dyDescent="0.25">
      <c r="A653" s="108"/>
      <c r="B653" s="108"/>
      <c r="C653" s="108"/>
      <c r="D653" s="108"/>
      <c r="E653" s="108"/>
    </row>
    <row r="654" spans="1:5" ht="15.75" customHeight="1" x14ac:dyDescent="0.25">
      <c r="A654" s="108"/>
      <c r="B654" s="108"/>
      <c r="C654" s="108"/>
      <c r="D654" s="108"/>
      <c r="E654" s="108"/>
    </row>
    <row r="655" spans="1:5" ht="15.75" customHeight="1" x14ac:dyDescent="0.25">
      <c r="A655" s="108"/>
      <c r="B655" s="108"/>
      <c r="C655" s="108"/>
      <c r="D655" s="108"/>
      <c r="E655" s="108"/>
    </row>
    <row r="656" spans="1:5" ht="15.75" customHeight="1" x14ac:dyDescent="0.25">
      <c r="A656" s="108"/>
      <c r="B656" s="108"/>
      <c r="C656" s="108"/>
      <c r="D656" s="108"/>
      <c r="E656" s="108"/>
    </row>
    <row r="657" spans="1:5" ht="15.75" customHeight="1" x14ac:dyDescent="0.25">
      <c r="A657" s="108"/>
      <c r="B657" s="108"/>
      <c r="C657" s="108"/>
      <c r="D657" s="108"/>
      <c r="E657" s="108"/>
    </row>
    <row r="658" spans="1:5" ht="15.75" customHeight="1" x14ac:dyDescent="0.25">
      <c r="A658" s="108"/>
      <c r="B658" s="108"/>
      <c r="C658" s="108"/>
      <c r="D658" s="108"/>
      <c r="E658" s="108"/>
    </row>
    <row r="659" spans="1:5" ht="15.75" customHeight="1" x14ac:dyDescent="0.25">
      <c r="A659" s="108"/>
      <c r="B659" s="108"/>
      <c r="C659" s="108"/>
      <c r="D659" s="108"/>
      <c r="E659" s="108"/>
    </row>
    <row r="660" spans="1:5" ht="15.75" customHeight="1" x14ac:dyDescent="0.25">
      <c r="A660" s="108"/>
      <c r="B660" s="108"/>
      <c r="C660" s="108"/>
      <c r="D660" s="108"/>
      <c r="E660" s="108"/>
    </row>
    <row r="661" spans="1:5" ht="15.75" customHeight="1" x14ac:dyDescent="0.25">
      <c r="A661" s="108"/>
      <c r="B661" s="108"/>
      <c r="C661" s="108"/>
      <c r="D661" s="108"/>
      <c r="E661" s="108"/>
    </row>
    <row r="662" spans="1:5" ht="15.75" customHeight="1" x14ac:dyDescent="0.25">
      <c r="A662" s="108"/>
      <c r="B662" s="108"/>
      <c r="C662" s="108"/>
      <c r="D662" s="108"/>
      <c r="E662" s="108"/>
    </row>
    <row r="663" spans="1:5" ht="15.75" customHeight="1" x14ac:dyDescent="0.25">
      <c r="A663" s="108"/>
      <c r="B663" s="108"/>
      <c r="C663" s="108"/>
      <c r="D663" s="108"/>
      <c r="E663" s="108"/>
    </row>
    <row r="664" spans="1:5" ht="15.75" customHeight="1" x14ac:dyDescent="0.25">
      <c r="A664" s="108"/>
      <c r="B664" s="108"/>
      <c r="C664" s="108"/>
      <c r="D664" s="108"/>
      <c r="E664" s="108"/>
    </row>
    <row r="665" spans="1:5" ht="15.75" customHeight="1" x14ac:dyDescent="0.25">
      <c r="A665" s="108"/>
      <c r="B665" s="108"/>
      <c r="C665" s="108"/>
      <c r="D665" s="108"/>
      <c r="E665" s="108"/>
    </row>
    <row r="666" spans="1:5" ht="15.75" customHeight="1" x14ac:dyDescent="0.25">
      <c r="A666" s="108"/>
      <c r="B666" s="108"/>
      <c r="C666" s="108"/>
      <c r="D666" s="108"/>
      <c r="E666" s="108"/>
    </row>
    <row r="667" spans="1:5" ht="15.75" customHeight="1" x14ac:dyDescent="0.25">
      <c r="A667" s="108"/>
      <c r="B667" s="108"/>
      <c r="C667" s="108"/>
      <c r="D667" s="108"/>
      <c r="E667" s="108"/>
    </row>
    <row r="668" spans="1:5" ht="15.75" customHeight="1" x14ac:dyDescent="0.25">
      <c r="A668" s="108"/>
      <c r="B668" s="108"/>
      <c r="C668" s="108"/>
      <c r="D668" s="108"/>
      <c r="E668" s="108"/>
    </row>
    <row r="669" spans="1:5" ht="15.75" customHeight="1" x14ac:dyDescent="0.25">
      <c r="A669" s="108"/>
      <c r="B669" s="108"/>
      <c r="C669" s="108"/>
      <c r="D669" s="108"/>
      <c r="E669" s="108"/>
    </row>
    <row r="670" spans="1:5" ht="15.75" customHeight="1" x14ac:dyDescent="0.25">
      <c r="A670" s="108"/>
      <c r="B670" s="108"/>
      <c r="C670" s="108"/>
      <c r="D670" s="108"/>
      <c r="E670" s="108"/>
    </row>
    <row r="671" spans="1:5" ht="15.75" customHeight="1" x14ac:dyDescent="0.25">
      <c r="A671" s="108"/>
      <c r="B671" s="108"/>
      <c r="C671" s="108"/>
      <c r="D671" s="108"/>
      <c r="E671" s="108"/>
    </row>
    <row r="672" spans="1:5" ht="15.75" customHeight="1" x14ac:dyDescent="0.25">
      <c r="A672" s="108"/>
      <c r="B672" s="108"/>
      <c r="C672" s="108"/>
      <c r="D672" s="108"/>
      <c r="E672" s="108"/>
    </row>
    <row r="673" spans="1:5" ht="15.75" customHeight="1" x14ac:dyDescent="0.25">
      <c r="A673" s="108"/>
      <c r="B673" s="108"/>
      <c r="C673" s="108"/>
      <c r="D673" s="108"/>
      <c r="E673" s="108"/>
    </row>
    <row r="674" spans="1:5" ht="15.75" customHeight="1" x14ac:dyDescent="0.25">
      <c r="A674" s="108"/>
      <c r="B674" s="108"/>
      <c r="C674" s="108"/>
      <c r="D674" s="108"/>
      <c r="E674" s="108"/>
    </row>
    <row r="675" spans="1:5" ht="15.75" customHeight="1" x14ac:dyDescent="0.25">
      <c r="A675" s="108"/>
      <c r="B675" s="108"/>
      <c r="C675" s="108"/>
      <c r="D675" s="108"/>
      <c r="E675" s="108"/>
    </row>
    <row r="676" spans="1:5" ht="15.75" customHeight="1" x14ac:dyDescent="0.25">
      <c r="A676" s="108"/>
      <c r="B676" s="108"/>
      <c r="C676" s="108"/>
      <c r="D676" s="108"/>
      <c r="E676" s="108"/>
    </row>
    <row r="677" spans="1:5" ht="15.75" customHeight="1" x14ac:dyDescent="0.25">
      <c r="A677" s="108"/>
      <c r="B677" s="108"/>
      <c r="C677" s="108"/>
      <c r="D677" s="108"/>
      <c r="E677" s="108"/>
    </row>
    <row r="678" spans="1:5" ht="15.75" customHeight="1" x14ac:dyDescent="0.25">
      <c r="A678" s="108"/>
      <c r="B678" s="108"/>
      <c r="C678" s="108"/>
      <c r="D678" s="108"/>
      <c r="E678" s="108"/>
    </row>
    <row r="679" spans="1:5" ht="15.75" customHeight="1" x14ac:dyDescent="0.25">
      <c r="A679" s="108"/>
      <c r="B679" s="108"/>
      <c r="C679" s="108"/>
      <c r="D679" s="108"/>
      <c r="E679" s="108"/>
    </row>
    <row r="680" spans="1:5" ht="15.75" customHeight="1" x14ac:dyDescent="0.25">
      <c r="A680" s="108"/>
      <c r="B680" s="108"/>
      <c r="C680" s="108"/>
      <c r="D680" s="108"/>
      <c r="E680" s="108"/>
    </row>
    <row r="681" spans="1:5" ht="15.75" customHeight="1" x14ac:dyDescent="0.25">
      <c r="A681" s="108"/>
      <c r="B681" s="108"/>
      <c r="C681" s="108"/>
      <c r="D681" s="108"/>
      <c r="E681" s="108"/>
    </row>
    <row r="682" spans="1:5" ht="15.75" customHeight="1" x14ac:dyDescent="0.25">
      <c r="A682" s="108"/>
      <c r="B682" s="108"/>
      <c r="C682" s="108"/>
      <c r="D682" s="108"/>
      <c r="E682" s="108"/>
    </row>
    <row r="683" spans="1:5" ht="15.75" customHeight="1" x14ac:dyDescent="0.25">
      <c r="A683" s="108"/>
      <c r="B683" s="108"/>
      <c r="C683" s="108"/>
      <c r="D683" s="108"/>
      <c r="E683" s="108"/>
    </row>
    <row r="684" spans="1:5" ht="15.75" customHeight="1" x14ac:dyDescent="0.25">
      <c r="A684" s="108"/>
      <c r="B684" s="108"/>
      <c r="C684" s="108"/>
      <c r="D684" s="108"/>
      <c r="E684" s="108"/>
    </row>
    <row r="685" spans="1:5" ht="15.75" customHeight="1" x14ac:dyDescent="0.25">
      <c r="A685" s="108"/>
      <c r="B685" s="108"/>
      <c r="C685" s="108"/>
      <c r="D685" s="108"/>
      <c r="E685" s="108"/>
    </row>
    <row r="686" spans="1:5" ht="15.75" customHeight="1" x14ac:dyDescent="0.25">
      <c r="A686" s="108"/>
      <c r="B686" s="108"/>
      <c r="C686" s="108"/>
      <c r="D686" s="108"/>
      <c r="E686" s="108"/>
    </row>
    <row r="687" spans="1:5" ht="15.75" customHeight="1" x14ac:dyDescent="0.25">
      <c r="A687" s="108"/>
      <c r="B687" s="108"/>
      <c r="C687" s="108"/>
      <c r="D687" s="108"/>
      <c r="E687" s="108"/>
    </row>
    <row r="688" spans="1:5" ht="15.75" customHeight="1" x14ac:dyDescent="0.25">
      <c r="A688" s="108"/>
      <c r="B688" s="108"/>
      <c r="C688" s="108"/>
      <c r="D688" s="108"/>
      <c r="E688" s="108"/>
    </row>
    <row r="689" spans="1:5" ht="15.75" customHeight="1" x14ac:dyDescent="0.25">
      <c r="A689" s="108"/>
      <c r="B689" s="108"/>
      <c r="C689" s="108"/>
      <c r="D689" s="108"/>
      <c r="E689" s="108"/>
    </row>
    <row r="690" spans="1:5" ht="15.75" customHeight="1" x14ac:dyDescent="0.25">
      <c r="A690" s="108"/>
      <c r="B690" s="108"/>
      <c r="C690" s="108"/>
      <c r="D690" s="108"/>
      <c r="E690" s="108"/>
    </row>
    <row r="691" spans="1:5" ht="15.75" customHeight="1" x14ac:dyDescent="0.25">
      <c r="A691" s="108"/>
      <c r="B691" s="108"/>
      <c r="C691" s="108"/>
      <c r="D691" s="108"/>
      <c r="E691" s="108"/>
    </row>
    <row r="692" spans="1:5" ht="15.75" customHeight="1" x14ac:dyDescent="0.25">
      <c r="A692" s="108"/>
      <c r="B692" s="108"/>
      <c r="C692" s="108"/>
      <c r="D692" s="108"/>
      <c r="E692" s="108"/>
    </row>
    <row r="693" spans="1:5" ht="15.75" customHeight="1" x14ac:dyDescent="0.25">
      <c r="A693" s="108"/>
      <c r="B693" s="108"/>
      <c r="C693" s="108"/>
      <c r="D693" s="108"/>
      <c r="E693" s="108"/>
    </row>
    <row r="694" spans="1:5" ht="15.75" customHeight="1" x14ac:dyDescent="0.25">
      <c r="A694" s="108"/>
      <c r="B694" s="108"/>
      <c r="C694" s="108"/>
      <c r="D694" s="108"/>
      <c r="E694" s="108"/>
    </row>
    <row r="695" spans="1:5" ht="15.75" customHeight="1" x14ac:dyDescent="0.25">
      <c r="A695" s="108"/>
      <c r="B695" s="108"/>
      <c r="C695" s="108"/>
      <c r="D695" s="108"/>
      <c r="E695" s="108"/>
    </row>
    <row r="696" spans="1:5" ht="15.75" customHeight="1" x14ac:dyDescent="0.25">
      <c r="A696" s="108"/>
      <c r="B696" s="108"/>
      <c r="C696" s="108"/>
      <c r="D696" s="108"/>
      <c r="E696" s="108"/>
    </row>
    <row r="697" spans="1:5" ht="15.75" customHeight="1" x14ac:dyDescent="0.25">
      <c r="A697" s="108"/>
      <c r="B697" s="108"/>
      <c r="C697" s="108"/>
      <c r="D697" s="108"/>
      <c r="E697" s="108"/>
    </row>
    <row r="698" spans="1:5" ht="15.75" customHeight="1" x14ac:dyDescent="0.25">
      <c r="A698" s="108"/>
      <c r="B698" s="108"/>
      <c r="C698" s="108"/>
      <c r="D698" s="108"/>
      <c r="E698" s="108"/>
    </row>
    <row r="699" spans="1:5" ht="15.75" customHeight="1" x14ac:dyDescent="0.25">
      <c r="A699" s="108"/>
      <c r="B699" s="108"/>
      <c r="C699" s="108"/>
      <c r="D699" s="108"/>
      <c r="E699" s="108"/>
    </row>
    <row r="700" spans="1:5" ht="15.75" customHeight="1" x14ac:dyDescent="0.25">
      <c r="A700" s="108"/>
      <c r="B700" s="108"/>
      <c r="C700" s="108"/>
      <c r="D700" s="108"/>
      <c r="E700" s="108"/>
    </row>
    <row r="701" spans="1:5" ht="15.75" customHeight="1" x14ac:dyDescent="0.25">
      <c r="A701" s="108"/>
      <c r="B701" s="108"/>
      <c r="C701" s="108"/>
      <c r="D701" s="108"/>
      <c r="E701" s="108"/>
    </row>
    <row r="702" spans="1:5" ht="15.75" customHeight="1" x14ac:dyDescent="0.25">
      <c r="A702" s="108"/>
      <c r="B702" s="108"/>
      <c r="C702" s="108"/>
      <c r="D702" s="108"/>
      <c r="E702" s="108"/>
    </row>
    <row r="703" spans="1:5" ht="15.75" customHeight="1" x14ac:dyDescent="0.25">
      <c r="A703" s="108"/>
      <c r="B703" s="108"/>
      <c r="C703" s="108"/>
      <c r="D703" s="108"/>
      <c r="E703" s="108"/>
    </row>
    <row r="704" spans="1:5" ht="15.75" customHeight="1" x14ac:dyDescent="0.25">
      <c r="A704" s="108"/>
      <c r="B704" s="108"/>
      <c r="C704" s="108"/>
      <c r="D704" s="108"/>
      <c r="E704" s="108"/>
    </row>
    <row r="705" spans="1:5" ht="15.75" customHeight="1" x14ac:dyDescent="0.25">
      <c r="A705" s="108"/>
      <c r="B705" s="108"/>
      <c r="C705" s="108"/>
      <c r="D705" s="108"/>
      <c r="E705" s="108"/>
    </row>
    <row r="706" spans="1:5" ht="15.75" customHeight="1" x14ac:dyDescent="0.25">
      <c r="A706" s="108"/>
      <c r="B706" s="108"/>
      <c r="C706" s="108"/>
      <c r="D706" s="108"/>
      <c r="E706" s="108"/>
    </row>
    <row r="707" spans="1:5" ht="15.75" customHeight="1" x14ac:dyDescent="0.25">
      <c r="A707" s="108"/>
      <c r="B707" s="108"/>
      <c r="C707" s="108"/>
      <c r="D707" s="108"/>
      <c r="E707" s="108"/>
    </row>
    <row r="708" spans="1:5" ht="15.75" customHeight="1" x14ac:dyDescent="0.25">
      <c r="A708" s="108"/>
      <c r="B708" s="108"/>
      <c r="C708" s="108"/>
      <c r="D708" s="108"/>
      <c r="E708" s="108"/>
    </row>
    <row r="709" spans="1:5" ht="15.75" customHeight="1" x14ac:dyDescent="0.25">
      <c r="A709" s="108"/>
      <c r="B709" s="108"/>
      <c r="C709" s="108"/>
      <c r="D709" s="108"/>
      <c r="E709" s="108"/>
    </row>
    <row r="710" spans="1:5" ht="15.75" customHeight="1" x14ac:dyDescent="0.25">
      <c r="A710" s="108"/>
      <c r="B710" s="108"/>
      <c r="C710" s="108"/>
      <c r="D710" s="108"/>
      <c r="E710" s="108"/>
    </row>
    <row r="711" spans="1:5" ht="15.75" customHeight="1" x14ac:dyDescent="0.25">
      <c r="A711" s="108"/>
      <c r="B711" s="108"/>
      <c r="C711" s="108"/>
      <c r="D711" s="108"/>
      <c r="E711" s="108"/>
    </row>
    <row r="712" spans="1:5" ht="15.75" customHeight="1" x14ac:dyDescent="0.25">
      <c r="A712" s="108"/>
      <c r="B712" s="108"/>
      <c r="C712" s="108"/>
      <c r="D712" s="108"/>
      <c r="E712" s="108"/>
    </row>
    <row r="713" spans="1:5" ht="15.75" customHeight="1" x14ac:dyDescent="0.25">
      <c r="A713" s="108"/>
      <c r="B713" s="108"/>
      <c r="C713" s="108"/>
      <c r="D713" s="108"/>
      <c r="E713" s="108"/>
    </row>
    <row r="714" spans="1:5" ht="15.75" customHeight="1" x14ac:dyDescent="0.25">
      <c r="A714" s="108"/>
      <c r="B714" s="108"/>
      <c r="C714" s="108"/>
      <c r="D714" s="108"/>
      <c r="E714" s="108"/>
    </row>
    <row r="715" spans="1:5" ht="15.75" customHeight="1" x14ac:dyDescent="0.25">
      <c r="A715" s="108"/>
      <c r="B715" s="108"/>
      <c r="C715" s="108"/>
      <c r="D715" s="108"/>
      <c r="E715" s="108"/>
    </row>
    <row r="716" spans="1:5" ht="15.75" customHeight="1" x14ac:dyDescent="0.25">
      <c r="A716" s="108"/>
      <c r="B716" s="108"/>
      <c r="C716" s="108"/>
      <c r="D716" s="108"/>
      <c r="E716" s="108"/>
    </row>
    <row r="717" spans="1:5" ht="15.75" customHeight="1" x14ac:dyDescent="0.25">
      <c r="A717" s="108"/>
      <c r="B717" s="108"/>
      <c r="C717" s="108"/>
      <c r="D717" s="108"/>
      <c r="E717" s="108"/>
    </row>
    <row r="718" spans="1:5" ht="15.75" customHeight="1" x14ac:dyDescent="0.25">
      <c r="A718" s="108"/>
      <c r="B718" s="108"/>
      <c r="C718" s="108"/>
      <c r="D718" s="108"/>
      <c r="E718" s="108"/>
    </row>
    <row r="719" spans="1:5" ht="15.75" customHeight="1" x14ac:dyDescent="0.25">
      <c r="A719" s="108"/>
      <c r="B719" s="108"/>
      <c r="C719" s="108"/>
      <c r="D719" s="108"/>
      <c r="E719" s="108"/>
    </row>
    <row r="720" spans="1:5" ht="15.75" customHeight="1" x14ac:dyDescent="0.25">
      <c r="A720" s="108"/>
      <c r="B720" s="108"/>
      <c r="C720" s="108"/>
      <c r="D720" s="108"/>
      <c r="E720" s="108"/>
    </row>
    <row r="721" spans="1:5" ht="15.75" customHeight="1" x14ac:dyDescent="0.25">
      <c r="A721" s="108"/>
      <c r="B721" s="108"/>
      <c r="C721" s="108"/>
      <c r="D721" s="108"/>
      <c r="E721" s="108"/>
    </row>
    <row r="722" spans="1:5" ht="15.75" customHeight="1" x14ac:dyDescent="0.25">
      <c r="A722" s="108"/>
      <c r="B722" s="108"/>
      <c r="C722" s="108"/>
      <c r="D722" s="108"/>
      <c r="E722" s="108"/>
    </row>
    <row r="723" spans="1:5" ht="15.75" customHeight="1" x14ac:dyDescent="0.25">
      <c r="A723" s="108"/>
      <c r="B723" s="108"/>
      <c r="C723" s="108"/>
      <c r="D723" s="108"/>
      <c r="E723" s="108"/>
    </row>
    <row r="724" spans="1:5" ht="15.75" customHeight="1" x14ac:dyDescent="0.25">
      <c r="A724" s="108"/>
      <c r="B724" s="108"/>
      <c r="C724" s="108"/>
      <c r="D724" s="108"/>
      <c r="E724" s="108"/>
    </row>
    <row r="725" spans="1:5" ht="15.75" customHeight="1" x14ac:dyDescent="0.25">
      <c r="A725" s="108"/>
      <c r="B725" s="108"/>
      <c r="C725" s="108"/>
      <c r="D725" s="108"/>
      <c r="E725" s="108"/>
    </row>
    <row r="726" spans="1:5" ht="15.75" customHeight="1" x14ac:dyDescent="0.25">
      <c r="A726" s="108"/>
      <c r="B726" s="108"/>
      <c r="C726" s="108"/>
      <c r="D726" s="108"/>
      <c r="E726" s="108"/>
    </row>
    <row r="727" spans="1:5" ht="15.75" customHeight="1" x14ac:dyDescent="0.25">
      <c r="A727" s="108"/>
      <c r="B727" s="108"/>
      <c r="C727" s="108"/>
      <c r="D727" s="108"/>
      <c r="E727" s="108"/>
    </row>
    <row r="728" spans="1:5" ht="15.75" customHeight="1" x14ac:dyDescent="0.25">
      <c r="A728" s="108"/>
      <c r="B728" s="108"/>
      <c r="C728" s="108"/>
      <c r="D728" s="108"/>
      <c r="E728" s="108"/>
    </row>
    <row r="729" spans="1:5" ht="15.75" customHeight="1" x14ac:dyDescent="0.25">
      <c r="A729" s="108"/>
      <c r="B729" s="108"/>
      <c r="C729" s="108"/>
      <c r="D729" s="108"/>
      <c r="E729" s="108"/>
    </row>
    <row r="730" spans="1:5" ht="15.75" customHeight="1" x14ac:dyDescent="0.25">
      <c r="A730" s="108"/>
      <c r="B730" s="108"/>
      <c r="C730" s="108"/>
      <c r="D730" s="108"/>
      <c r="E730" s="108"/>
    </row>
    <row r="731" spans="1:5" ht="15.75" customHeight="1" x14ac:dyDescent="0.25">
      <c r="A731" s="108"/>
      <c r="B731" s="108"/>
      <c r="C731" s="108"/>
      <c r="D731" s="108"/>
      <c r="E731" s="108"/>
    </row>
    <row r="732" spans="1:5" ht="15.75" customHeight="1" x14ac:dyDescent="0.25">
      <c r="A732" s="108"/>
      <c r="B732" s="108"/>
      <c r="C732" s="108"/>
      <c r="D732" s="108"/>
      <c r="E732" s="108"/>
    </row>
    <row r="733" spans="1:5" ht="15.75" customHeight="1" x14ac:dyDescent="0.25">
      <c r="A733" s="108"/>
      <c r="B733" s="108"/>
      <c r="C733" s="108"/>
      <c r="D733" s="108"/>
      <c r="E733" s="108"/>
    </row>
    <row r="734" spans="1:5" ht="15.75" customHeight="1" x14ac:dyDescent="0.25">
      <c r="A734" s="108"/>
      <c r="B734" s="108"/>
      <c r="C734" s="108"/>
      <c r="D734" s="108"/>
      <c r="E734" s="108"/>
    </row>
    <row r="735" spans="1:5" ht="15.75" customHeight="1" x14ac:dyDescent="0.25">
      <c r="A735" s="108"/>
      <c r="B735" s="108"/>
      <c r="C735" s="108"/>
      <c r="D735" s="108"/>
      <c r="E735" s="108"/>
    </row>
    <row r="736" spans="1:5" ht="15.75" customHeight="1" x14ac:dyDescent="0.25">
      <c r="A736" s="108"/>
      <c r="B736" s="108"/>
      <c r="C736" s="108"/>
      <c r="D736" s="108"/>
      <c r="E736" s="108"/>
    </row>
    <row r="737" spans="1:5" ht="15.75" customHeight="1" x14ac:dyDescent="0.25">
      <c r="A737" s="108"/>
      <c r="B737" s="108"/>
      <c r="C737" s="108"/>
      <c r="D737" s="108"/>
      <c r="E737" s="108"/>
    </row>
    <row r="738" spans="1:5" ht="15.75" customHeight="1" x14ac:dyDescent="0.25">
      <c r="A738" s="108"/>
      <c r="B738" s="108"/>
      <c r="C738" s="108"/>
      <c r="D738" s="108"/>
      <c r="E738" s="108"/>
    </row>
    <row r="739" spans="1:5" ht="15.75" customHeight="1" x14ac:dyDescent="0.25">
      <c r="A739" s="108"/>
      <c r="B739" s="108"/>
      <c r="C739" s="108"/>
      <c r="D739" s="108"/>
      <c r="E739" s="108"/>
    </row>
    <row r="740" spans="1:5" ht="15.75" customHeight="1" x14ac:dyDescent="0.25">
      <c r="A740" s="108"/>
      <c r="B740" s="108"/>
      <c r="C740" s="108"/>
      <c r="D740" s="108"/>
      <c r="E740" s="108"/>
    </row>
    <row r="741" spans="1:5" ht="15.75" customHeight="1" x14ac:dyDescent="0.25">
      <c r="A741" s="108"/>
      <c r="B741" s="108"/>
      <c r="C741" s="108"/>
      <c r="D741" s="108"/>
      <c r="E741" s="108"/>
    </row>
    <row r="742" spans="1:5" ht="15.75" customHeight="1" x14ac:dyDescent="0.25">
      <c r="A742" s="108"/>
      <c r="B742" s="108"/>
      <c r="C742" s="108"/>
      <c r="D742" s="108"/>
      <c r="E742" s="108"/>
    </row>
    <row r="743" spans="1:5" ht="15.75" customHeight="1" x14ac:dyDescent="0.25">
      <c r="A743" s="108"/>
      <c r="B743" s="108"/>
      <c r="C743" s="108"/>
      <c r="D743" s="108"/>
      <c r="E743" s="108"/>
    </row>
    <row r="744" spans="1:5" ht="15.75" customHeight="1" x14ac:dyDescent="0.25">
      <c r="A744" s="108"/>
      <c r="B744" s="108"/>
      <c r="C744" s="108"/>
      <c r="D744" s="108"/>
      <c r="E744" s="108"/>
    </row>
    <row r="745" spans="1:5" ht="15.75" customHeight="1" x14ac:dyDescent="0.25">
      <c r="A745" s="108"/>
      <c r="B745" s="108"/>
      <c r="C745" s="108"/>
      <c r="D745" s="108"/>
      <c r="E745" s="108"/>
    </row>
    <row r="746" spans="1:5" ht="15.75" customHeight="1" x14ac:dyDescent="0.25">
      <c r="A746" s="108"/>
      <c r="B746" s="108"/>
      <c r="C746" s="108"/>
      <c r="D746" s="108"/>
      <c r="E746" s="108"/>
    </row>
    <row r="747" spans="1:5" ht="15.75" customHeight="1" x14ac:dyDescent="0.25">
      <c r="A747" s="108"/>
      <c r="B747" s="108"/>
      <c r="C747" s="108"/>
      <c r="D747" s="108"/>
      <c r="E747" s="108"/>
    </row>
    <row r="748" spans="1:5" ht="15.75" customHeight="1" x14ac:dyDescent="0.25">
      <c r="A748" s="108"/>
      <c r="B748" s="108"/>
      <c r="C748" s="108"/>
      <c r="D748" s="108"/>
      <c r="E748" s="108"/>
    </row>
    <row r="749" spans="1:5" ht="15.75" customHeight="1" x14ac:dyDescent="0.25">
      <c r="A749" s="108"/>
      <c r="B749" s="108"/>
      <c r="C749" s="108"/>
      <c r="D749" s="108"/>
      <c r="E749" s="108"/>
    </row>
    <row r="750" spans="1:5" ht="15.75" customHeight="1" x14ac:dyDescent="0.25">
      <c r="A750" s="108"/>
      <c r="B750" s="108"/>
      <c r="C750" s="108"/>
      <c r="D750" s="108"/>
      <c r="E750" s="108"/>
    </row>
    <row r="751" spans="1:5" ht="15.75" customHeight="1" x14ac:dyDescent="0.25">
      <c r="A751" s="108"/>
      <c r="B751" s="108"/>
      <c r="C751" s="108"/>
      <c r="D751" s="108"/>
      <c r="E751" s="108"/>
    </row>
    <row r="752" spans="1:5" ht="15.75" customHeight="1" x14ac:dyDescent="0.25">
      <c r="A752" s="108"/>
      <c r="B752" s="108"/>
      <c r="C752" s="108"/>
      <c r="D752" s="108"/>
      <c r="E752" s="108"/>
    </row>
    <row r="753" spans="1:5" ht="15.75" customHeight="1" x14ac:dyDescent="0.25">
      <c r="A753" s="108"/>
      <c r="B753" s="108"/>
      <c r="C753" s="108"/>
      <c r="D753" s="108"/>
      <c r="E753" s="108"/>
    </row>
    <row r="754" spans="1:5" ht="15.75" customHeight="1" x14ac:dyDescent="0.25">
      <c r="A754" s="108"/>
      <c r="B754" s="108"/>
      <c r="C754" s="108"/>
      <c r="D754" s="108"/>
      <c r="E754" s="108"/>
    </row>
    <row r="755" spans="1:5" ht="15.75" customHeight="1" x14ac:dyDescent="0.25">
      <c r="A755" s="108"/>
      <c r="B755" s="108"/>
      <c r="C755" s="108"/>
      <c r="D755" s="108"/>
      <c r="E755" s="108"/>
    </row>
    <row r="756" spans="1:5" ht="15.75" customHeight="1" x14ac:dyDescent="0.25">
      <c r="A756" s="108"/>
      <c r="B756" s="108"/>
      <c r="C756" s="108"/>
      <c r="D756" s="108"/>
      <c r="E756" s="108"/>
    </row>
    <row r="757" spans="1:5" ht="15.75" customHeight="1" x14ac:dyDescent="0.25">
      <c r="A757" s="108"/>
      <c r="B757" s="108"/>
      <c r="C757" s="108"/>
      <c r="D757" s="108"/>
      <c r="E757" s="108"/>
    </row>
    <row r="758" spans="1:5" ht="15.75" customHeight="1" x14ac:dyDescent="0.25">
      <c r="A758" s="108"/>
      <c r="B758" s="108"/>
      <c r="C758" s="108"/>
      <c r="D758" s="108"/>
      <c r="E758" s="108"/>
    </row>
    <row r="759" spans="1:5" ht="15.75" customHeight="1" x14ac:dyDescent="0.25">
      <c r="A759" s="108"/>
      <c r="B759" s="108"/>
      <c r="C759" s="108"/>
      <c r="D759" s="108"/>
      <c r="E759" s="108"/>
    </row>
    <row r="760" spans="1:5" ht="15.75" customHeight="1" x14ac:dyDescent="0.25">
      <c r="A760" s="108"/>
      <c r="B760" s="108"/>
      <c r="C760" s="108"/>
      <c r="D760" s="108"/>
      <c r="E760" s="108"/>
    </row>
    <row r="761" spans="1:5" ht="15.75" customHeight="1" x14ac:dyDescent="0.25">
      <c r="A761" s="108"/>
      <c r="B761" s="108"/>
      <c r="C761" s="108"/>
      <c r="D761" s="108"/>
      <c r="E761" s="108"/>
    </row>
    <row r="762" spans="1:5" ht="15.75" customHeight="1" x14ac:dyDescent="0.25">
      <c r="A762" s="108"/>
      <c r="B762" s="108"/>
      <c r="C762" s="108"/>
      <c r="D762" s="108"/>
      <c r="E762" s="108"/>
    </row>
    <row r="763" spans="1:5" ht="15.75" customHeight="1" x14ac:dyDescent="0.25">
      <c r="A763" s="108"/>
      <c r="B763" s="108"/>
      <c r="C763" s="108"/>
      <c r="D763" s="108"/>
      <c r="E763" s="108"/>
    </row>
    <row r="764" spans="1:5" ht="15.75" customHeight="1" x14ac:dyDescent="0.25">
      <c r="A764" s="108"/>
      <c r="B764" s="108"/>
      <c r="C764" s="108"/>
      <c r="D764" s="108"/>
      <c r="E764" s="108"/>
    </row>
    <row r="765" spans="1:5" ht="15.75" customHeight="1" x14ac:dyDescent="0.25">
      <c r="A765" s="108"/>
      <c r="B765" s="108"/>
      <c r="C765" s="108"/>
      <c r="D765" s="108"/>
      <c r="E765" s="108"/>
    </row>
    <row r="766" spans="1:5" ht="15.75" customHeight="1" x14ac:dyDescent="0.25">
      <c r="A766" s="108"/>
      <c r="B766" s="108"/>
      <c r="C766" s="108"/>
      <c r="D766" s="108"/>
      <c r="E766" s="108"/>
    </row>
    <row r="767" spans="1:5" ht="15.75" customHeight="1" x14ac:dyDescent="0.25">
      <c r="A767" s="108"/>
      <c r="B767" s="108"/>
      <c r="C767" s="108"/>
      <c r="D767" s="108"/>
      <c r="E767" s="108"/>
    </row>
    <row r="768" spans="1:5" ht="15.75" customHeight="1" x14ac:dyDescent="0.25">
      <c r="A768" s="108"/>
      <c r="B768" s="108"/>
      <c r="C768" s="108"/>
      <c r="D768" s="108"/>
      <c r="E768" s="108"/>
    </row>
    <row r="769" spans="1:5" ht="15.75" customHeight="1" x14ac:dyDescent="0.25">
      <c r="A769" s="108"/>
      <c r="B769" s="108"/>
      <c r="C769" s="108"/>
      <c r="D769" s="108"/>
      <c r="E769" s="108"/>
    </row>
    <row r="770" spans="1:5" ht="15.75" customHeight="1" x14ac:dyDescent="0.25">
      <c r="A770" s="108"/>
      <c r="B770" s="108"/>
      <c r="C770" s="108"/>
      <c r="D770" s="108"/>
      <c r="E770" s="108"/>
    </row>
    <row r="771" spans="1:5" ht="15.75" customHeight="1" x14ac:dyDescent="0.25">
      <c r="A771" s="108"/>
      <c r="B771" s="108"/>
      <c r="C771" s="108"/>
      <c r="D771" s="108"/>
      <c r="E771" s="108"/>
    </row>
    <row r="772" spans="1:5" ht="15.75" customHeight="1" x14ac:dyDescent="0.25">
      <c r="A772" s="108"/>
      <c r="B772" s="108"/>
      <c r="C772" s="108"/>
      <c r="D772" s="108"/>
      <c r="E772" s="108"/>
    </row>
    <row r="773" spans="1:5" ht="15.75" customHeight="1" x14ac:dyDescent="0.25">
      <c r="A773" s="108"/>
      <c r="B773" s="108"/>
      <c r="C773" s="108"/>
      <c r="D773" s="108"/>
      <c r="E773" s="108"/>
    </row>
    <row r="774" spans="1:5" ht="15.75" customHeight="1" x14ac:dyDescent="0.25">
      <c r="A774" s="108"/>
      <c r="B774" s="108"/>
      <c r="C774" s="108"/>
      <c r="D774" s="108"/>
      <c r="E774" s="108"/>
    </row>
    <row r="775" spans="1:5" ht="15.75" customHeight="1" x14ac:dyDescent="0.25">
      <c r="A775" s="108"/>
      <c r="B775" s="108"/>
      <c r="C775" s="108"/>
      <c r="D775" s="108"/>
      <c r="E775" s="108"/>
    </row>
    <row r="776" spans="1:5" ht="15.75" customHeight="1" x14ac:dyDescent="0.25">
      <c r="A776" s="108"/>
      <c r="B776" s="108"/>
      <c r="C776" s="108"/>
      <c r="D776" s="108"/>
      <c r="E776" s="108"/>
    </row>
    <row r="777" spans="1:5" ht="15.75" customHeight="1" x14ac:dyDescent="0.25">
      <c r="A777" s="108"/>
      <c r="B777" s="108"/>
      <c r="C777" s="108"/>
      <c r="D777" s="108"/>
      <c r="E777" s="108"/>
    </row>
    <row r="778" spans="1:5" ht="15.75" customHeight="1" x14ac:dyDescent="0.25">
      <c r="A778" s="108"/>
      <c r="B778" s="108"/>
      <c r="C778" s="108"/>
      <c r="D778" s="108"/>
      <c r="E778" s="108"/>
    </row>
    <row r="779" spans="1:5" ht="15.75" customHeight="1" x14ac:dyDescent="0.25">
      <c r="A779" s="108"/>
      <c r="B779" s="108"/>
      <c r="C779" s="108"/>
      <c r="D779" s="108"/>
      <c r="E779" s="108"/>
    </row>
    <row r="780" spans="1:5" ht="15.75" customHeight="1" x14ac:dyDescent="0.25">
      <c r="A780" s="108"/>
      <c r="B780" s="108"/>
      <c r="C780" s="108"/>
      <c r="D780" s="108"/>
      <c r="E780" s="108"/>
    </row>
    <row r="781" spans="1:5" ht="15.75" customHeight="1" x14ac:dyDescent="0.25">
      <c r="A781" s="108"/>
      <c r="B781" s="108"/>
      <c r="C781" s="108"/>
      <c r="D781" s="108"/>
      <c r="E781" s="108"/>
    </row>
    <row r="782" spans="1:5" ht="15.75" customHeight="1" x14ac:dyDescent="0.25">
      <c r="A782" s="108"/>
      <c r="B782" s="108"/>
      <c r="C782" s="108"/>
      <c r="D782" s="108"/>
      <c r="E782" s="108"/>
    </row>
    <row r="783" spans="1:5" ht="15.75" customHeight="1" x14ac:dyDescent="0.25">
      <c r="A783" s="108"/>
      <c r="B783" s="108"/>
      <c r="C783" s="108"/>
      <c r="D783" s="108"/>
      <c r="E783" s="108"/>
    </row>
    <row r="784" spans="1:5" ht="15.75" customHeight="1" x14ac:dyDescent="0.25">
      <c r="A784" s="108"/>
      <c r="B784" s="108"/>
      <c r="C784" s="108"/>
      <c r="D784" s="108"/>
      <c r="E784" s="108"/>
    </row>
    <row r="785" spans="1:5" ht="15.75" customHeight="1" x14ac:dyDescent="0.25">
      <c r="A785" s="108"/>
      <c r="B785" s="108"/>
      <c r="C785" s="108"/>
      <c r="D785" s="108"/>
      <c r="E785" s="108"/>
    </row>
    <row r="786" spans="1:5" ht="15.75" customHeight="1" x14ac:dyDescent="0.25">
      <c r="A786" s="108"/>
      <c r="B786" s="108"/>
      <c r="C786" s="108"/>
      <c r="D786" s="108"/>
      <c r="E786" s="108"/>
    </row>
    <row r="787" spans="1:5" ht="15.75" customHeight="1" x14ac:dyDescent="0.25">
      <c r="A787" s="108"/>
      <c r="B787" s="108"/>
      <c r="C787" s="108"/>
      <c r="D787" s="108"/>
      <c r="E787" s="108"/>
    </row>
    <row r="788" spans="1:5" ht="15.75" customHeight="1" x14ac:dyDescent="0.25">
      <c r="A788" s="108"/>
      <c r="B788" s="108"/>
      <c r="C788" s="108"/>
      <c r="D788" s="108"/>
      <c r="E788" s="108"/>
    </row>
    <row r="789" spans="1:5" ht="15.75" customHeight="1" x14ac:dyDescent="0.25">
      <c r="A789" s="108"/>
      <c r="B789" s="108"/>
      <c r="C789" s="108"/>
      <c r="D789" s="108"/>
      <c r="E789" s="108"/>
    </row>
    <row r="790" spans="1:5" ht="15.75" customHeight="1" x14ac:dyDescent="0.25">
      <c r="A790" s="108"/>
      <c r="B790" s="108"/>
      <c r="C790" s="108"/>
      <c r="D790" s="108"/>
      <c r="E790" s="108"/>
    </row>
    <row r="791" spans="1:5" ht="15.75" customHeight="1" x14ac:dyDescent="0.25">
      <c r="A791" s="108"/>
      <c r="B791" s="108"/>
      <c r="C791" s="108"/>
      <c r="D791" s="108"/>
      <c r="E791" s="108"/>
    </row>
    <row r="792" spans="1:5" ht="15.75" customHeight="1" x14ac:dyDescent="0.25">
      <c r="A792" s="108"/>
      <c r="B792" s="108"/>
      <c r="C792" s="108"/>
      <c r="D792" s="108"/>
      <c r="E792" s="108"/>
    </row>
    <row r="793" spans="1:5" ht="15.75" customHeight="1" x14ac:dyDescent="0.25">
      <c r="A793" s="108"/>
      <c r="B793" s="108"/>
      <c r="C793" s="108"/>
      <c r="D793" s="108"/>
      <c r="E793" s="108"/>
    </row>
    <row r="794" spans="1:5" ht="15.75" customHeight="1" x14ac:dyDescent="0.25">
      <c r="A794" s="108"/>
      <c r="B794" s="108"/>
      <c r="C794" s="108"/>
      <c r="D794" s="108"/>
      <c r="E794" s="108"/>
    </row>
    <row r="795" spans="1:5" ht="15.75" customHeight="1" x14ac:dyDescent="0.25">
      <c r="A795" s="108"/>
      <c r="B795" s="108"/>
      <c r="C795" s="108"/>
      <c r="D795" s="108"/>
      <c r="E795" s="108"/>
    </row>
    <row r="796" spans="1:5" ht="15.75" customHeight="1" x14ac:dyDescent="0.25">
      <c r="A796" s="108"/>
      <c r="B796" s="108"/>
      <c r="C796" s="108"/>
      <c r="D796" s="108"/>
      <c r="E796" s="108"/>
    </row>
    <row r="797" spans="1:5" ht="15.75" customHeight="1" x14ac:dyDescent="0.25">
      <c r="A797" s="108"/>
      <c r="B797" s="108"/>
      <c r="C797" s="108"/>
      <c r="D797" s="108"/>
      <c r="E797" s="108"/>
    </row>
    <row r="798" spans="1:5" ht="15.75" customHeight="1" x14ac:dyDescent="0.25">
      <c r="A798" s="108"/>
      <c r="B798" s="108"/>
      <c r="C798" s="108"/>
      <c r="D798" s="108"/>
      <c r="E798" s="108"/>
    </row>
    <row r="799" spans="1:5" ht="15.75" customHeight="1" x14ac:dyDescent="0.25">
      <c r="A799" s="108"/>
      <c r="B799" s="108"/>
      <c r="C799" s="108"/>
      <c r="D799" s="108"/>
      <c r="E799" s="108"/>
    </row>
    <row r="800" spans="1:5" ht="15.75" customHeight="1" x14ac:dyDescent="0.25">
      <c r="A800" s="108"/>
      <c r="B800" s="108"/>
      <c r="C800" s="108"/>
      <c r="D800" s="108"/>
      <c r="E800" s="108"/>
    </row>
    <row r="801" spans="1:5" ht="15.75" customHeight="1" x14ac:dyDescent="0.25">
      <c r="A801" s="108"/>
      <c r="B801" s="108"/>
      <c r="C801" s="108"/>
      <c r="D801" s="108"/>
      <c r="E801" s="108"/>
    </row>
    <row r="802" spans="1:5" ht="15.75" customHeight="1" x14ac:dyDescent="0.25">
      <c r="A802" s="108"/>
      <c r="B802" s="108"/>
      <c r="C802" s="108"/>
      <c r="D802" s="108"/>
      <c r="E802" s="108"/>
    </row>
    <row r="803" spans="1:5" ht="15.75" customHeight="1" x14ac:dyDescent="0.25">
      <c r="A803" s="108"/>
      <c r="B803" s="108"/>
      <c r="C803" s="108"/>
      <c r="D803" s="108"/>
      <c r="E803" s="108"/>
    </row>
    <row r="804" spans="1:5" ht="15.75" customHeight="1" x14ac:dyDescent="0.25">
      <c r="A804" s="108"/>
      <c r="B804" s="108"/>
      <c r="C804" s="108"/>
      <c r="D804" s="108"/>
      <c r="E804" s="108"/>
    </row>
    <row r="805" spans="1:5" ht="15.75" customHeight="1" x14ac:dyDescent="0.25">
      <c r="A805" s="108"/>
      <c r="B805" s="108"/>
      <c r="C805" s="108"/>
      <c r="D805" s="108"/>
      <c r="E805" s="108"/>
    </row>
    <row r="806" spans="1:5" ht="15.75" customHeight="1" x14ac:dyDescent="0.25">
      <c r="A806" s="108"/>
      <c r="B806" s="108"/>
      <c r="C806" s="108"/>
      <c r="D806" s="108"/>
      <c r="E806" s="108"/>
    </row>
    <row r="807" spans="1:5" ht="15.75" customHeight="1" x14ac:dyDescent="0.25">
      <c r="A807" s="108"/>
      <c r="B807" s="108"/>
      <c r="C807" s="108"/>
      <c r="D807" s="108"/>
      <c r="E807" s="108"/>
    </row>
    <row r="808" spans="1:5" ht="15.75" customHeight="1" x14ac:dyDescent="0.25">
      <c r="A808" s="108"/>
      <c r="B808" s="108"/>
      <c r="C808" s="108"/>
      <c r="D808" s="108"/>
      <c r="E808" s="108"/>
    </row>
    <row r="809" spans="1:5" ht="15.75" customHeight="1" x14ac:dyDescent="0.25">
      <c r="A809" s="108"/>
      <c r="B809" s="108"/>
      <c r="C809" s="108"/>
      <c r="D809" s="108"/>
      <c r="E809" s="108"/>
    </row>
    <row r="810" spans="1:5" ht="15.75" customHeight="1" x14ac:dyDescent="0.25">
      <c r="A810" s="108"/>
      <c r="B810" s="108"/>
      <c r="C810" s="108"/>
      <c r="D810" s="108"/>
      <c r="E810" s="108"/>
    </row>
    <row r="811" spans="1:5" ht="15.75" customHeight="1" x14ac:dyDescent="0.25">
      <c r="A811" s="108"/>
      <c r="B811" s="108"/>
      <c r="C811" s="108"/>
      <c r="D811" s="108"/>
      <c r="E811" s="108"/>
    </row>
    <row r="812" spans="1:5" ht="15.75" customHeight="1" x14ac:dyDescent="0.25">
      <c r="A812" s="108"/>
      <c r="B812" s="108"/>
      <c r="C812" s="108"/>
      <c r="D812" s="108"/>
      <c r="E812" s="108"/>
    </row>
    <row r="813" spans="1:5" ht="15.75" customHeight="1" x14ac:dyDescent="0.25">
      <c r="A813" s="108"/>
      <c r="B813" s="108"/>
      <c r="C813" s="108"/>
      <c r="D813" s="108"/>
      <c r="E813" s="108"/>
    </row>
    <row r="814" spans="1:5" ht="15.75" customHeight="1" x14ac:dyDescent="0.25">
      <c r="A814" s="108"/>
      <c r="B814" s="108"/>
      <c r="C814" s="108"/>
      <c r="D814" s="108"/>
      <c r="E814" s="108"/>
    </row>
    <row r="815" spans="1:5" ht="15.75" customHeight="1" x14ac:dyDescent="0.25">
      <c r="A815" s="108"/>
      <c r="B815" s="108"/>
      <c r="C815" s="108"/>
      <c r="D815" s="108"/>
      <c r="E815" s="108"/>
    </row>
    <row r="816" spans="1:5" ht="15.75" customHeight="1" x14ac:dyDescent="0.25">
      <c r="A816" s="108"/>
      <c r="B816" s="108"/>
      <c r="C816" s="108"/>
      <c r="D816" s="108"/>
      <c r="E816" s="108"/>
    </row>
    <row r="817" spans="1:5" ht="15.75" customHeight="1" x14ac:dyDescent="0.25">
      <c r="A817" s="108"/>
      <c r="B817" s="108"/>
      <c r="C817" s="108"/>
      <c r="D817" s="108"/>
      <c r="E817" s="108"/>
    </row>
    <row r="818" spans="1:5" ht="15.75" customHeight="1" x14ac:dyDescent="0.25">
      <c r="A818" s="108"/>
      <c r="B818" s="108"/>
      <c r="C818" s="108"/>
      <c r="D818" s="108"/>
      <c r="E818" s="108"/>
    </row>
    <row r="819" spans="1:5" ht="15.75" customHeight="1" x14ac:dyDescent="0.25">
      <c r="A819" s="108"/>
      <c r="B819" s="108"/>
      <c r="C819" s="108"/>
      <c r="D819" s="108"/>
      <c r="E819" s="108"/>
    </row>
    <row r="820" spans="1:5" ht="15.75" customHeight="1" x14ac:dyDescent="0.25">
      <c r="A820" s="108"/>
      <c r="B820" s="108"/>
      <c r="C820" s="108"/>
      <c r="D820" s="108"/>
      <c r="E820" s="108"/>
    </row>
    <row r="821" spans="1:5" ht="15.75" customHeight="1" x14ac:dyDescent="0.25">
      <c r="A821" s="108"/>
      <c r="B821" s="108"/>
      <c r="C821" s="108"/>
      <c r="D821" s="108"/>
      <c r="E821" s="108"/>
    </row>
    <row r="822" spans="1:5" ht="15.75" customHeight="1" x14ac:dyDescent="0.25">
      <c r="A822" s="108"/>
      <c r="B822" s="108"/>
      <c r="C822" s="108"/>
      <c r="D822" s="108"/>
      <c r="E822" s="108"/>
    </row>
    <row r="823" spans="1:5" ht="15.75" customHeight="1" x14ac:dyDescent="0.25">
      <c r="A823" s="108"/>
      <c r="B823" s="108"/>
      <c r="C823" s="108"/>
      <c r="D823" s="108"/>
      <c r="E823" s="108"/>
    </row>
    <row r="824" spans="1:5" ht="15.75" customHeight="1" x14ac:dyDescent="0.25">
      <c r="A824" s="108"/>
      <c r="B824" s="108"/>
      <c r="C824" s="108"/>
      <c r="D824" s="108"/>
      <c r="E824" s="108"/>
    </row>
    <row r="825" spans="1:5" ht="15.75" customHeight="1" x14ac:dyDescent="0.25">
      <c r="A825" s="108"/>
      <c r="B825" s="108"/>
      <c r="C825" s="108"/>
      <c r="D825" s="108"/>
      <c r="E825" s="108"/>
    </row>
    <row r="826" spans="1:5" ht="15.75" customHeight="1" x14ac:dyDescent="0.25">
      <c r="A826" s="108"/>
      <c r="B826" s="108"/>
      <c r="C826" s="108"/>
      <c r="D826" s="108"/>
      <c r="E826" s="108"/>
    </row>
    <row r="827" spans="1:5" ht="15.75" customHeight="1" x14ac:dyDescent="0.25">
      <c r="A827" s="108"/>
      <c r="B827" s="108"/>
      <c r="C827" s="108"/>
      <c r="D827" s="108"/>
      <c r="E827" s="108"/>
    </row>
    <row r="828" spans="1:5" ht="15.75" customHeight="1" x14ac:dyDescent="0.25">
      <c r="A828" s="108"/>
      <c r="B828" s="108"/>
      <c r="C828" s="108"/>
      <c r="D828" s="108"/>
      <c r="E828" s="108"/>
    </row>
    <row r="829" spans="1:5" ht="15.75" customHeight="1" x14ac:dyDescent="0.25">
      <c r="A829" s="108"/>
      <c r="B829" s="108"/>
      <c r="C829" s="108"/>
      <c r="D829" s="108"/>
      <c r="E829" s="108"/>
    </row>
    <row r="830" spans="1:5" ht="15.75" customHeight="1" x14ac:dyDescent="0.25">
      <c r="A830" s="108"/>
      <c r="B830" s="108"/>
      <c r="C830" s="108"/>
      <c r="D830" s="108"/>
      <c r="E830" s="108"/>
    </row>
    <row r="831" spans="1:5" ht="15.75" customHeight="1" x14ac:dyDescent="0.25">
      <c r="A831" s="108"/>
      <c r="B831" s="108"/>
      <c r="C831" s="108"/>
      <c r="D831" s="108"/>
      <c r="E831" s="108"/>
    </row>
    <row r="832" spans="1:5" ht="15.75" customHeight="1" x14ac:dyDescent="0.25">
      <c r="A832" s="108"/>
      <c r="B832" s="108"/>
      <c r="C832" s="108"/>
      <c r="D832" s="108"/>
      <c r="E832" s="108"/>
    </row>
    <row r="833" spans="1:5" ht="15.75" customHeight="1" x14ac:dyDescent="0.25">
      <c r="A833" s="108"/>
      <c r="B833" s="108"/>
      <c r="C833" s="108"/>
      <c r="D833" s="108"/>
      <c r="E833" s="108"/>
    </row>
    <row r="834" spans="1:5" ht="15.75" customHeight="1" x14ac:dyDescent="0.25">
      <c r="A834" s="108"/>
      <c r="B834" s="108"/>
      <c r="C834" s="108"/>
      <c r="D834" s="108"/>
      <c r="E834" s="108"/>
    </row>
    <row r="835" spans="1:5" ht="15.75" customHeight="1" x14ac:dyDescent="0.25">
      <c r="A835" s="108"/>
      <c r="B835" s="108"/>
      <c r="C835" s="108"/>
      <c r="D835" s="108"/>
      <c r="E835" s="108"/>
    </row>
    <row r="836" spans="1:5" ht="15.75" customHeight="1" x14ac:dyDescent="0.25">
      <c r="A836" s="108"/>
      <c r="B836" s="108"/>
      <c r="C836" s="108"/>
      <c r="D836" s="108"/>
      <c r="E836" s="108"/>
    </row>
    <row r="837" spans="1:5" ht="15.75" customHeight="1" x14ac:dyDescent="0.25">
      <c r="A837" s="108"/>
      <c r="B837" s="108"/>
      <c r="C837" s="108"/>
      <c r="D837" s="108"/>
      <c r="E837" s="108"/>
    </row>
    <row r="838" spans="1:5" ht="15.75" customHeight="1" x14ac:dyDescent="0.25">
      <c r="A838" s="108"/>
      <c r="B838" s="108"/>
      <c r="C838" s="108"/>
      <c r="D838" s="108"/>
      <c r="E838" s="108"/>
    </row>
    <row r="839" spans="1:5" ht="15.75" customHeight="1" x14ac:dyDescent="0.25">
      <c r="A839" s="108"/>
      <c r="B839" s="108"/>
      <c r="C839" s="108"/>
      <c r="D839" s="108"/>
      <c r="E839" s="108"/>
    </row>
    <row r="840" spans="1:5" ht="15.75" customHeight="1" x14ac:dyDescent="0.25">
      <c r="A840" s="108"/>
      <c r="B840" s="108"/>
      <c r="C840" s="108"/>
      <c r="D840" s="108"/>
      <c r="E840" s="108"/>
    </row>
    <row r="841" spans="1:5" ht="15.75" customHeight="1" x14ac:dyDescent="0.25">
      <c r="A841" s="108"/>
      <c r="B841" s="108"/>
      <c r="C841" s="108"/>
      <c r="D841" s="108"/>
      <c r="E841" s="108"/>
    </row>
    <row r="842" spans="1:5" ht="15.75" customHeight="1" x14ac:dyDescent="0.25">
      <c r="A842" s="108"/>
      <c r="B842" s="108"/>
      <c r="C842" s="108"/>
      <c r="D842" s="108"/>
      <c r="E842" s="108"/>
    </row>
    <row r="843" spans="1:5" ht="15.75" customHeight="1" x14ac:dyDescent="0.25">
      <c r="A843" s="108"/>
      <c r="B843" s="108"/>
      <c r="C843" s="108"/>
      <c r="D843" s="108"/>
      <c r="E843" s="108"/>
    </row>
    <row r="844" spans="1:5" ht="15.75" customHeight="1" x14ac:dyDescent="0.25">
      <c r="A844" s="108"/>
      <c r="B844" s="108"/>
      <c r="C844" s="108"/>
      <c r="D844" s="108"/>
      <c r="E844" s="108"/>
    </row>
    <row r="845" spans="1:5" ht="15.75" customHeight="1" x14ac:dyDescent="0.25">
      <c r="A845" s="108"/>
      <c r="B845" s="108"/>
      <c r="C845" s="108"/>
      <c r="D845" s="108"/>
      <c r="E845" s="108"/>
    </row>
    <row r="846" spans="1:5" ht="15.75" customHeight="1" x14ac:dyDescent="0.25">
      <c r="A846" s="108"/>
      <c r="B846" s="108"/>
      <c r="C846" s="108"/>
      <c r="D846" s="108"/>
      <c r="E846" s="108"/>
    </row>
    <row r="847" spans="1:5" ht="15.75" customHeight="1" x14ac:dyDescent="0.25">
      <c r="A847" s="108"/>
      <c r="B847" s="108"/>
      <c r="C847" s="108"/>
      <c r="D847" s="108"/>
      <c r="E847" s="108"/>
    </row>
    <row r="848" spans="1:5" ht="15.75" customHeight="1" x14ac:dyDescent="0.25">
      <c r="A848" s="108"/>
      <c r="B848" s="108"/>
      <c r="C848" s="108"/>
      <c r="D848" s="108"/>
      <c r="E848" s="108"/>
    </row>
    <row r="849" spans="1:5" ht="15.75" customHeight="1" x14ac:dyDescent="0.25">
      <c r="A849" s="108"/>
      <c r="B849" s="108"/>
      <c r="C849" s="108"/>
      <c r="D849" s="108"/>
      <c r="E849" s="108"/>
    </row>
    <row r="850" spans="1:5" ht="15.75" customHeight="1" x14ac:dyDescent="0.25">
      <c r="A850" s="108"/>
      <c r="B850" s="108"/>
      <c r="C850" s="108"/>
      <c r="D850" s="108"/>
      <c r="E850" s="108"/>
    </row>
    <row r="851" spans="1:5" ht="15.75" customHeight="1" x14ac:dyDescent="0.25">
      <c r="A851" s="108"/>
      <c r="B851" s="108"/>
      <c r="C851" s="108"/>
      <c r="D851" s="108"/>
      <c r="E851" s="108"/>
    </row>
    <row r="852" spans="1:5" ht="15.75" customHeight="1" x14ac:dyDescent="0.25">
      <c r="A852" s="108"/>
      <c r="B852" s="108"/>
      <c r="C852" s="108"/>
      <c r="D852" s="108"/>
      <c r="E852" s="108"/>
    </row>
    <row r="853" spans="1:5" ht="15.75" customHeight="1" x14ac:dyDescent="0.25">
      <c r="A853" s="108"/>
      <c r="B853" s="108"/>
      <c r="C853" s="108"/>
      <c r="D853" s="108"/>
      <c r="E853" s="108"/>
    </row>
    <row r="854" spans="1:5" ht="15.75" customHeight="1" x14ac:dyDescent="0.25">
      <c r="A854" s="108"/>
      <c r="B854" s="108"/>
      <c r="C854" s="108"/>
      <c r="D854" s="108"/>
      <c r="E854" s="108"/>
    </row>
    <row r="855" spans="1:5" ht="15.75" customHeight="1" x14ac:dyDescent="0.25">
      <c r="A855" s="108"/>
      <c r="B855" s="108"/>
      <c r="C855" s="108"/>
      <c r="D855" s="108"/>
      <c r="E855" s="108"/>
    </row>
    <row r="856" spans="1:5" ht="15.75" customHeight="1" x14ac:dyDescent="0.25">
      <c r="A856" s="108"/>
      <c r="B856" s="108"/>
      <c r="C856" s="108"/>
      <c r="D856" s="108"/>
      <c r="E856" s="108"/>
    </row>
    <row r="857" spans="1:5" ht="15.75" customHeight="1" x14ac:dyDescent="0.25">
      <c r="A857" s="108"/>
      <c r="B857" s="108"/>
      <c r="C857" s="108"/>
      <c r="D857" s="108"/>
      <c r="E857" s="108"/>
    </row>
    <row r="858" spans="1:5" ht="15.75" customHeight="1" x14ac:dyDescent="0.25">
      <c r="A858" s="108"/>
      <c r="B858" s="108"/>
      <c r="C858" s="108"/>
      <c r="D858" s="108"/>
      <c r="E858" s="108"/>
    </row>
    <row r="859" spans="1:5" ht="15.75" customHeight="1" x14ac:dyDescent="0.25">
      <c r="A859" s="108"/>
      <c r="B859" s="108"/>
      <c r="C859" s="108"/>
      <c r="D859" s="108"/>
      <c r="E859" s="108"/>
    </row>
    <row r="860" spans="1:5" ht="15.75" customHeight="1" x14ac:dyDescent="0.25">
      <c r="A860" s="108"/>
      <c r="B860" s="108"/>
      <c r="C860" s="108"/>
      <c r="D860" s="108"/>
      <c r="E860" s="108"/>
    </row>
    <row r="861" spans="1:5" ht="15.75" customHeight="1" x14ac:dyDescent="0.25">
      <c r="A861" s="108"/>
      <c r="B861" s="108"/>
      <c r="C861" s="108"/>
      <c r="D861" s="108"/>
      <c r="E861" s="108"/>
    </row>
    <row r="862" spans="1:5" ht="15.75" customHeight="1" x14ac:dyDescent="0.25">
      <c r="A862" s="108"/>
      <c r="B862" s="108"/>
      <c r="C862" s="108"/>
      <c r="D862" s="108"/>
      <c r="E862" s="108"/>
    </row>
    <row r="863" spans="1:5" ht="15.75" customHeight="1" x14ac:dyDescent="0.25">
      <c r="A863" s="108"/>
      <c r="B863" s="108"/>
      <c r="C863" s="108"/>
      <c r="D863" s="108"/>
      <c r="E863" s="108"/>
    </row>
    <row r="864" spans="1:5" ht="15.75" customHeight="1" x14ac:dyDescent="0.25">
      <c r="A864" s="108"/>
      <c r="B864" s="108"/>
      <c r="C864" s="108"/>
      <c r="D864" s="108"/>
      <c r="E864" s="108"/>
    </row>
    <row r="865" spans="1:5" ht="15.75" customHeight="1" x14ac:dyDescent="0.25">
      <c r="A865" s="108"/>
      <c r="B865" s="108"/>
      <c r="C865" s="108"/>
      <c r="D865" s="108"/>
      <c r="E865" s="108"/>
    </row>
    <row r="866" spans="1:5" ht="15.75" customHeight="1" x14ac:dyDescent="0.25">
      <c r="A866" s="108"/>
      <c r="B866" s="108"/>
      <c r="C866" s="108"/>
      <c r="D866" s="108"/>
      <c r="E866" s="108"/>
    </row>
    <row r="867" spans="1:5" ht="15.75" customHeight="1" x14ac:dyDescent="0.25">
      <c r="A867" s="108"/>
      <c r="B867" s="108"/>
      <c r="C867" s="108"/>
      <c r="D867" s="108"/>
      <c r="E867" s="108"/>
    </row>
    <row r="868" spans="1:5" ht="15.75" customHeight="1" x14ac:dyDescent="0.25">
      <c r="A868" s="108"/>
      <c r="B868" s="108"/>
      <c r="C868" s="108"/>
      <c r="D868" s="108"/>
      <c r="E868" s="108"/>
    </row>
    <row r="869" spans="1:5" ht="15.75" customHeight="1" x14ac:dyDescent="0.25">
      <c r="A869" s="108"/>
      <c r="B869" s="108"/>
      <c r="C869" s="108"/>
      <c r="D869" s="108"/>
      <c r="E869" s="108"/>
    </row>
    <row r="870" spans="1:5" ht="15.75" customHeight="1" x14ac:dyDescent="0.25">
      <c r="A870" s="108"/>
      <c r="B870" s="108"/>
      <c r="C870" s="108"/>
      <c r="D870" s="108"/>
      <c r="E870" s="108"/>
    </row>
    <row r="871" spans="1:5" ht="15.75" customHeight="1" x14ac:dyDescent="0.25">
      <c r="A871" s="108"/>
      <c r="B871" s="108"/>
      <c r="C871" s="108"/>
      <c r="D871" s="108"/>
      <c r="E871" s="108"/>
    </row>
    <row r="872" spans="1:5" ht="15.75" customHeight="1" x14ac:dyDescent="0.25">
      <c r="A872" s="108"/>
      <c r="B872" s="108"/>
      <c r="C872" s="108"/>
      <c r="D872" s="108"/>
      <c r="E872" s="108"/>
    </row>
    <row r="873" spans="1:5" ht="15.75" customHeight="1" x14ac:dyDescent="0.25">
      <c r="A873" s="108"/>
      <c r="B873" s="108"/>
      <c r="C873" s="108"/>
      <c r="D873" s="108"/>
      <c r="E873" s="108"/>
    </row>
    <row r="874" spans="1:5" ht="15.75" customHeight="1" x14ac:dyDescent="0.25">
      <c r="A874" s="108"/>
      <c r="B874" s="108"/>
      <c r="C874" s="108"/>
      <c r="D874" s="108"/>
      <c r="E874" s="108"/>
    </row>
    <row r="875" spans="1:5" ht="15.75" customHeight="1" x14ac:dyDescent="0.25">
      <c r="A875" s="108"/>
      <c r="B875" s="108"/>
      <c r="C875" s="108"/>
      <c r="D875" s="108"/>
      <c r="E875" s="108"/>
    </row>
    <row r="876" spans="1:5" ht="15.75" customHeight="1" x14ac:dyDescent="0.25">
      <c r="A876" s="108"/>
      <c r="B876" s="108"/>
      <c r="C876" s="108"/>
      <c r="D876" s="108"/>
      <c r="E876" s="108"/>
    </row>
    <row r="877" spans="1:5" ht="15.75" customHeight="1" x14ac:dyDescent="0.25">
      <c r="A877" s="108"/>
      <c r="B877" s="108"/>
      <c r="C877" s="108"/>
      <c r="D877" s="108"/>
      <c r="E877" s="108"/>
    </row>
    <row r="878" spans="1:5" ht="15.75" customHeight="1" x14ac:dyDescent="0.25">
      <c r="A878" s="108"/>
      <c r="B878" s="108"/>
      <c r="C878" s="108"/>
      <c r="D878" s="108"/>
      <c r="E878" s="108"/>
    </row>
    <row r="879" spans="1:5" ht="15.75" customHeight="1" x14ac:dyDescent="0.25">
      <c r="A879" s="108"/>
      <c r="B879" s="108"/>
      <c r="C879" s="108"/>
      <c r="D879" s="108"/>
      <c r="E879" s="108"/>
    </row>
    <row r="880" spans="1:5" ht="15.75" customHeight="1" x14ac:dyDescent="0.25">
      <c r="A880" s="108"/>
      <c r="B880" s="108"/>
      <c r="C880" s="108"/>
      <c r="D880" s="108"/>
      <c r="E880" s="108"/>
    </row>
    <row r="881" spans="1:5" ht="15.75" customHeight="1" x14ac:dyDescent="0.25">
      <c r="A881" s="108"/>
      <c r="B881" s="108"/>
      <c r="C881" s="108"/>
      <c r="D881" s="108"/>
      <c r="E881" s="108"/>
    </row>
    <row r="882" spans="1:5" ht="15.75" customHeight="1" x14ac:dyDescent="0.25">
      <c r="A882" s="108"/>
      <c r="B882" s="108"/>
      <c r="C882" s="108"/>
      <c r="D882" s="108"/>
      <c r="E882" s="108"/>
    </row>
    <row r="883" spans="1:5" ht="15.75" customHeight="1" x14ac:dyDescent="0.25">
      <c r="A883" s="108"/>
      <c r="B883" s="108"/>
      <c r="C883" s="108"/>
      <c r="D883" s="108"/>
      <c r="E883" s="108"/>
    </row>
    <row r="884" spans="1:5" ht="15.75" customHeight="1" x14ac:dyDescent="0.25">
      <c r="A884" s="108"/>
      <c r="B884" s="108"/>
      <c r="C884" s="108"/>
      <c r="D884" s="108"/>
      <c r="E884" s="108"/>
    </row>
    <row r="885" spans="1:5" ht="15.75" customHeight="1" x14ac:dyDescent="0.25">
      <c r="A885" s="108"/>
      <c r="B885" s="108"/>
      <c r="C885" s="108"/>
      <c r="D885" s="108"/>
      <c r="E885" s="108"/>
    </row>
    <row r="886" spans="1:5" ht="15.75" customHeight="1" x14ac:dyDescent="0.25">
      <c r="A886" s="108"/>
      <c r="B886" s="108"/>
      <c r="C886" s="108"/>
      <c r="D886" s="108"/>
      <c r="E886" s="108"/>
    </row>
    <row r="887" spans="1:5" ht="15.75" customHeight="1" x14ac:dyDescent="0.25">
      <c r="A887" s="108"/>
      <c r="B887" s="108"/>
      <c r="C887" s="108"/>
      <c r="D887" s="108"/>
      <c r="E887" s="108"/>
    </row>
    <row r="888" spans="1:5" ht="15.75" customHeight="1" x14ac:dyDescent="0.25">
      <c r="A888" s="108"/>
      <c r="B888" s="108"/>
      <c r="C888" s="108"/>
      <c r="D888" s="108"/>
      <c r="E888" s="108"/>
    </row>
    <row r="889" spans="1:5" ht="15.75" customHeight="1" x14ac:dyDescent="0.25">
      <c r="A889" s="108"/>
      <c r="B889" s="108"/>
      <c r="C889" s="108"/>
      <c r="D889" s="108"/>
      <c r="E889" s="108"/>
    </row>
    <row r="890" spans="1:5" ht="15.75" customHeight="1" x14ac:dyDescent="0.25">
      <c r="A890" s="108"/>
      <c r="B890" s="108"/>
      <c r="C890" s="108"/>
      <c r="D890" s="108"/>
      <c r="E890" s="108"/>
    </row>
    <row r="891" spans="1:5" ht="15.75" customHeight="1" x14ac:dyDescent="0.25">
      <c r="A891" s="108"/>
      <c r="B891" s="108"/>
      <c r="C891" s="108"/>
      <c r="D891" s="108"/>
      <c r="E891" s="108"/>
    </row>
    <row r="892" spans="1:5" ht="15.75" customHeight="1" x14ac:dyDescent="0.25">
      <c r="A892" s="108"/>
      <c r="B892" s="108"/>
      <c r="C892" s="108"/>
      <c r="D892" s="108"/>
      <c r="E892" s="108"/>
    </row>
    <row r="893" spans="1:5" ht="15.75" customHeight="1" x14ac:dyDescent="0.25">
      <c r="A893" s="108"/>
      <c r="B893" s="108"/>
      <c r="C893" s="108"/>
      <c r="D893" s="108"/>
      <c r="E893" s="108"/>
    </row>
    <row r="894" spans="1:5" ht="15.75" customHeight="1" x14ac:dyDescent="0.25">
      <c r="A894" s="108"/>
      <c r="B894" s="108"/>
      <c r="C894" s="108"/>
      <c r="D894" s="108"/>
      <c r="E894" s="108"/>
    </row>
    <row r="895" spans="1:5" ht="15.75" customHeight="1" x14ac:dyDescent="0.25">
      <c r="A895" s="108"/>
      <c r="B895" s="108"/>
      <c r="C895" s="108"/>
      <c r="D895" s="108"/>
      <c r="E895" s="108"/>
    </row>
    <row r="896" spans="1:5" ht="15.75" customHeight="1" x14ac:dyDescent="0.25">
      <c r="A896" s="108"/>
      <c r="B896" s="108"/>
      <c r="C896" s="108"/>
      <c r="D896" s="108"/>
      <c r="E896" s="108"/>
    </row>
    <row r="897" spans="1:5" ht="15.75" customHeight="1" x14ac:dyDescent="0.25">
      <c r="A897" s="108"/>
      <c r="B897" s="108"/>
      <c r="C897" s="108"/>
      <c r="D897" s="108"/>
      <c r="E897" s="108"/>
    </row>
    <row r="898" spans="1:5" ht="15.75" customHeight="1" x14ac:dyDescent="0.25">
      <c r="A898" s="108"/>
      <c r="B898" s="108"/>
      <c r="C898" s="108"/>
      <c r="D898" s="108"/>
      <c r="E898" s="108"/>
    </row>
    <row r="899" spans="1:5" ht="15.75" customHeight="1" x14ac:dyDescent="0.25">
      <c r="A899" s="108"/>
      <c r="B899" s="108"/>
      <c r="C899" s="108"/>
      <c r="D899" s="108"/>
      <c r="E899" s="108"/>
    </row>
    <row r="900" spans="1:5" ht="15.75" customHeight="1" x14ac:dyDescent="0.25">
      <c r="A900" s="108"/>
      <c r="B900" s="108"/>
      <c r="C900" s="108"/>
      <c r="D900" s="108"/>
      <c r="E900" s="108"/>
    </row>
    <row r="901" spans="1:5" ht="15.75" customHeight="1" x14ac:dyDescent="0.25">
      <c r="A901" s="108"/>
      <c r="B901" s="108"/>
      <c r="C901" s="108"/>
      <c r="D901" s="108"/>
      <c r="E901" s="108"/>
    </row>
    <row r="902" spans="1:5" ht="15.75" customHeight="1" x14ac:dyDescent="0.25">
      <c r="A902" s="108"/>
      <c r="B902" s="108"/>
      <c r="C902" s="108"/>
      <c r="D902" s="108"/>
      <c r="E902" s="108"/>
    </row>
    <row r="903" spans="1:5" ht="15.75" customHeight="1" x14ac:dyDescent="0.25">
      <c r="A903" s="108"/>
      <c r="B903" s="108"/>
      <c r="C903" s="108"/>
      <c r="D903" s="108"/>
      <c r="E903" s="108"/>
    </row>
    <row r="904" spans="1:5" ht="15.75" customHeight="1" x14ac:dyDescent="0.25">
      <c r="A904" s="108"/>
      <c r="B904" s="108"/>
      <c r="C904" s="108"/>
      <c r="D904" s="108"/>
      <c r="E904" s="108"/>
    </row>
    <row r="905" spans="1:5" ht="15.75" customHeight="1" x14ac:dyDescent="0.25">
      <c r="A905" s="108"/>
      <c r="B905" s="108"/>
      <c r="C905" s="108"/>
      <c r="D905" s="108"/>
      <c r="E905" s="108"/>
    </row>
    <row r="906" spans="1:5" ht="15.75" customHeight="1" x14ac:dyDescent="0.25">
      <c r="A906" s="108"/>
      <c r="B906" s="108"/>
      <c r="C906" s="108"/>
      <c r="D906" s="108"/>
      <c r="E906" s="108"/>
    </row>
    <row r="907" spans="1:5" ht="15.75" customHeight="1" x14ac:dyDescent="0.25">
      <c r="A907" s="108"/>
      <c r="B907" s="108"/>
      <c r="C907" s="108"/>
      <c r="D907" s="108"/>
      <c r="E907" s="108"/>
    </row>
    <row r="908" spans="1:5" ht="15.75" customHeight="1" x14ac:dyDescent="0.25">
      <c r="A908" s="108"/>
      <c r="B908" s="108"/>
      <c r="C908" s="108"/>
      <c r="D908" s="108"/>
      <c r="E908" s="108"/>
    </row>
    <row r="909" spans="1:5" ht="15.75" customHeight="1" x14ac:dyDescent="0.25">
      <c r="A909" s="108"/>
      <c r="B909" s="108"/>
      <c r="C909" s="108"/>
      <c r="D909" s="108"/>
      <c r="E909" s="108"/>
    </row>
    <row r="910" spans="1:5" ht="15.75" customHeight="1" x14ac:dyDescent="0.25">
      <c r="A910" s="108"/>
      <c r="B910" s="108"/>
      <c r="C910" s="108"/>
      <c r="D910" s="108"/>
      <c r="E910" s="108"/>
    </row>
    <row r="911" spans="1:5" ht="15.75" customHeight="1" x14ac:dyDescent="0.25">
      <c r="A911" s="108"/>
      <c r="B911" s="108"/>
      <c r="C911" s="108"/>
      <c r="D911" s="108"/>
      <c r="E911" s="108"/>
    </row>
    <row r="912" spans="1:5" ht="15.75" customHeight="1" x14ac:dyDescent="0.25">
      <c r="A912" s="108"/>
      <c r="B912" s="108"/>
      <c r="C912" s="108"/>
      <c r="D912" s="108"/>
      <c r="E912" s="108"/>
    </row>
    <row r="913" spans="1:5" ht="15.75" customHeight="1" x14ac:dyDescent="0.25">
      <c r="A913" s="108"/>
      <c r="B913" s="108"/>
      <c r="C913" s="108"/>
      <c r="D913" s="108"/>
      <c r="E913" s="108"/>
    </row>
    <row r="914" spans="1:5" ht="15.75" customHeight="1" x14ac:dyDescent="0.25">
      <c r="A914" s="108"/>
      <c r="B914" s="108"/>
      <c r="C914" s="108"/>
      <c r="D914" s="108"/>
      <c r="E914" s="108"/>
    </row>
    <row r="915" spans="1:5" ht="15.75" customHeight="1" x14ac:dyDescent="0.25">
      <c r="A915" s="108"/>
      <c r="B915" s="108"/>
      <c r="C915" s="108"/>
      <c r="D915" s="108"/>
      <c r="E915" s="108"/>
    </row>
    <row r="916" spans="1:5" ht="15.75" customHeight="1" x14ac:dyDescent="0.25">
      <c r="A916" s="108"/>
      <c r="B916" s="108"/>
      <c r="C916" s="108"/>
      <c r="D916" s="108"/>
      <c r="E916" s="108"/>
    </row>
    <row r="917" spans="1:5" ht="15.75" customHeight="1" x14ac:dyDescent="0.25">
      <c r="A917" s="108"/>
      <c r="B917" s="108"/>
      <c r="C917" s="108"/>
      <c r="D917" s="108"/>
      <c r="E917" s="108"/>
    </row>
    <row r="918" spans="1:5" ht="15.75" customHeight="1" x14ac:dyDescent="0.25">
      <c r="A918" s="108"/>
      <c r="B918" s="108"/>
      <c r="C918" s="108"/>
      <c r="D918" s="108"/>
      <c r="E918" s="108"/>
    </row>
    <row r="919" spans="1:5" ht="15.75" customHeight="1" x14ac:dyDescent="0.25">
      <c r="A919" s="108"/>
      <c r="B919" s="108"/>
      <c r="C919" s="108"/>
      <c r="D919" s="108"/>
      <c r="E919" s="108"/>
    </row>
    <row r="920" spans="1:5" ht="15.75" customHeight="1" x14ac:dyDescent="0.25">
      <c r="A920" s="108"/>
      <c r="B920" s="108"/>
      <c r="C920" s="108"/>
      <c r="D920" s="108"/>
      <c r="E920" s="108"/>
    </row>
    <row r="921" spans="1:5" ht="15.75" customHeight="1" x14ac:dyDescent="0.25">
      <c r="A921" s="108"/>
      <c r="B921" s="108"/>
      <c r="C921" s="108"/>
      <c r="D921" s="108"/>
      <c r="E921" s="108"/>
    </row>
    <row r="922" spans="1:5" ht="15.75" customHeight="1" x14ac:dyDescent="0.25">
      <c r="A922" s="108"/>
      <c r="B922" s="108"/>
      <c r="C922" s="108"/>
      <c r="D922" s="108"/>
      <c r="E922" s="108"/>
    </row>
    <row r="923" spans="1:5" ht="15.75" customHeight="1" x14ac:dyDescent="0.25">
      <c r="A923" s="108"/>
      <c r="B923" s="108"/>
      <c r="C923" s="108"/>
      <c r="D923" s="108"/>
      <c r="E923" s="108"/>
    </row>
    <row r="924" spans="1:5" ht="15.75" customHeight="1" x14ac:dyDescent="0.25">
      <c r="A924" s="108"/>
      <c r="B924" s="108"/>
      <c r="C924" s="108"/>
      <c r="D924" s="108"/>
      <c r="E924" s="108"/>
    </row>
    <row r="925" spans="1:5" ht="15.75" customHeight="1" x14ac:dyDescent="0.25">
      <c r="A925" s="108"/>
      <c r="B925" s="108"/>
      <c r="C925" s="108"/>
      <c r="D925" s="108"/>
      <c r="E925" s="108"/>
    </row>
    <row r="926" spans="1:5" ht="15.75" customHeight="1" x14ac:dyDescent="0.25">
      <c r="A926" s="108"/>
      <c r="B926" s="108"/>
      <c r="C926" s="108"/>
      <c r="D926" s="108"/>
      <c r="E926" s="108"/>
    </row>
    <row r="927" spans="1:5" ht="15.75" customHeight="1" x14ac:dyDescent="0.25">
      <c r="A927" s="108"/>
      <c r="B927" s="108"/>
      <c r="C927" s="108"/>
      <c r="D927" s="108"/>
      <c r="E927" s="108"/>
    </row>
    <row r="928" spans="1:5" ht="15.75" customHeight="1" x14ac:dyDescent="0.25">
      <c r="A928" s="108"/>
      <c r="B928" s="108"/>
      <c r="C928" s="108"/>
      <c r="D928" s="108"/>
      <c r="E928" s="108"/>
    </row>
    <row r="929" spans="1:5" ht="15.75" customHeight="1" x14ac:dyDescent="0.25">
      <c r="A929" s="108"/>
      <c r="B929" s="108"/>
      <c r="C929" s="108"/>
      <c r="D929" s="108"/>
      <c r="E929" s="108"/>
    </row>
    <row r="930" spans="1:5" ht="15.75" customHeight="1" x14ac:dyDescent="0.25">
      <c r="A930" s="108"/>
      <c r="B930" s="108"/>
      <c r="C930" s="108"/>
      <c r="D930" s="108"/>
      <c r="E930" s="108"/>
    </row>
    <row r="931" spans="1:5" ht="15.75" customHeight="1" x14ac:dyDescent="0.25">
      <c r="A931" s="108"/>
      <c r="B931" s="108"/>
      <c r="C931" s="108"/>
      <c r="D931" s="108"/>
      <c r="E931" s="108"/>
    </row>
    <row r="932" spans="1:5" ht="15.75" customHeight="1" x14ac:dyDescent="0.25">
      <c r="A932" s="108"/>
      <c r="B932" s="108"/>
      <c r="C932" s="108"/>
      <c r="D932" s="108"/>
      <c r="E932" s="108"/>
    </row>
    <row r="933" spans="1:5" ht="15.75" customHeight="1" x14ac:dyDescent="0.25">
      <c r="A933" s="108"/>
      <c r="B933" s="108"/>
      <c r="C933" s="108"/>
      <c r="D933" s="108"/>
      <c r="E933" s="108"/>
    </row>
    <row r="934" spans="1:5" ht="15.75" customHeight="1" x14ac:dyDescent="0.25">
      <c r="A934" s="108"/>
      <c r="B934" s="108"/>
      <c r="C934" s="108"/>
      <c r="D934" s="108"/>
      <c r="E934" s="108"/>
    </row>
    <row r="935" spans="1:5" ht="15.75" customHeight="1" x14ac:dyDescent="0.25">
      <c r="A935" s="108"/>
      <c r="B935" s="108"/>
      <c r="C935" s="108"/>
      <c r="D935" s="108"/>
      <c r="E935" s="108"/>
    </row>
    <row r="936" spans="1:5" ht="15.75" customHeight="1" x14ac:dyDescent="0.25">
      <c r="A936" s="108"/>
      <c r="B936" s="108"/>
      <c r="C936" s="108"/>
      <c r="D936" s="108"/>
      <c r="E936" s="108"/>
    </row>
    <row r="937" spans="1:5" ht="15.75" customHeight="1" x14ac:dyDescent="0.25">
      <c r="A937" s="108"/>
      <c r="B937" s="108"/>
      <c r="C937" s="108"/>
      <c r="D937" s="108"/>
      <c r="E937" s="108"/>
    </row>
    <row r="938" spans="1:5" ht="15.75" customHeight="1" x14ac:dyDescent="0.25">
      <c r="A938" s="108"/>
      <c r="B938" s="108"/>
      <c r="C938" s="108"/>
      <c r="D938" s="108"/>
      <c r="E938" s="108"/>
    </row>
    <row r="939" spans="1:5" ht="15.75" customHeight="1" x14ac:dyDescent="0.25">
      <c r="A939" s="108"/>
      <c r="B939" s="108"/>
      <c r="C939" s="108"/>
      <c r="D939" s="108"/>
      <c r="E939" s="108"/>
    </row>
    <row r="940" spans="1:5" ht="15.75" customHeight="1" x14ac:dyDescent="0.25">
      <c r="A940" s="108"/>
      <c r="B940" s="108"/>
      <c r="C940" s="108"/>
      <c r="D940" s="108"/>
      <c r="E940" s="108"/>
    </row>
    <row r="941" spans="1:5" ht="15.75" customHeight="1" x14ac:dyDescent="0.25">
      <c r="A941" s="108"/>
      <c r="B941" s="108"/>
      <c r="C941" s="108"/>
      <c r="D941" s="108"/>
      <c r="E941" s="108"/>
    </row>
    <row r="942" spans="1:5" ht="15.75" customHeight="1" x14ac:dyDescent="0.25">
      <c r="A942" s="108"/>
      <c r="B942" s="108"/>
      <c r="C942" s="108"/>
      <c r="D942" s="108"/>
      <c r="E942" s="108"/>
    </row>
    <row r="943" spans="1:5" ht="15.75" customHeight="1" x14ac:dyDescent="0.25">
      <c r="A943" s="108"/>
      <c r="B943" s="108"/>
      <c r="C943" s="108"/>
      <c r="D943" s="108"/>
      <c r="E943" s="108"/>
    </row>
    <row r="944" spans="1:5" ht="15.75" customHeight="1" x14ac:dyDescent="0.25">
      <c r="A944" s="108"/>
      <c r="B944" s="108"/>
      <c r="C944" s="108"/>
      <c r="D944" s="108"/>
      <c r="E944" s="108"/>
    </row>
    <row r="945" spans="1:5" ht="15.75" customHeight="1" x14ac:dyDescent="0.25">
      <c r="A945" s="108"/>
      <c r="B945" s="108"/>
      <c r="C945" s="108"/>
      <c r="D945" s="108"/>
      <c r="E945" s="108"/>
    </row>
    <row r="946" spans="1:5" ht="15.75" customHeight="1" x14ac:dyDescent="0.25">
      <c r="A946" s="108"/>
      <c r="B946" s="108"/>
      <c r="C946" s="108"/>
      <c r="D946" s="108"/>
      <c r="E946" s="108"/>
    </row>
    <row r="947" spans="1:5" ht="15.75" customHeight="1" x14ac:dyDescent="0.25">
      <c r="A947" s="108"/>
      <c r="B947" s="108"/>
      <c r="C947" s="108"/>
      <c r="D947" s="108"/>
      <c r="E947" s="108"/>
    </row>
    <row r="948" spans="1:5" ht="15.75" customHeight="1" x14ac:dyDescent="0.25">
      <c r="A948" s="108"/>
      <c r="B948" s="108"/>
      <c r="C948" s="108"/>
      <c r="D948" s="108"/>
      <c r="E948" s="108"/>
    </row>
    <row r="949" spans="1:5" ht="15.75" customHeight="1" x14ac:dyDescent="0.25">
      <c r="A949" s="108"/>
      <c r="B949" s="108"/>
      <c r="C949" s="108"/>
      <c r="D949" s="108"/>
      <c r="E949" s="108"/>
    </row>
    <row r="950" spans="1:5" ht="15.75" customHeight="1" x14ac:dyDescent="0.25">
      <c r="A950" s="108"/>
      <c r="B950" s="108"/>
      <c r="C950" s="108"/>
      <c r="D950" s="108"/>
      <c r="E950" s="108"/>
    </row>
    <row r="951" spans="1:5" ht="15.75" customHeight="1" x14ac:dyDescent="0.25">
      <c r="A951" s="108"/>
      <c r="B951" s="108"/>
      <c r="C951" s="108"/>
      <c r="D951" s="108"/>
      <c r="E951" s="108"/>
    </row>
    <row r="952" spans="1:5" ht="15.75" customHeight="1" x14ac:dyDescent="0.25">
      <c r="A952" s="108"/>
      <c r="B952" s="108"/>
      <c r="C952" s="108"/>
      <c r="D952" s="108"/>
      <c r="E952" s="108"/>
    </row>
    <row r="953" spans="1:5" ht="15.75" customHeight="1" x14ac:dyDescent="0.25">
      <c r="A953" s="108"/>
      <c r="B953" s="108"/>
      <c r="C953" s="108"/>
      <c r="D953" s="108"/>
      <c r="E953" s="108"/>
    </row>
    <row r="954" spans="1:5" ht="15.75" customHeight="1" x14ac:dyDescent="0.25">
      <c r="A954" s="108"/>
      <c r="B954" s="108"/>
      <c r="C954" s="108"/>
      <c r="D954" s="108"/>
      <c r="E954" s="108"/>
    </row>
    <row r="955" spans="1:5" ht="15.75" customHeight="1" x14ac:dyDescent="0.25">
      <c r="A955" s="108"/>
      <c r="B955" s="108"/>
      <c r="C955" s="108"/>
      <c r="D955" s="108"/>
      <c r="E955" s="108"/>
    </row>
    <row r="956" spans="1:5" ht="15.75" customHeight="1" x14ac:dyDescent="0.25">
      <c r="A956" s="108"/>
      <c r="B956" s="108"/>
      <c r="C956" s="108"/>
      <c r="D956" s="108"/>
      <c r="E956" s="108"/>
    </row>
    <row r="957" spans="1:5" ht="15.75" customHeight="1" x14ac:dyDescent="0.25">
      <c r="A957" s="108"/>
      <c r="B957" s="108"/>
      <c r="C957" s="108"/>
      <c r="D957" s="108"/>
      <c r="E957" s="108"/>
    </row>
    <row r="958" spans="1:5" ht="15.75" customHeight="1" x14ac:dyDescent="0.25">
      <c r="A958" s="108"/>
      <c r="B958" s="108"/>
      <c r="C958" s="108"/>
      <c r="D958" s="108"/>
      <c r="E958" s="108"/>
    </row>
    <row r="959" spans="1:5" ht="15.75" customHeight="1" x14ac:dyDescent="0.25">
      <c r="A959" s="108"/>
      <c r="B959" s="108"/>
      <c r="C959" s="108"/>
      <c r="D959" s="108"/>
      <c r="E959" s="108"/>
    </row>
    <row r="960" spans="1:5" ht="15.75" customHeight="1" x14ac:dyDescent="0.25">
      <c r="A960" s="108"/>
      <c r="B960" s="108"/>
      <c r="C960" s="108"/>
      <c r="D960" s="108"/>
      <c r="E960" s="108"/>
    </row>
    <row r="961" spans="1:5" ht="15.75" customHeight="1" x14ac:dyDescent="0.25">
      <c r="A961" s="108"/>
      <c r="B961" s="108"/>
      <c r="C961" s="108"/>
      <c r="D961" s="108"/>
      <c r="E961" s="108"/>
    </row>
    <row r="962" spans="1:5" ht="15.75" customHeight="1" x14ac:dyDescent="0.25">
      <c r="A962" s="108"/>
      <c r="B962" s="108"/>
      <c r="C962" s="108"/>
      <c r="D962" s="108"/>
      <c r="E962" s="108"/>
    </row>
    <row r="963" spans="1:5" ht="15.75" customHeight="1" x14ac:dyDescent="0.25">
      <c r="A963" s="108"/>
      <c r="B963" s="108"/>
      <c r="C963" s="108"/>
      <c r="D963" s="108"/>
      <c r="E963" s="108"/>
    </row>
    <row r="964" spans="1:5" ht="15.75" customHeight="1" x14ac:dyDescent="0.25">
      <c r="A964" s="108"/>
      <c r="B964" s="108"/>
      <c r="C964" s="108"/>
      <c r="D964" s="108"/>
      <c r="E964" s="108"/>
    </row>
    <row r="965" spans="1:5" ht="15.75" customHeight="1" x14ac:dyDescent="0.25">
      <c r="A965" s="108"/>
      <c r="B965" s="108"/>
      <c r="C965" s="108"/>
      <c r="D965" s="108"/>
      <c r="E965" s="108"/>
    </row>
    <row r="966" spans="1:5" ht="15.75" customHeight="1" x14ac:dyDescent="0.25">
      <c r="A966" s="108"/>
      <c r="B966" s="108"/>
      <c r="C966" s="108"/>
      <c r="D966" s="108"/>
      <c r="E966" s="108"/>
    </row>
    <row r="967" spans="1:5" ht="15.75" customHeight="1" x14ac:dyDescent="0.25">
      <c r="A967" s="108"/>
      <c r="B967" s="108"/>
      <c r="C967" s="108"/>
      <c r="D967" s="108"/>
      <c r="E967" s="108"/>
    </row>
    <row r="968" spans="1:5" ht="15.75" customHeight="1" x14ac:dyDescent="0.25">
      <c r="A968" s="108"/>
      <c r="B968" s="108"/>
      <c r="C968" s="108"/>
      <c r="D968" s="108"/>
      <c r="E968" s="108"/>
    </row>
    <row r="969" spans="1:5" ht="15.75" customHeight="1" x14ac:dyDescent="0.25">
      <c r="A969" s="108"/>
      <c r="B969" s="108"/>
      <c r="C969" s="108"/>
      <c r="D969" s="108"/>
      <c r="E969" s="108"/>
    </row>
    <row r="970" spans="1:5" ht="15.75" customHeight="1" x14ac:dyDescent="0.25">
      <c r="A970" s="108"/>
      <c r="B970" s="108"/>
      <c r="C970" s="108"/>
      <c r="D970" s="108"/>
      <c r="E970" s="108"/>
    </row>
    <row r="971" spans="1:5" ht="15.75" customHeight="1" x14ac:dyDescent="0.25">
      <c r="A971" s="108"/>
      <c r="B971" s="108"/>
      <c r="C971" s="108"/>
      <c r="D971" s="108"/>
      <c r="E971" s="108"/>
    </row>
    <row r="972" spans="1:5" ht="15.75" customHeight="1" x14ac:dyDescent="0.25">
      <c r="A972" s="108"/>
      <c r="B972" s="108"/>
      <c r="C972" s="108"/>
      <c r="D972" s="108"/>
      <c r="E972" s="108"/>
    </row>
    <row r="973" spans="1:5" ht="15.75" customHeight="1" x14ac:dyDescent="0.25">
      <c r="A973" s="108"/>
      <c r="B973" s="108"/>
      <c r="C973" s="108"/>
      <c r="D973" s="108"/>
      <c r="E973" s="108"/>
    </row>
    <row r="974" spans="1:5" ht="15.75" customHeight="1" x14ac:dyDescent="0.25">
      <c r="A974" s="108"/>
      <c r="B974" s="108"/>
      <c r="C974" s="108"/>
      <c r="D974" s="108"/>
      <c r="E974" s="108"/>
    </row>
    <row r="975" spans="1:5" ht="15.75" customHeight="1" x14ac:dyDescent="0.25">
      <c r="A975" s="108"/>
      <c r="B975" s="108"/>
      <c r="C975" s="108"/>
      <c r="D975" s="108"/>
      <c r="E975" s="108"/>
    </row>
    <row r="976" spans="1:5" ht="15.75" customHeight="1" x14ac:dyDescent="0.25">
      <c r="A976" s="108"/>
      <c r="B976" s="108"/>
      <c r="C976" s="108"/>
      <c r="D976" s="108"/>
      <c r="E976" s="108"/>
    </row>
    <row r="977" spans="1:5" ht="15.75" customHeight="1" x14ac:dyDescent="0.25">
      <c r="A977" s="108"/>
      <c r="B977" s="108"/>
      <c r="C977" s="108"/>
      <c r="D977" s="108"/>
      <c r="E977" s="108"/>
    </row>
    <row r="978" spans="1:5" ht="15.75" customHeight="1" x14ac:dyDescent="0.25">
      <c r="A978" s="108"/>
      <c r="B978" s="108"/>
      <c r="C978" s="108"/>
      <c r="D978" s="108"/>
      <c r="E978" s="108"/>
    </row>
    <row r="979" spans="1:5" ht="15.75" customHeight="1" x14ac:dyDescent="0.25">
      <c r="A979" s="108"/>
      <c r="B979" s="108"/>
      <c r="C979" s="108"/>
      <c r="D979" s="108"/>
      <c r="E979" s="108"/>
    </row>
    <row r="980" spans="1:5" ht="15.75" customHeight="1" x14ac:dyDescent="0.25">
      <c r="A980" s="108"/>
      <c r="B980" s="108"/>
      <c r="C980" s="108"/>
      <c r="D980" s="108"/>
      <c r="E980" s="108"/>
    </row>
    <row r="981" spans="1:5" ht="15.75" customHeight="1" x14ac:dyDescent="0.25">
      <c r="A981" s="108"/>
      <c r="B981" s="108"/>
      <c r="C981" s="108"/>
      <c r="D981" s="108"/>
      <c r="E981" s="108"/>
    </row>
    <row r="982" spans="1:5" ht="15.75" customHeight="1" x14ac:dyDescent="0.25">
      <c r="A982" s="108"/>
      <c r="B982" s="108"/>
      <c r="C982" s="108"/>
      <c r="D982" s="108"/>
      <c r="E982" s="108"/>
    </row>
    <row r="983" spans="1:5" ht="15.75" customHeight="1" x14ac:dyDescent="0.25">
      <c r="A983" s="108"/>
      <c r="B983" s="108"/>
      <c r="C983" s="108"/>
      <c r="D983" s="108"/>
      <c r="E983" s="108"/>
    </row>
    <row r="984" spans="1:5" ht="15.75" customHeight="1" x14ac:dyDescent="0.25">
      <c r="A984" s="108"/>
      <c r="B984" s="108"/>
      <c r="C984" s="108"/>
      <c r="D984" s="108"/>
      <c r="E984" s="108"/>
    </row>
    <row r="985" spans="1:5" ht="15.75" customHeight="1" x14ac:dyDescent="0.25">
      <c r="A985" s="108"/>
      <c r="B985" s="108"/>
      <c r="C985" s="108"/>
      <c r="D985" s="108"/>
      <c r="E985" s="108"/>
    </row>
    <row r="986" spans="1:5" ht="15.75" customHeight="1" x14ac:dyDescent="0.25">
      <c r="A986" s="108"/>
      <c r="B986" s="108"/>
      <c r="C986" s="108"/>
      <c r="D986" s="108"/>
      <c r="E986" s="108"/>
    </row>
    <row r="987" spans="1:5" ht="15.75" customHeight="1" x14ac:dyDescent="0.25">
      <c r="A987" s="108"/>
      <c r="B987" s="108"/>
      <c r="C987" s="108"/>
      <c r="D987" s="108"/>
      <c r="E987" s="108"/>
    </row>
    <row r="988" spans="1:5" ht="15.75" customHeight="1" x14ac:dyDescent="0.25">
      <c r="A988" s="108"/>
      <c r="B988" s="108"/>
      <c r="C988" s="108"/>
      <c r="D988" s="108"/>
      <c r="E988" s="108"/>
    </row>
    <row r="989" spans="1:5" ht="15.75" customHeight="1" x14ac:dyDescent="0.25">
      <c r="A989" s="108"/>
      <c r="B989" s="108"/>
      <c r="C989" s="108"/>
      <c r="D989" s="108"/>
      <c r="E989" s="108"/>
    </row>
    <row r="990" spans="1:5" ht="15.75" customHeight="1" x14ac:dyDescent="0.25">
      <c r="A990" s="108"/>
      <c r="B990" s="108"/>
      <c r="C990" s="108"/>
      <c r="D990" s="108"/>
      <c r="E990" s="108"/>
    </row>
    <row r="991" spans="1:5" ht="15.75" customHeight="1" x14ac:dyDescent="0.25">
      <c r="A991" s="108"/>
      <c r="B991" s="108"/>
      <c r="C991" s="108"/>
      <c r="D991" s="108"/>
      <c r="E991" s="108"/>
    </row>
    <row r="992" spans="1:5" ht="15.75" customHeight="1" x14ac:dyDescent="0.25">
      <c r="A992" s="108"/>
      <c r="B992" s="108"/>
      <c r="C992" s="108"/>
      <c r="D992" s="108"/>
      <c r="E992" s="108"/>
    </row>
    <row r="993" spans="1:5" ht="15.75" customHeight="1" x14ac:dyDescent="0.25">
      <c r="A993" s="108"/>
      <c r="B993" s="108"/>
      <c r="C993" s="108"/>
      <c r="D993" s="108"/>
      <c r="E993" s="108"/>
    </row>
    <row r="994" spans="1:5" ht="15.75" customHeight="1" x14ac:dyDescent="0.25">
      <c r="A994" s="108"/>
      <c r="B994" s="108"/>
      <c r="C994" s="108"/>
      <c r="D994" s="108"/>
      <c r="E994" s="108"/>
    </row>
    <row r="995" spans="1:5" ht="15.75" customHeight="1" x14ac:dyDescent="0.25">
      <c r="A995" s="108"/>
      <c r="B995" s="108"/>
      <c r="C995" s="108"/>
      <c r="D995" s="108"/>
      <c r="E995" s="108"/>
    </row>
    <row r="996" spans="1:5" ht="15.75" customHeight="1" x14ac:dyDescent="0.25">
      <c r="A996" s="108"/>
      <c r="B996" s="108"/>
      <c r="C996" s="108"/>
      <c r="D996" s="108"/>
      <c r="E996" s="108"/>
    </row>
    <row r="997" spans="1:5" ht="15.75" customHeight="1" x14ac:dyDescent="0.25">
      <c r="A997" s="108"/>
      <c r="B997" s="108"/>
      <c r="C997" s="108"/>
      <c r="D997" s="108"/>
      <c r="E997" s="108"/>
    </row>
    <row r="998" spans="1:5" ht="15.75" customHeight="1" x14ac:dyDescent="0.25">
      <c r="A998" s="108"/>
      <c r="B998" s="108"/>
      <c r="C998" s="108"/>
      <c r="D998" s="108"/>
      <c r="E998" s="108"/>
    </row>
    <row r="999" spans="1:5" ht="15.75" customHeight="1" x14ac:dyDescent="0.25">
      <c r="A999" s="108"/>
      <c r="B999" s="108"/>
      <c r="C999" s="108"/>
      <c r="D999" s="108"/>
      <c r="E999" s="108"/>
    </row>
    <row r="1000" spans="1:5" ht="15.75" customHeight="1" x14ac:dyDescent="0.25">
      <c r="A1000" s="108"/>
      <c r="B1000" s="108"/>
      <c r="C1000" s="108"/>
      <c r="D1000" s="108"/>
      <c r="E1000" s="108"/>
    </row>
    <row r="1001" spans="1:5" ht="15.75" customHeight="1" x14ac:dyDescent="0.25">
      <c r="A1001" s="108"/>
      <c r="B1001" s="108"/>
      <c r="C1001" s="108"/>
      <c r="D1001" s="108"/>
      <c r="E1001" s="108"/>
    </row>
    <row r="1002" spans="1:5" ht="15.75" customHeight="1" x14ac:dyDescent="0.25">
      <c r="A1002" s="108"/>
      <c r="B1002" s="108"/>
      <c r="C1002" s="108"/>
      <c r="D1002" s="108"/>
      <c r="E1002" s="108"/>
    </row>
    <row r="1003" spans="1:5" ht="15.75" customHeight="1" x14ac:dyDescent="0.25">
      <c r="A1003" s="108"/>
      <c r="B1003" s="108"/>
      <c r="C1003" s="108"/>
      <c r="D1003" s="108"/>
      <c r="E1003" s="108"/>
    </row>
    <row r="1004" spans="1:5" ht="15.75" customHeight="1" x14ac:dyDescent="0.25">
      <c r="A1004" s="108"/>
      <c r="B1004" s="108"/>
      <c r="C1004" s="108"/>
      <c r="D1004" s="108"/>
      <c r="E1004" s="108"/>
    </row>
    <row r="1005" spans="1:5" ht="15.75" customHeight="1" x14ac:dyDescent="0.25">
      <c r="A1005" s="108"/>
      <c r="B1005" s="108"/>
      <c r="C1005" s="108"/>
      <c r="D1005" s="108"/>
      <c r="E1005" s="108"/>
    </row>
    <row r="1006" spans="1:5" ht="15.75" customHeight="1" x14ac:dyDescent="0.25">
      <c r="A1006" s="108"/>
      <c r="B1006" s="108"/>
      <c r="C1006" s="108"/>
      <c r="D1006" s="108"/>
      <c r="E1006" s="108"/>
    </row>
    <row r="1007" spans="1:5" ht="15.75" customHeight="1" x14ac:dyDescent="0.25">
      <c r="A1007" s="108"/>
      <c r="B1007" s="108"/>
      <c r="C1007" s="108"/>
      <c r="D1007" s="108"/>
      <c r="E1007" s="108"/>
    </row>
    <row r="1008" spans="1:5" ht="15.75" customHeight="1" x14ac:dyDescent="0.25">
      <c r="A1008" s="108"/>
      <c r="B1008" s="108"/>
      <c r="C1008" s="108"/>
      <c r="D1008" s="108"/>
      <c r="E1008" s="108"/>
    </row>
    <row r="1009" spans="1:5" ht="15.75" customHeight="1" x14ac:dyDescent="0.25">
      <c r="A1009" s="108"/>
      <c r="B1009" s="108"/>
      <c r="C1009" s="108"/>
      <c r="D1009" s="108"/>
      <c r="E1009" s="108"/>
    </row>
    <row r="1010" spans="1:5" ht="15.75" customHeight="1" x14ac:dyDescent="0.25">
      <c r="A1010" s="108"/>
      <c r="B1010" s="108"/>
      <c r="C1010" s="108"/>
      <c r="D1010" s="108"/>
      <c r="E1010" s="108"/>
    </row>
    <row r="1011" spans="1:5" ht="15.75" customHeight="1" x14ac:dyDescent="0.25">
      <c r="A1011" s="108"/>
      <c r="B1011" s="108"/>
      <c r="C1011" s="108"/>
      <c r="D1011" s="108"/>
      <c r="E1011" s="108"/>
    </row>
    <row r="1012" spans="1:5" ht="15.75" customHeight="1" x14ac:dyDescent="0.25">
      <c r="A1012" s="108"/>
      <c r="B1012" s="108"/>
      <c r="C1012" s="108"/>
      <c r="D1012" s="108"/>
      <c r="E1012" s="108"/>
    </row>
    <row r="1013" spans="1:5" ht="15.75" customHeight="1" x14ac:dyDescent="0.25">
      <c r="A1013" s="108"/>
      <c r="B1013" s="108"/>
      <c r="C1013" s="108"/>
      <c r="D1013" s="108"/>
      <c r="E1013" s="108"/>
    </row>
    <row r="1014" spans="1:5" ht="15.75" customHeight="1" x14ac:dyDescent="0.25">
      <c r="A1014" s="108"/>
      <c r="B1014" s="108"/>
      <c r="C1014" s="108"/>
      <c r="D1014" s="108"/>
      <c r="E1014" s="108"/>
    </row>
    <row r="1015" spans="1:5" ht="15.75" customHeight="1" x14ac:dyDescent="0.25">
      <c r="A1015" s="108"/>
      <c r="B1015" s="108"/>
      <c r="C1015" s="108"/>
      <c r="D1015" s="108"/>
      <c r="E1015" s="108"/>
    </row>
    <row r="1016" spans="1:5" ht="15.75" customHeight="1" x14ac:dyDescent="0.25">
      <c r="A1016" s="108"/>
      <c r="B1016" s="108"/>
      <c r="C1016" s="108"/>
      <c r="D1016" s="108"/>
      <c r="E1016" s="108"/>
    </row>
    <row r="1017" spans="1:5" ht="15.75" customHeight="1" x14ac:dyDescent="0.25">
      <c r="A1017" s="108"/>
      <c r="B1017" s="108"/>
      <c r="C1017" s="108"/>
      <c r="D1017" s="108"/>
      <c r="E1017" s="108"/>
    </row>
    <row r="1018" spans="1:5" ht="15.75" customHeight="1" x14ac:dyDescent="0.25">
      <c r="A1018" s="108"/>
      <c r="B1018" s="108"/>
      <c r="C1018" s="108"/>
      <c r="D1018" s="108"/>
      <c r="E1018" s="108"/>
    </row>
    <row r="1019" spans="1:5" ht="15.75" customHeight="1" x14ac:dyDescent="0.25">
      <c r="A1019" s="108"/>
      <c r="B1019" s="108"/>
      <c r="C1019" s="108"/>
      <c r="D1019" s="108"/>
      <c r="E1019" s="108"/>
    </row>
    <row r="1020" spans="1:5" ht="15.75" customHeight="1" x14ac:dyDescent="0.25">
      <c r="A1020" s="108"/>
      <c r="B1020" s="108"/>
      <c r="C1020" s="108"/>
      <c r="D1020" s="108"/>
      <c r="E1020" s="108"/>
    </row>
    <row r="1021" spans="1:5" ht="15.75" customHeight="1" x14ac:dyDescent="0.25">
      <c r="A1021" s="108"/>
      <c r="B1021" s="108"/>
      <c r="C1021" s="108"/>
      <c r="D1021" s="108"/>
      <c r="E1021" s="108"/>
    </row>
    <row r="1022" spans="1:5" ht="15.75" customHeight="1" x14ac:dyDescent="0.25">
      <c r="A1022" s="108"/>
      <c r="B1022" s="108"/>
      <c r="C1022" s="108"/>
      <c r="D1022" s="108"/>
      <c r="E1022" s="108"/>
    </row>
    <row r="1023" spans="1:5" ht="15.75" customHeight="1" x14ac:dyDescent="0.25">
      <c r="A1023" s="108"/>
      <c r="B1023" s="108"/>
      <c r="C1023" s="108"/>
      <c r="D1023" s="108"/>
      <c r="E1023" s="108"/>
    </row>
    <row r="1024" spans="1:5" ht="15.75" customHeight="1" x14ac:dyDescent="0.25">
      <c r="A1024" s="108"/>
      <c r="B1024" s="108"/>
      <c r="C1024" s="108"/>
      <c r="D1024" s="108"/>
      <c r="E1024" s="108"/>
    </row>
    <row r="1025" spans="1:5" ht="15.75" customHeight="1" x14ac:dyDescent="0.25">
      <c r="A1025" s="108"/>
      <c r="B1025" s="108"/>
      <c r="C1025" s="108"/>
      <c r="D1025" s="108"/>
      <c r="E1025" s="108"/>
    </row>
    <row r="1026" spans="1:5" ht="15.75" customHeight="1" x14ac:dyDescent="0.25">
      <c r="A1026" s="108"/>
      <c r="B1026" s="108"/>
      <c r="C1026" s="108"/>
      <c r="D1026" s="108"/>
      <c r="E1026" s="108"/>
    </row>
    <row r="1027" spans="1:5" ht="15.75" customHeight="1" x14ac:dyDescent="0.25">
      <c r="A1027" s="108"/>
      <c r="B1027" s="108"/>
      <c r="C1027" s="108"/>
      <c r="D1027" s="108"/>
      <c r="E1027" s="108"/>
    </row>
    <row r="1028" spans="1:5" ht="15.75" customHeight="1" x14ac:dyDescent="0.25">
      <c r="A1028" s="108"/>
      <c r="B1028" s="108"/>
      <c r="C1028" s="108"/>
      <c r="D1028" s="108"/>
      <c r="E1028" s="108"/>
    </row>
    <row r="1029" spans="1:5" ht="15.75" customHeight="1" x14ac:dyDescent="0.25">
      <c r="A1029" s="108"/>
      <c r="B1029" s="108"/>
      <c r="C1029" s="108"/>
      <c r="D1029" s="108"/>
      <c r="E1029" s="108"/>
    </row>
    <row r="1030" spans="1:5" ht="15.75" customHeight="1" x14ac:dyDescent="0.25">
      <c r="A1030" s="108"/>
      <c r="B1030" s="108"/>
      <c r="C1030" s="108"/>
      <c r="D1030" s="108"/>
      <c r="E1030" s="108"/>
    </row>
    <row r="1031" spans="1:5" ht="15.75" customHeight="1" x14ac:dyDescent="0.25">
      <c r="A1031" s="108"/>
      <c r="B1031" s="108"/>
      <c r="C1031" s="108"/>
      <c r="D1031" s="108"/>
      <c r="E1031" s="108"/>
    </row>
    <row r="1032" spans="1:5" ht="15.75" customHeight="1" x14ac:dyDescent="0.25">
      <c r="A1032" s="108"/>
      <c r="B1032" s="108"/>
      <c r="C1032" s="108"/>
      <c r="D1032" s="108"/>
      <c r="E1032" s="108"/>
    </row>
    <row r="1033" spans="1:5" ht="15.75" customHeight="1" x14ac:dyDescent="0.25">
      <c r="A1033" s="108"/>
      <c r="B1033" s="108"/>
      <c r="C1033" s="108"/>
      <c r="D1033" s="108"/>
      <c r="E1033" s="108"/>
    </row>
    <row r="1034" spans="1:5" ht="15.75" customHeight="1" x14ac:dyDescent="0.25">
      <c r="A1034" s="108"/>
      <c r="B1034" s="108"/>
      <c r="C1034" s="108"/>
      <c r="D1034" s="108"/>
      <c r="E1034" s="108"/>
    </row>
    <row r="1035" spans="1:5" ht="15.75" customHeight="1" x14ac:dyDescent="0.25">
      <c r="A1035" s="108"/>
      <c r="B1035" s="108"/>
      <c r="C1035" s="108"/>
      <c r="D1035" s="108"/>
      <c r="E1035" s="108"/>
    </row>
    <row r="1036" spans="1:5" ht="15.75" customHeight="1" x14ac:dyDescent="0.25">
      <c r="A1036" s="108"/>
      <c r="B1036" s="108"/>
      <c r="C1036" s="108"/>
      <c r="D1036" s="108"/>
      <c r="E1036" s="108"/>
    </row>
    <row r="1037" spans="1:5" ht="15.75" customHeight="1" x14ac:dyDescent="0.25">
      <c r="A1037" s="108"/>
      <c r="B1037" s="108"/>
      <c r="C1037" s="108"/>
      <c r="D1037" s="108"/>
      <c r="E1037" s="108"/>
    </row>
    <row r="1038" spans="1:5" ht="15.75" customHeight="1" x14ac:dyDescent="0.25">
      <c r="A1038" s="108"/>
      <c r="B1038" s="108"/>
      <c r="C1038" s="108"/>
      <c r="D1038" s="108"/>
      <c r="E1038" s="108"/>
    </row>
    <row r="1039" spans="1:5" ht="15.75" customHeight="1" x14ac:dyDescent="0.25">
      <c r="A1039" s="108"/>
      <c r="B1039" s="108"/>
      <c r="C1039" s="108"/>
      <c r="D1039" s="108"/>
      <c r="E1039" s="108"/>
    </row>
    <row r="1040" spans="1:5" ht="15.75" customHeight="1" x14ac:dyDescent="0.25">
      <c r="A1040" s="108"/>
      <c r="B1040" s="108"/>
      <c r="C1040" s="108"/>
      <c r="D1040" s="108"/>
      <c r="E1040" s="108"/>
    </row>
    <row r="1041" spans="1:5" ht="15.75" customHeight="1" x14ac:dyDescent="0.25">
      <c r="A1041" s="108"/>
      <c r="B1041" s="108"/>
      <c r="C1041" s="108"/>
      <c r="D1041" s="108"/>
      <c r="E1041" s="108"/>
    </row>
    <row r="1042" spans="1:5" ht="15.75" customHeight="1" x14ac:dyDescent="0.25">
      <c r="A1042" s="108"/>
      <c r="B1042" s="108"/>
      <c r="C1042" s="108"/>
      <c r="D1042" s="108"/>
      <c r="E1042" s="108"/>
    </row>
    <row r="1043" spans="1:5" ht="15.75" customHeight="1" x14ac:dyDescent="0.25">
      <c r="A1043" s="108"/>
      <c r="B1043" s="108"/>
      <c r="C1043" s="108"/>
      <c r="D1043" s="108"/>
      <c r="E1043" s="108"/>
    </row>
    <row r="1044" spans="1:5" ht="15.75" customHeight="1" x14ac:dyDescent="0.25">
      <c r="A1044" s="108"/>
      <c r="B1044" s="108"/>
      <c r="C1044" s="108"/>
      <c r="D1044" s="108"/>
      <c r="E1044" s="108"/>
    </row>
    <row r="1045" spans="1:5" ht="15.75" customHeight="1" x14ac:dyDescent="0.25">
      <c r="A1045" s="108"/>
      <c r="B1045" s="108"/>
      <c r="C1045" s="108"/>
      <c r="D1045" s="108"/>
      <c r="E1045" s="108"/>
    </row>
    <row r="1046" spans="1:5" ht="15.75" customHeight="1" x14ac:dyDescent="0.25">
      <c r="A1046" s="108"/>
      <c r="B1046" s="108"/>
      <c r="C1046" s="108"/>
      <c r="D1046" s="108"/>
      <c r="E1046" s="108"/>
    </row>
    <row r="1047" spans="1:5" ht="15.75" customHeight="1" x14ac:dyDescent="0.25">
      <c r="A1047" s="108"/>
      <c r="B1047" s="108"/>
      <c r="C1047" s="108"/>
      <c r="D1047" s="108"/>
      <c r="E1047" s="108"/>
    </row>
    <row r="1048" spans="1:5" ht="15.75" customHeight="1" x14ac:dyDescent="0.25">
      <c r="A1048" s="108"/>
      <c r="B1048" s="108"/>
      <c r="C1048" s="108"/>
      <c r="D1048" s="108"/>
      <c r="E1048" s="108"/>
    </row>
    <row r="1049" spans="1:5" ht="15.75" customHeight="1" x14ac:dyDescent="0.25">
      <c r="A1049" s="108"/>
      <c r="B1049" s="108"/>
      <c r="C1049" s="108"/>
      <c r="D1049" s="108"/>
      <c r="E1049" s="108"/>
    </row>
    <row r="1050" spans="1:5" ht="15.75" customHeight="1" x14ac:dyDescent="0.25">
      <c r="A1050" s="108"/>
      <c r="B1050" s="108"/>
      <c r="C1050" s="108"/>
      <c r="D1050" s="108"/>
      <c r="E1050" s="108"/>
    </row>
    <row r="1051" spans="1:5" ht="15.75" customHeight="1" x14ac:dyDescent="0.25">
      <c r="A1051" s="108"/>
      <c r="B1051" s="108"/>
      <c r="C1051" s="108"/>
      <c r="D1051" s="108"/>
      <c r="E1051" s="108"/>
    </row>
    <row r="1052" spans="1:5" ht="15.75" customHeight="1" x14ac:dyDescent="0.25">
      <c r="A1052" s="108"/>
      <c r="B1052" s="108"/>
      <c r="C1052" s="108"/>
      <c r="D1052" s="108"/>
      <c r="E1052" s="108"/>
    </row>
    <row r="1053" spans="1:5" ht="15.75" customHeight="1" x14ac:dyDescent="0.25">
      <c r="A1053" s="108"/>
      <c r="B1053" s="108"/>
      <c r="C1053" s="108"/>
      <c r="D1053" s="108"/>
      <c r="E1053" s="108"/>
    </row>
    <row r="1054" spans="1:5" ht="15.75" customHeight="1" x14ac:dyDescent="0.25">
      <c r="A1054" s="108"/>
      <c r="B1054" s="108"/>
      <c r="C1054" s="108"/>
      <c r="D1054" s="108"/>
      <c r="E1054" s="108"/>
    </row>
    <row r="1055" spans="1:5" ht="15.75" customHeight="1" x14ac:dyDescent="0.25">
      <c r="A1055" s="108"/>
      <c r="B1055" s="108"/>
      <c r="C1055" s="108"/>
      <c r="D1055" s="108"/>
      <c r="E1055" s="108"/>
    </row>
    <row r="1056" spans="1:5" ht="15.75" customHeight="1" x14ac:dyDescent="0.25">
      <c r="A1056" s="108"/>
      <c r="B1056" s="108"/>
      <c r="C1056" s="108"/>
      <c r="D1056" s="108"/>
      <c r="E1056" s="108"/>
    </row>
    <row r="1057" spans="1:5" ht="15.75" customHeight="1" x14ac:dyDescent="0.25">
      <c r="A1057" s="108"/>
      <c r="B1057" s="108"/>
      <c r="C1057" s="108"/>
      <c r="D1057" s="108"/>
      <c r="E1057" s="108"/>
    </row>
    <row r="1058" spans="1:5" ht="15.75" customHeight="1" x14ac:dyDescent="0.25">
      <c r="A1058" s="108"/>
      <c r="B1058" s="108"/>
      <c r="C1058" s="108"/>
      <c r="D1058" s="108"/>
      <c r="E1058" s="108"/>
    </row>
    <row r="1059" spans="1:5" ht="15.75" customHeight="1" x14ac:dyDescent="0.25">
      <c r="A1059" s="108"/>
      <c r="B1059" s="108"/>
      <c r="C1059" s="108"/>
      <c r="D1059" s="108"/>
      <c r="E1059" s="108"/>
    </row>
    <row r="1060" spans="1:5" ht="15.75" customHeight="1" x14ac:dyDescent="0.25">
      <c r="A1060" s="108"/>
      <c r="B1060" s="108"/>
      <c r="C1060" s="108"/>
      <c r="D1060" s="108"/>
      <c r="E1060" s="108"/>
    </row>
    <row r="1061" spans="1:5" ht="15.75" customHeight="1" x14ac:dyDescent="0.25">
      <c r="A1061" s="108"/>
      <c r="B1061" s="108"/>
      <c r="C1061" s="108"/>
      <c r="D1061" s="108"/>
      <c r="E1061" s="108"/>
    </row>
    <row r="1062" spans="1:5" ht="15.75" customHeight="1" x14ac:dyDescent="0.25">
      <c r="A1062" s="108"/>
      <c r="B1062" s="108"/>
      <c r="C1062" s="108"/>
      <c r="D1062" s="108"/>
      <c r="E1062" s="108"/>
    </row>
    <row r="1063" spans="1:5" ht="15.75" customHeight="1" x14ac:dyDescent="0.25">
      <c r="A1063" s="108"/>
      <c r="B1063" s="108"/>
      <c r="C1063" s="108"/>
      <c r="D1063" s="108"/>
      <c r="E1063" s="108"/>
    </row>
    <row r="1064" spans="1:5" ht="15.75" customHeight="1" x14ac:dyDescent="0.25">
      <c r="A1064" s="108"/>
      <c r="B1064" s="108"/>
      <c r="C1064" s="108"/>
      <c r="D1064" s="108"/>
      <c r="E1064" s="108"/>
    </row>
    <row r="1065" spans="1:5" ht="15.75" customHeight="1" x14ac:dyDescent="0.25">
      <c r="A1065" s="108"/>
      <c r="B1065" s="108"/>
      <c r="C1065" s="108"/>
      <c r="D1065" s="108"/>
      <c r="E1065" s="108"/>
    </row>
    <row r="1066" spans="1:5" ht="15.75" customHeight="1" x14ac:dyDescent="0.25">
      <c r="A1066" s="108"/>
      <c r="B1066" s="108"/>
      <c r="C1066" s="108"/>
      <c r="D1066" s="108"/>
      <c r="E1066" s="108"/>
    </row>
    <row r="1067" spans="1:5" ht="15.75" customHeight="1" x14ac:dyDescent="0.25">
      <c r="A1067" s="108"/>
      <c r="B1067" s="108"/>
      <c r="C1067" s="108"/>
      <c r="D1067" s="108"/>
      <c r="E1067" s="108"/>
    </row>
    <row r="1068" spans="1:5" ht="15.75" customHeight="1" x14ac:dyDescent="0.25">
      <c r="A1068" s="108"/>
      <c r="B1068" s="108"/>
      <c r="C1068" s="108"/>
      <c r="D1068" s="108"/>
      <c r="E1068" s="108"/>
    </row>
    <row r="1069" spans="1:5" ht="15.75" customHeight="1" x14ac:dyDescent="0.25">
      <c r="A1069" s="108"/>
      <c r="B1069" s="108"/>
      <c r="C1069" s="108"/>
      <c r="D1069" s="108"/>
      <c r="E1069" s="108"/>
    </row>
    <row r="1070" spans="1:5" ht="15.75" customHeight="1" x14ac:dyDescent="0.25">
      <c r="A1070" s="108"/>
      <c r="B1070" s="108"/>
      <c r="C1070" s="108"/>
      <c r="D1070" s="108"/>
      <c r="E1070" s="108"/>
    </row>
    <row r="1071" spans="1:5" ht="15.75" customHeight="1" x14ac:dyDescent="0.25">
      <c r="A1071" s="108"/>
      <c r="B1071" s="108"/>
      <c r="C1071" s="108"/>
      <c r="D1071" s="108"/>
      <c r="E1071" s="108"/>
    </row>
    <row r="1072" spans="1:5" ht="15.75" customHeight="1" x14ac:dyDescent="0.25">
      <c r="A1072" s="108"/>
      <c r="B1072" s="108"/>
      <c r="C1072" s="108"/>
      <c r="D1072" s="108"/>
      <c r="E1072" s="108"/>
    </row>
    <row r="1073" spans="1:5" ht="15.75" customHeight="1" x14ac:dyDescent="0.25">
      <c r="A1073" s="108"/>
      <c r="B1073" s="108"/>
      <c r="C1073" s="108"/>
      <c r="D1073" s="108"/>
      <c r="E1073" s="108"/>
    </row>
    <row r="1074" spans="1:5" ht="15.75" customHeight="1" x14ac:dyDescent="0.25">
      <c r="A1074" s="108"/>
      <c r="B1074" s="108"/>
      <c r="C1074" s="108"/>
      <c r="D1074" s="108"/>
      <c r="E1074" s="108"/>
    </row>
    <row r="1075" spans="1:5" ht="15.75" customHeight="1" x14ac:dyDescent="0.25">
      <c r="A1075" s="108"/>
      <c r="B1075" s="108"/>
      <c r="C1075" s="108"/>
      <c r="D1075" s="108"/>
      <c r="E1075" s="108"/>
    </row>
    <row r="1076" spans="1:5" ht="15.75" customHeight="1" x14ac:dyDescent="0.25">
      <c r="A1076" s="108"/>
      <c r="B1076" s="108"/>
      <c r="C1076" s="108"/>
      <c r="D1076" s="108"/>
      <c r="E1076" s="108"/>
    </row>
    <row r="1077" spans="1:5" ht="15.75" customHeight="1" x14ac:dyDescent="0.25">
      <c r="A1077" s="108"/>
      <c r="B1077" s="108"/>
      <c r="C1077" s="108"/>
      <c r="D1077" s="108"/>
      <c r="E1077" s="108"/>
    </row>
    <row r="1078" spans="1:5" ht="15.75" customHeight="1" x14ac:dyDescent="0.25">
      <c r="A1078" s="108"/>
      <c r="B1078" s="108"/>
      <c r="C1078" s="108"/>
      <c r="D1078" s="108"/>
      <c r="E1078" s="108"/>
    </row>
    <row r="1079" spans="1:5" ht="15.75" customHeight="1" x14ac:dyDescent="0.25">
      <c r="A1079" s="108"/>
      <c r="B1079" s="108"/>
      <c r="C1079" s="108"/>
      <c r="D1079" s="108"/>
      <c r="E1079" s="108"/>
    </row>
    <row r="1080" spans="1:5" ht="15.75" customHeight="1" x14ac:dyDescent="0.25">
      <c r="A1080" s="108"/>
      <c r="B1080" s="108"/>
      <c r="C1080" s="108"/>
      <c r="D1080" s="108"/>
      <c r="E1080" s="108"/>
    </row>
    <row r="1081" spans="1:5" ht="15.75" customHeight="1" x14ac:dyDescent="0.25">
      <c r="A1081" s="108"/>
      <c r="B1081" s="108"/>
      <c r="C1081" s="108"/>
      <c r="D1081" s="108"/>
      <c r="E1081" s="108"/>
    </row>
    <row r="1082" spans="1:5" ht="15.75" customHeight="1" x14ac:dyDescent="0.25">
      <c r="A1082" s="108"/>
      <c r="B1082" s="108"/>
      <c r="C1082" s="108"/>
      <c r="D1082" s="108"/>
      <c r="E1082" s="108"/>
    </row>
    <row r="1083" spans="1:5" ht="15.75" customHeight="1" x14ac:dyDescent="0.25">
      <c r="A1083" s="108"/>
      <c r="B1083" s="108"/>
      <c r="C1083" s="108"/>
      <c r="D1083" s="108"/>
      <c r="E1083" s="108"/>
    </row>
    <row r="1084" spans="1:5" ht="15.75" customHeight="1" x14ac:dyDescent="0.25">
      <c r="A1084" s="108"/>
      <c r="B1084" s="108"/>
      <c r="C1084" s="108"/>
      <c r="D1084" s="108"/>
      <c r="E1084" s="108"/>
    </row>
    <row r="1085" spans="1:5" ht="15.75" customHeight="1" x14ac:dyDescent="0.25">
      <c r="A1085" s="108"/>
      <c r="B1085" s="108"/>
      <c r="C1085" s="108"/>
      <c r="D1085" s="108"/>
      <c r="E1085" s="108"/>
    </row>
    <row r="1086" spans="1:5" ht="15.75" customHeight="1" x14ac:dyDescent="0.25">
      <c r="A1086" s="108"/>
      <c r="B1086" s="108"/>
      <c r="C1086" s="108"/>
      <c r="D1086" s="108"/>
      <c r="E1086" s="108"/>
    </row>
    <row r="1087" spans="1:5" ht="15.75" customHeight="1" x14ac:dyDescent="0.25">
      <c r="A1087" s="108"/>
      <c r="B1087" s="108"/>
      <c r="C1087" s="108"/>
      <c r="D1087" s="108"/>
      <c r="E1087" s="108"/>
    </row>
    <row r="1088" spans="1:5" ht="15.75" customHeight="1" x14ac:dyDescent="0.25">
      <c r="A1088" s="108"/>
      <c r="B1088" s="108"/>
      <c r="C1088" s="108"/>
      <c r="D1088" s="108"/>
      <c r="E1088" s="108"/>
    </row>
    <row r="1089" spans="1:5" ht="15.75" customHeight="1" x14ac:dyDescent="0.25">
      <c r="A1089" s="108"/>
      <c r="B1089" s="108"/>
      <c r="C1089" s="108"/>
      <c r="D1089" s="108"/>
      <c r="E1089" s="108"/>
    </row>
    <row r="1090" spans="1:5" ht="15.75" customHeight="1" x14ac:dyDescent="0.25">
      <c r="A1090" s="108"/>
      <c r="B1090" s="108"/>
      <c r="C1090" s="108"/>
      <c r="D1090" s="108"/>
      <c r="E1090" s="108"/>
    </row>
    <row r="1091" spans="1:5" ht="15.75" customHeight="1" x14ac:dyDescent="0.25">
      <c r="A1091" s="108"/>
      <c r="B1091" s="108"/>
      <c r="C1091" s="108"/>
      <c r="D1091" s="108"/>
      <c r="E1091" s="108"/>
    </row>
    <row r="1092" spans="1:5" ht="15.75" customHeight="1" x14ac:dyDescent="0.25">
      <c r="A1092" s="108"/>
      <c r="B1092" s="108"/>
      <c r="C1092" s="108"/>
      <c r="D1092" s="108"/>
      <c r="E1092" s="108"/>
    </row>
    <row r="1093" spans="1:5" ht="15.75" customHeight="1" x14ac:dyDescent="0.25">
      <c r="A1093" s="108"/>
      <c r="B1093" s="108"/>
      <c r="C1093" s="108"/>
      <c r="D1093" s="108"/>
      <c r="E1093" s="108"/>
    </row>
    <row r="1094" spans="1:5" ht="15.75" customHeight="1" x14ac:dyDescent="0.25">
      <c r="A1094" s="108"/>
      <c r="B1094" s="108"/>
      <c r="C1094" s="108"/>
      <c r="D1094" s="108"/>
      <c r="E1094" s="108"/>
    </row>
    <row r="1095" spans="1:5" ht="15.75" customHeight="1" x14ac:dyDescent="0.25">
      <c r="A1095" s="108"/>
      <c r="B1095" s="108"/>
      <c r="C1095" s="108"/>
      <c r="D1095" s="108"/>
      <c r="E1095" s="108"/>
    </row>
    <row r="1096" spans="1:5" ht="15.75" customHeight="1" x14ac:dyDescent="0.25">
      <c r="A1096" s="108"/>
      <c r="B1096" s="108"/>
      <c r="C1096" s="108"/>
      <c r="D1096" s="108"/>
      <c r="E1096" s="108"/>
    </row>
    <row r="1097" spans="1:5" ht="15.75" customHeight="1" x14ac:dyDescent="0.25">
      <c r="A1097" s="108"/>
      <c r="B1097" s="108"/>
      <c r="C1097" s="108"/>
      <c r="D1097" s="108"/>
      <c r="E1097" s="108"/>
    </row>
    <row r="1098" spans="1:5" ht="15.75" customHeight="1" x14ac:dyDescent="0.25">
      <c r="A1098" s="108"/>
      <c r="B1098" s="108"/>
      <c r="C1098" s="108"/>
      <c r="D1098" s="108"/>
      <c r="E1098" s="108"/>
    </row>
    <row r="1099" spans="1:5" ht="15.75" customHeight="1" x14ac:dyDescent="0.25">
      <c r="A1099" s="108"/>
      <c r="B1099" s="108"/>
      <c r="C1099" s="108"/>
      <c r="D1099" s="108"/>
      <c r="E1099" s="108"/>
    </row>
    <row r="1100" spans="1:5" ht="15.75" customHeight="1" x14ac:dyDescent="0.25">
      <c r="A1100" s="108"/>
      <c r="B1100" s="108"/>
      <c r="C1100" s="108"/>
      <c r="D1100" s="108"/>
      <c r="E1100" s="108"/>
    </row>
    <row r="1101" spans="1:5" ht="15.75" customHeight="1" x14ac:dyDescent="0.25">
      <c r="A1101" s="108"/>
      <c r="B1101" s="108"/>
      <c r="C1101" s="108"/>
      <c r="D1101" s="108"/>
      <c r="E1101" s="108"/>
    </row>
    <row r="1102" spans="1:5" ht="15.75" customHeight="1" x14ac:dyDescent="0.25">
      <c r="A1102" s="108"/>
      <c r="B1102" s="108"/>
      <c r="C1102" s="108"/>
      <c r="D1102" s="108"/>
      <c r="E1102" s="108"/>
    </row>
    <row r="1103" spans="1:5" ht="15.75" customHeight="1" x14ac:dyDescent="0.25">
      <c r="A1103" s="108"/>
      <c r="B1103" s="108"/>
      <c r="C1103" s="108"/>
      <c r="D1103" s="108"/>
      <c r="E1103" s="108"/>
    </row>
    <row r="1104" spans="1:5" ht="15.75" customHeight="1" x14ac:dyDescent="0.25">
      <c r="A1104" s="108"/>
      <c r="B1104" s="108"/>
      <c r="C1104" s="108"/>
      <c r="D1104" s="108"/>
      <c r="E1104" s="108"/>
    </row>
    <row r="1105" spans="1:5" ht="15.75" customHeight="1" x14ac:dyDescent="0.25">
      <c r="A1105" s="108"/>
      <c r="B1105" s="108"/>
      <c r="C1105" s="108"/>
      <c r="D1105" s="108"/>
      <c r="E1105" s="108"/>
    </row>
    <row r="1106" spans="1:5" ht="15.75" customHeight="1" x14ac:dyDescent="0.25">
      <c r="A1106" s="108"/>
      <c r="B1106" s="108"/>
      <c r="C1106" s="108"/>
      <c r="D1106" s="108"/>
      <c r="E1106" s="108"/>
    </row>
    <row r="1107" spans="1:5" ht="15.75" customHeight="1" x14ac:dyDescent="0.25">
      <c r="A1107" s="108"/>
      <c r="B1107" s="108"/>
      <c r="C1107" s="108"/>
      <c r="D1107" s="108"/>
      <c r="E1107" s="108"/>
    </row>
    <row r="1108" spans="1:5" ht="15.75" customHeight="1" x14ac:dyDescent="0.25">
      <c r="A1108" s="108"/>
      <c r="B1108" s="108"/>
      <c r="C1108" s="108"/>
      <c r="D1108" s="108"/>
      <c r="E1108" s="108"/>
    </row>
    <row r="1109" spans="1:5" ht="15.75" customHeight="1" x14ac:dyDescent="0.25">
      <c r="A1109" s="108"/>
      <c r="B1109" s="108"/>
      <c r="C1109" s="108"/>
      <c r="D1109" s="108"/>
      <c r="E1109" s="108"/>
    </row>
    <row r="1110" spans="1:5" ht="15.75" customHeight="1" x14ac:dyDescent="0.25">
      <c r="A1110" s="108"/>
      <c r="B1110" s="108"/>
      <c r="C1110" s="108"/>
      <c r="D1110" s="108"/>
      <c r="E1110" s="108"/>
    </row>
    <row r="1111" spans="1:5" ht="15.75" customHeight="1" x14ac:dyDescent="0.25">
      <c r="A1111" s="108"/>
      <c r="B1111" s="108"/>
      <c r="C1111" s="108"/>
      <c r="D1111" s="108"/>
      <c r="E1111" s="108"/>
    </row>
    <row r="1112" spans="1:5" ht="15.75" customHeight="1" x14ac:dyDescent="0.25">
      <c r="A1112" s="108"/>
      <c r="B1112" s="108"/>
      <c r="C1112" s="108"/>
      <c r="D1112" s="108"/>
      <c r="E1112" s="108"/>
    </row>
    <row r="1113" spans="1:5" ht="15.75" customHeight="1" x14ac:dyDescent="0.25">
      <c r="A1113" s="108"/>
      <c r="B1113" s="108"/>
      <c r="C1113" s="108"/>
      <c r="D1113" s="108"/>
      <c r="E1113" s="108"/>
    </row>
    <row r="1114" spans="1:5" ht="15.75" customHeight="1" x14ac:dyDescent="0.25">
      <c r="A1114" s="108"/>
      <c r="B1114" s="108"/>
      <c r="C1114" s="108"/>
      <c r="D1114" s="108"/>
      <c r="E1114" s="108"/>
    </row>
    <row r="1115" spans="1:5" ht="15.75" customHeight="1" x14ac:dyDescent="0.25">
      <c r="A1115" s="108"/>
      <c r="B1115" s="108"/>
      <c r="C1115" s="108"/>
      <c r="D1115" s="108"/>
      <c r="E1115" s="108"/>
    </row>
    <row r="1116" spans="1:5" ht="15.75" customHeight="1" x14ac:dyDescent="0.25">
      <c r="A1116" s="108"/>
      <c r="B1116" s="108"/>
      <c r="C1116" s="108"/>
      <c r="D1116" s="108"/>
      <c r="E1116" s="108"/>
    </row>
    <row r="1117" spans="1:5" ht="15.75" customHeight="1" x14ac:dyDescent="0.25">
      <c r="A1117" s="108"/>
      <c r="B1117" s="108"/>
      <c r="C1117" s="108"/>
      <c r="D1117" s="108"/>
      <c r="E1117" s="108"/>
    </row>
    <row r="1118" spans="1:5" ht="15.75" customHeight="1" x14ac:dyDescent="0.25">
      <c r="A1118" s="108"/>
      <c r="B1118" s="108"/>
      <c r="C1118" s="108"/>
      <c r="D1118" s="108"/>
      <c r="E1118" s="108"/>
    </row>
    <row r="1119" spans="1:5" ht="15.75" customHeight="1" x14ac:dyDescent="0.25">
      <c r="A1119" s="108"/>
      <c r="B1119" s="108"/>
      <c r="C1119" s="108"/>
      <c r="D1119" s="108"/>
      <c r="E1119" s="108"/>
    </row>
    <row r="1120" spans="1:5" ht="15.75" customHeight="1" x14ac:dyDescent="0.25">
      <c r="A1120" s="108"/>
      <c r="B1120" s="108"/>
      <c r="C1120" s="108"/>
      <c r="D1120" s="108"/>
      <c r="E1120" s="108"/>
    </row>
    <row r="1121" spans="1:5" ht="15.75" customHeight="1" x14ac:dyDescent="0.25">
      <c r="A1121" s="108"/>
      <c r="B1121" s="108"/>
      <c r="C1121" s="108"/>
      <c r="D1121" s="108"/>
      <c r="E1121" s="108"/>
    </row>
    <row r="1122" spans="1:5" ht="15.75" customHeight="1" x14ac:dyDescent="0.25">
      <c r="A1122" s="108"/>
      <c r="B1122" s="108"/>
      <c r="C1122" s="108"/>
      <c r="D1122" s="108"/>
      <c r="E1122" s="108"/>
    </row>
    <row r="1123" spans="1:5" ht="15.75" customHeight="1" x14ac:dyDescent="0.25">
      <c r="A1123" s="108"/>
      <c r="B1123" s="108"/>
      <c r="C1123" s="108"/>
      <c r="D1123" s="108"/>
      <c r="E1123" s="108"/>
    </row>
    <row r="1124" spans="1:5" ht="15.75" customHeight="1" x14ac:dyDescent="0.25">
      <c r="A1124" s="108"/>
      <c r="B1124" s="108"/>
      <c r="C1124" s="108"/>
      <c r="D1124" s="108"/>
      <c r="E1124" s="108"/>
    </row>
    <row r="1125" spans="1:5" ht="15.75" customHeight="1" x14ac:dyDescent="0.25">
      <c r="A1125" s="108"/>
      <c r="B1125" s="108"/>
      <c r="C1125" s="108"/>
      <c r="D1125" s="108"/>
      <c r="E1125" s="108"/>
    </row>
    <row r="1126" spans="1:5" ht="15.75" customHeight="1" x14ac:dyDescent="0.25">
      <c r="A1126" s="108"/>
      <c r="B1126" s="108"/>
      <c r="C1126" s="108"/>
      <c r="D1126" s="108"/>
      <c r="E1126" s="108"/>
    </row>
    <row r="1127" spans="1:5" ht="15.75" customHeight="1" x14ac:dyDescent="0.25">
      <c r="A1127" s="108"/>
      <c r="B1127" s="108"/>
      <c r="C1127" s="108"/>
      <c r="D1127" s="108"/>
      <c r="E1127" s="108"/>
    </row>
    <row r="1128" spans="1:5" ht="15.75" customHeight="1" x14ac:dyDescent="0.25">
      <c r="A1128" s="108"/>
      <c r="B1128" s="108"/>
      <c r="C1128" s="108"/>
      <c r="D1128" s="108"/>
      <c r="E1128" s="108"/>
    </row>
    <row r="1129" spans="1:5" ht="15.75" customHeight="1" x14ac:dyDescent="0.25">
      <c r="A1129" s="108"/>
      <c r="B1129" s="108"/>
      <c r="C1129" s="108"/>
      <c r="D1129" s="108"/>
      <c r="E1129" s="108"/>
    </row>
    <row r="1130" spans="1:5" ht="15.75" customHeight="1" x14ac:dyDescent="0.25">
      <c r="A1130" s="108"/>
      <c r="B1130" s="108"/>
      <c r="C1130" s="108"/>
      <c r="D1130" s="108"/>
      <c r="E1130" s="108"/>
    </row>
    <row r="1131" spans="1:5" ht="15.75" customHeight="1" x14ac:dyDescent="0.25">
      <c r="A1131" s="108"/>
      <c r="B1131" s="108"/>
      <c r="C1131" s="108"/>
      <c r="D1131" s="108"/>
      <c r="E1131" s="108"/>
    </row>
    <row r="1132" spans="1:5" ht="15.75" customHeight="1" x14ac:dyDescent="0.25">
      <c r="A1132" s="108"/>
      <c r="B1132" s="108"/>
      <c r="C1132" s="108"/>
      <c r="D1132" s="108"/>
      <c r="E1132" s="108"/>
    </row>
    <row r="1133" spans="1:5" ht="15.75" customHeight="1" x14ac:dyDescent="0.25">
      <c r="A1133" s="108"/>
      <c r="B1133" s="108"/>
      <c r="C1133" s="108"/>
      <c r="D1133" s="108"/>
      <c r="E1133" s="108"/>
    </row>
    <row r="1134" spans="1:5" ht="15.75" customHeight="1" x14ac:dyDescent="0.25">
      <c r="A1134" s="108"/>
      <c r="B1134" s="108"/>
      <c r="C1134" s="108"/>
      <c r="D1134" s="108"/>
      <c r="E1134" s="108"/>
    </row>
    <row r="1135" spans="1:5" ht="15.75" customHeight="1" x14ac:dyDescent="0.25">
      <c r="A1135" s="108"/>
      <c r="B1135" s="108"/>
      <c r="C1135" s="108"/>
      <c r="D1135" s="108"/>
      <c r="E1135" s="108"/>
    </row>
    <row r="1136" spans="1:5" ht="15.75" customHeight="1" x14ac:dyDescent="0.25">
      <c r="A1136" s="108"/>
      <c r="B1136" s="108"/>
      <c r="C1136" s="108"/>
      <c r="D1136" s="108"/>
      <c r="E1136" s="108"/>
    </row>
    <row r="1137" spans="1:5" ht="15.75" customHeight="1" x14ac:dyDescent="0.25">
      <c r="A1137" s="108"/>
      <c r="B1137" s="108"/>
      <c r="C1137" s="108"/>
      <c r="D1137" s="108"/>
      <c r="E1137" s="108"/>
    </row>
    <row r="1138" spans="1:5" ht="15.75" customHeight="1" x14ac:dyDescent="0.25">
      <c r="A1138" s="108"/>
      <c r="B1138" s="108"/>
      <c r="C1138" s="108"/>
      <c r="D1138" s="108"/>
      <c r="E1138" s="108"/>
    </row>
    <row r="1139" spans="1:5" ht="15.75" customHeight="1" x14ac:dyDescent="0.25">
      <c r="A1139" s="108"/>
      <c r="B1139" s="108"/>
      <c r="C1139" s="108"/>
      <c r="D1139" s="108"/>
      <c r="E1139" s="108"/>
    </row>
    <row r="1140" spans="1:5" ht="15.75" customHeight="1" x14ac:dyDescent="0.25">
      <c r="A1140" s="108"/>
      <c r="B1140" s="108"/>
      <c r="C1140" s="108"/>
      <c r="D1140" s="108"/>
      <c r="E1140" s="108"/>
    </row>
    <row r="1141" spans="1:5" ht="15.75" customHeight="1" x14ac:dyDescent="0.25">
      <c r="A1141" s="108"/>
      <c r="B1141" s="108"/>
      <c r="C1141" s="108"/>
      <c r="D1141" s="108"/>
      <c r="E1141" s="108"/>
    </row>
    <row r="1142" spans="1:5" ht="15.75" customHeight="1" x14ac:dyDescent="0.25">
      <c r="A1142" s="108"/>
      <c r="B1142" s="108"/>
      <c r="C1142" s="108"/>
      <c r="D1142" s="108"/>
      <c r="E1142" s="108"/>
    </row>
    <row r="1143" spans="1:5" ht="15.75" customHeight="1" x14ac:dyDescent="0.25">
      <c r="A1143" s="108"/>
      <c r="B1143" s="108"/>
      <c r="C1143" s="108"/>
      <c r="D1143" s="108"/>
      <c r="E1143" s="108"/>
    </row>
    <row r="1144" spans="1:5" ht="15.75" customHeight="1" x14ac:dyDescent="0.25">
      <c r="A1144" s="108"/>
      <c r="B1144" s="108"/>
      <c r="C1144" s="108"/>
      <c r="D1144" s="108"/>
      <c r="E1144" s="108"/>
    </row>
    <row r="1145" spans="1:5" ht="15.75" customHeight="1" x14ac:dyDescent="0.25">
      <c r="A1145" s="108"/>
      <c r="B1145" s="108"/>
      <c r="C1145" s="108"/>
      <c r="D1145" s="108"/>
      <c r="E1145" s="108"/>
    </row>
    <row r="1146" spans="1:5" ht="15.75" customHeight="1" x14ac:dyDescent="0.25">
      <c r="A1146" s="108"/>
      <c r="B1146" s="108"/>
      <c r="C1146" s="108"/>
      <c r="D1146" s="108"/>
      <c r="E1146" s="108"/>
    </row>
    <row r="1147" spans="1:5" ht="15.75" customHeight="1" x14ac:dyDescent="0.25">
      <c r="A1147" s="108"/>
      <c r="B1147" s="108"/>
      <c r="C1147" s="108"/>
      <c r="D1147" s="108"/>
      <c r="E1147" s="108"/>
    </row>
    <row r="1148" spans="1:5" ht="15.75" customHeight="1" x14ac:dyDescent="0.25">
      <c r="A1148" s="108"/>
      <c r="B1148" s="108"/>
      <c r="C1148" s="108"/>
      <c r="D1148" s="108"/>
      <c r="E1148" s="108"/>
    </row>
    <row r="1149" spans="1:5" ht="15.75" customHeight="1" x14ac:dyDescent="0.25">
      <c r="A1149" s="108"/>
      <c r="B1149" s="108"/>
      <c r="C1149" s="108"/>
      <c r="D1149" s="108"/>
      <c r="E1149" s="108"/>
    </row>
    <row r="1150" spans="1:5" ht="15.75" customHeight="1" x14ac:dyDescent="0.25">
      <c r="A1150" s="108"/>
      <c r="B1150" s="108"/>
      <c r="C1150" s="108"/>
      <c r="D1150" s="108"/>
      <c r="E1150" s="108"/>
    </row>
    <row r="1151" spans="1:5" ht="15.75" customHeight="1" x14ac:dyDescent="0.25">
      <c r="A1151" s="108"/>
      <c r="B1151" s="108"/>
      <c r="C1151" s="108"/>
      <c r="D1151" s="108"/>
      <c r="E1151" s="108"/>
    </row>
    <row r="1152" spans="1:5" ht="15.75" customHeight="1" x14ac:dyDescent="0.25">
      <c r="A1152" s="108"/>
      <c r="B1152" s="108"/>
      <c r="C1152" s="108"/>
      <c r="D1152" s="108"/>
      <c r="E1152" s="108"/>
    </row>
    <row r="1153" spans="1:5" ht="15.75" customHeight="1" x14ac:dyDescent="0.25">
      <c r="A1153" s="108"/>
      <c r="B1153" s="108"/>
      <c r="C1153" s="108"/>
      <c r="D1153" s="108"/>
      <c r="E1153" s="108"/>
    </row>
    <row r="1154" spans="1:5" ht="15.75" customHeight="1" x14ac:dyDescent="0.25">
      <c r="A1154" s="108"/>
      <c r="B1154" s="108"/>
      <c r="C1154" s="108"/>
      <c r="D1154" s="108"/>
      <c r="E1154" s="108"/>
    </row>
    <row r="1155" spans="1:5" ht="15.75" customHeight="1" x14ac:dyDescent="0.25">
      <c r="A1155" s="108"/>
      <c r="B1155" s="108"/>
      <c r="C1155" s="108"/>
      <c r="D1155" s="108"/>
      <c r="E1155" s="108"/>
    </row>
    <row r="1156" spans="1:5" ht="15.75" customHeight="1" x14ac:dyDescent="0.25">
      <c r="A1156" s="108"/>
      <c r="B1156" s="108"/>
      <c r="C1156" s="108"/>
      <c r="D1156" s="108"/>
      <c r="E1156" s="108"/>
    </row>
    <row r="1157" spans="1:5" ht="15.75" customHeight="1" x14ac:dyDescent="0.25">
      <c r="A1157" s="108"/>
      <c r="B1157" s="108"/>
      <c r="C1157" s="108"/>
      <c r="D1157" s="108"/>
      <c r="E1157" s="108"/>
    </row>
    <row r="1158" spans="1:5" ht="15.75" customHeight="1" x14ac:dyDescent="0.25">
      <c r="A1158" s="108"/>
      <c r="B1158" s="108"/>
      <c r="C1158" s="108"/>
      <c r="D1158" s="108"/>
      <c r="E1158" s="108"/>
    </row>
    <row r="1159" spans="1:5" ht="15.75" customHeight="1" x14ac:dyDescent="0.25">
      <c r="A1159" s="108"/>
      <c r="B1159" s="108"/>
      <c r="C1159" s="108"/>
      <c r="D1159" s="108"/>
      <c r="E1159" s="108"/>
    </row>
    <row r="1160" spans="1:5" ht="15.75" customHeight="1" x14ac:dyDescent="0.25">
      <c r="A1160" s="108"/>
      <c r="B1160" s="108"/>
      <c r="C1160" s="108"/>
      <c r="D1160" s="108"/>
      <c r="E1160" s="108"/>
    </row>
    <row r="1161" spans="1:5" ht="15.75" customHeight="1" x14ac:dyDescent="0.25">
      <c r="A1161" s="108"/>
      <c r="B1161" s="108"/>
      <c r="C1161" s="108"/>
      <c r="D1161" s="108"/>
      <c r="E1161" s="108"/>
    </row>
    <row r="1162" spans="1:5" ht="15.75" customHeight="1" x14ac:dyDescent="0.25">
      <c r="A1162" s="108"/>
      <c r="B1162" s="108"/>
      <c r="C1162" s="108"/>
      <c r="D1162" s="108"/>
      <c r="E1162" s="108"/>
    </row>
    <row r="1163" spans="1:5" ht="15.75" customHeight="1" x14ac:dyDescent="0.25">
      <c r="A1163" s="108"/>
      <c r="B1163" s="108"/>
      <c r="C1163" s="108"/>
      <c r="D1163" s="108"/>
      <c r="E1163" s="108"/>
    </row>
    <row r="1164" spans="1:5" ht="15.75" customHeight="1" x14ac:dyDescent="0.25">
      <c r="A1164" s="108"/>
      <c r="B1164" s="108"/>
      <c r="C1164" s="108"/>
      <c r="D1164" s="108"/>
      <c r="E1164" s="108"/>
    </row>
    <row r="1165" spans="1:5" ht="15.75" customHeight="1" x14ac:dyDescent="0.25">
      <c r="A1165" s="108"/>
      <c r="B1165" s="108"/>
      <c r="C1165" s="108"/>
      <c r="D1165" s="108"/>
      <c r="E1165" s="108"/>
    </row>
    <row r="1166" spans="1:5" ht="15.75" customHeight="1" x14ac:dyDescent="0.25">
      <c r="A1166" s="108"/>
      <c r="B1166" s="108"/>
      <c r="C1166" s="108"/>
      <c r="D1166" s="108"/>
      <c r="E1166" s="108"/>
    </row>
    <row r="1167" spans="1:5" ht="15.75" customHeight="1" x14ac:dyDescent="0.25">
      <c r="A1167" s="108"/>
      <c r="B1167" s="108"/>
      <c r="C1167" s="108"/>
      <c r="D1167" s="108"/>
      <c r="E1167" s="108"/>
    </row>
    <row r="1168" spans="1:5" ht="15.75" customHeight="1" x14ac:dyDescent="0.25">
      <c r="A1168" s="108"/>
      <c r="B1168" s="108"/>
      <c r="C1168" s="108"/>
      <c r="D1168" s="108"/>
      <c r="E1168" s="108"/>
    </row>
    <row r="1169" spans="1:5" ht="15.75" customHeight="1" x14ac:dyDescent="0.25">
      <c r="A1169" s="108"/>
      <c r="B1169" s="108"/>
      <c r="C1169" s="108"/>
      <c r="D1169" s="108"/>
      <c r="E1169" s="108"/>
    </row>
    <row r="1170" spans="1:5" ht="15.75" customHeight="1" x14ac:dyDescent="0.25">
      <c r="A1170" s="108"/>
      <c r="B1170" s="108"/>
      <c r="C1170" s="108"/>
      <c r="D1170" s="108"/>
      <c r="E1170" s="108"/>
    </row>
    <row r="1171" spans="1:5" ht="15.75" customHeight="1" x14ac:dyDescent="0.25">
      <c r="A1171" s="108"/>
      <c r="B1171" s="108"/>
      <c r="C1171" s="108"/>
      <c r="D1171" s="108"/>
      <c r="E1171" s="108"/>
    </row>
    <row r="1172" spans="1:5" ht="15.75" customHeight="1" x14ac:dyDescent="0.25">
      <c r="A1172" s="108"/>
      <c r="B1172" s="108"/>
      <c r="C1172" s="108"/>
      <c r="D1172" s="108"/>
      <c r="E1172" s="108"/>
    </row>
    <row r="1173" spans="1:5" ht="15.75" customHeight="1" x14ac:dyDescent="0.25">
      <c r="A1173" s="108"/>
      <c r="B1173" s="108"/>
      <c r="C1173" s="108"/>
      <c r="D1173" s="108"/>
      <c r="E1173" s="108"/>
    </row>
    <row r="1174" spans="1:5" ht="15.75" customHeight="1" x14ac:dyDescent="0.25">
      <c r="A1174" s="108"/>
      <c r="B1174" s="108"/>
      <c r="C1174" s="108"/>
      <c r="D1174" s="108"/>
      <c r="E1174" s="108"/>
    </row>
    <row r="1175" spans="1:5" ht="15.75" customHeight="1" x14ac:dyDescent="0.25">
      <c r="A1175" s="108"/>
      <c r="B1175" s="108"/>
      <c r="C1175" s="108"/>
      <c r="D1175" s="108"/>
      <c r="E1175" s="108"/>
    </row>
    <row r="1176" spans="1:5" ht="15.75" customHeight="1" x14ac:dyDescent="0.25">
      <c r="A1176" s="108"/>
      <c r="B1176" s="108"/>
      <c r="C1176" s="108"/>
      <c r="D1176" s="108"/>
      <c r="E1176" s="108"/>
    </row>
    <row r="1177" spans="1:5" ht="15.75" customHeight="1" x14ac:dyDescent="0.25">
      <c r="A1177" s="108"/>
      <c r="B1177" s="108"/>
      <c r="C1177" s="108"/>
      <c r="D1177" s="108"/>
      <c r="E1177" s="108"/>
    </row>
    <row r="1178" spans="1:5" ht="15.75" customHeight="1" x14ac:dyDescent="0.25">
      <c r="A1178" s="108"/>
      <c r="B1178" s="108"/>
      <c r="C1178" s="108"/>
      <c r="D1178" s="108"/>
      <c r="E1178" s="108"/>
    </row>
    <row r="1179" spans="1:5" ht="15.75" customHeight="1" x14ac:dyDescent="0.25">
      <c r="A1179" s="108"/>
      <c r="B1179" s="108"/>
      <c r="C1179" s="108"/>
      <c r="D1179" s="108"/>
      <c r="E1179" s="108"/>
    </row>
    <row r="1180" spans="1:5" ht="15.75" customHeight="1" x14ac:dyDescent="0.25">
      <c r="A1180" s="108"/>
      <c r="B1180" s="108"/>
      <c r="C1180" s="108"/>
      <c r="D1180" s="108"/>
      <c r="E1180" s="108"/>
    </row>
    <row r="1181" spans="1:5" ht="15.75" customHeight="1" x14ac:dyDescent="0.25">
      <c r="A1181" s="108"/>
      <c r="B1181" s="108"/>
      <c r="C1181" s="108"/>
      <c r="D1181" s="108"/>
      <c r="E1181" s="108"/>
    </row>
    <row r="1182" spans="1:5" ht="15.75" customHeight="1" x14ac:dyDescent="0.25">
      <c r="A1182" s="108"/>
      <c r="B1182" s="108"/>
      <c r="C1182" s="108"/>
      <c r="D1182" s="108"/>
      <c r="E1182" s="108"/>
    </row>
    <row r="1183" spans="1:5" ht="15.75" customHeight="1" x14ac:dyDescent="0.25">
      <c r="A1183" s="108"/>
      <c r="B1183" s="108"/>
      <c r="C1183" s="108"/>
      <c r="D1183" s="108"/>
      <c r="E1183" s="108"/>
    </row>
    <row r="1184" spans="1:5" ht="15.75" customHeight="1" x14ac:dyDescent="0.25">
      <c r="A1184" s="108"/>
      <c r="B1184" s="108"/>
      <c r="C1184" s="108"/>
      <c r="D1184" s="108"/>
      <c r="E1184" s="108"/>
    </row>
    <row r="1185" spans="1:5" ht="15.75" customHeight="1" x14ac:dyDescent="0.25">
      <c r="A1185" s="108"/>
      <c r="B1185" s="108"/>
      <c r="C1185" s="108"/>
      <c r="D1185" s="108"/>
      <c r="E1185" s="108"/>
    </row>
    <row r="1186" spans="1:5" ht="15.75" customHeight="1" x14ac:dyDescent="0.25">
      <c r="A1186" s="108"/>
      <c r="B1186" s="108"/>
      <c r="C1186" s="108"/>
      <c r="D1186" s="108"/>
      <c r="E1186" s="108"/>
    </row>
    <row r="1187" spans="1:5" ht="15.75" customHeight="1" x14ac:dyDescent="0.25">
      <c r="A1187" s="108"/>
      <c r="B1187" s="108"/>
      <c r="C1187" s="108"/>
      <c r="D1187" s="108"/>
      <c r="E1187" s="108"/>
    </row>
    <row r="1188" spans="1:5" ht="15.75" customHeight="1" x14ac:dyDescent="0.25">
      <c r="A1188" s="108"/>
      <c r="B1188" s="108"/>
      <c r="C1188" s="108"/>
      <c r="D1188" s="108"/>
      <c r="E1188" s="108"/>
    </row>
    <row r="1189" spans="1:5" ht="15.75" customHeight="1" x14ac:dyDescent="0.25">
      <c r="A1189" s="108"/>
      <c r="B1189" s="108"/>
      <c r="C1189" s="108"/>
      <c r="D1189" s="108"/>
      <c r="E1189" s="108"/>
    </row>
    <row r="1190" spans="1:5" ht="15.75" customHeight="1" x14ac:dyDescent="0.25">
      <c r="A1190" s="108"/>
      <c r="B1190" s="108"/>
      <c r="C1190" s="108"/>
      <c r="D1190" s="108"/>
      <c r="E1190" s="108"/>
    </row>
    <row r="1191" spans="1:5" ht="15.75" customHeight="1" x14ac:dyDescent="0.25">
      <c r="A1191" s="108"/>
      <c r="B1191" s="108"/>
      <c r="C1191" s="108"/>
      <c r="D1191" s="108"/>
      <c r="E1191" s="108"/>
    </row>
    <row r="1192" spans="1:5" ht="15.75" customHeight="1" x14ac:dyDescent="0.25">
      <c r="A1192" s="108"/>
      <c r="B1192" s="108"/>
      <c r="C1192" s="108"/>
      <c r="D1192" s="108"/>
      <c r="E1192" s="108"/>
    </row>
    <row r="1193" spans="1:5" ht="15.75" customHeight="1" x14ac:dyDescent="0.25">
      <c r="A1193" s="108"/>
      <c r="B1193" s="108"/>
      <c r="C1193" s="108"/>
      <c r="D1193" s="108"/>
      <c r="E1193" s="108"/>
    </row>
    <row r="1194" spans="1:5" ht="15.75" customHeight="1" x14ac:dyDescent="0.25">
      <c r="A1194" s="108"/>
      <c r="B1194" s="108"/>
      <c r="C1194" s="108"/>
      <c r="D1194" s="108"/>
      <c r="E1194" s="108"/>
    </row>
    <row r="1195" spans="1:5" ht="15.75" customHeight="1" x14ac:dyDescent="0.25">
      <c r="A1195" s="108"/>
      <c r="B1195" s="108"/>
      <c r="C1195" s="108"/>
      <c r="D1195" s="108"/>
      <c r="E1195" s="108"/>
    </row>
    <row r="1196" spans="1:5" ht="15.75" customHeight="1" x14ac:dyDescent="0.25">
      <c r="A1196" s="108"/>
      <c r="B1196" s="108"/>
      <c r="C1196" s="108"/>
      <c r="D1196" s="108"/>
      <c r="E1196" s="108"/>
    </row>
    <row r="1197" spans="1:5" ht="15.75" customHeight="1" x14ac:dyDescent="0.25">
      <c r="A1197" s="108"/>
      <c r="B1197" s="108"/>
      <c r="C1197" s="108"/>
      <c r="D1197" s="108"/>
      <c r="E1197" s="108"/>
    </row>
    <row r="1198" spans="1:5" ht="15.75" customHeight="1" x14ac:dyDescent="0.25">
      <c r="A1198" s="108"/>
      <c r="B1198" s="108"/>
      <c r="C1198" s="108"/>
      <c r="D1198" s="108"/>
      <c r="E1198" s="108"/>
    </row>
    <row r="1199" spans="1:5" ht="15.75" customHeight="1" x14ac:dyDescent="0.25">
      <c r="A1199" s="108"/>
      <c r="B1199" s="108"/>
      <c r="C1199" s="108"/>
      <c r="D1199" s="108"/>
      <c r="E1199" s="108"/>
    </row>
    <row r="1200" spans="1:5" ht="15.75" customHeight="1" x14ac:dyDescent="0.25">
      <c r="A1200" s="108"/>
      <c r="B1200" s="108"/>
      <c r="C1200" s="108"/>
      <c r="D1200" s="108"/>
      <c r="E1200" s="108"/>
    </row>
    <row r="1201" spans="1:5" ht="15.75" customHeight="1" x14ac:dyDescent="0.25">
      <c r="A1201" s="108"/>
      <c r="B1201" s="108"/>
      <c r="C1201" s="108"/>
      <c r="D1201" s="108"/>
      <c r="E1201" s="108"/>
    </row>
    <row r="1202" spans="1:5" ht="15.75" customHeight="1" x14ac:dyDescent="0.25">
      <c r="A1202" s="108"/>
      <c r="B1202" s="108"/>
      <c r="C1202" s="108"/>
      <c r="D1202" s="108"/>
      <c r="E1202" s="108"/>
    </row>
    <row r="1203" spans="1:5" ht="15.75" customHeight="1" x14ac:dyDescent="0.25">
      <c r="A1203" s="108"/>
      <c r="B1203" s="108"/>
      <c r="C1203" s="108"/>
      <c r="D1203" s="108"/>
      <c r="E1203" s="108"/>
    </row>
    <row r="1204" spans="1:5" ht="15.75" customHeight="1" x14ac:dyDescent="0.25">
      <c r="A1204" s="108"/>
      <c r="B1204" s="108"/>
      <c r="C1204" s="108"/>
      <c r="D1204" s="108"/>
      <c r="E1204" s="108"/>
    </row>
    <row r="1205" spans="1:5" ht="15.75" customHeight="1" x14ac:dyDescent="0.25">
      <c r="A1205" s="108"/>
      <c r="B1205" s="108"/>
      <c r="C1205" s="108"/>
      <c r="D1205" s="108"/>
      <c r="E1205" s="108"/>
    </row>
    <row r="1206" spans="1:5" ht="15.75" customHeight="1" x14ac:dyDescent="0.25">
      <c r="A1206" s="108"/>
      <c r="B1206" s="108"/>
      <c r="C1206" s="108"/>
      <c r="D1206" s="108"/>
      <c r="E1206" s="108"/>
    </row>
    <row r="1207" spans="1:5" ht="15.75" customHeight="1" x14ac:dyDescent="0.25">
      <c r="A1207" s="108"/>
      <c r="B1207" s="108"/>
      <c r="C1207" s="108"/>
      <c r="D1207" s="108"/>
      <c r="E1207" s="108"/>
    </row>
    <row r="1208" spans="1:5" ht="15.75" customHeight="1" x14ac:dyDescent="0.25">
      <c r="A1208" s="108"/>
      <c r="B1208" s="108"/>
      <c r="C1208" s="108"/>
      <c r="D1208" s="108"/>
      <c r="E1208" s="108"/>
    </row>
    <row r="1209" spans="1:5" ht="15.75" customHeight="1" x14ac:dyDescent="0.25">
      <c r="A1209" s="108"/>
      <c r="B1209" s="108"/>
      <c r="C1209" s="108"/>
      <c r="D1209" s="108"/>
      <c r="E1209" s="108"/>
    </row>
    <row r="1210" spans="1:5" ht="15.75" customHeight="1" x14ac:dyDescent="0.25">
      <c r="A1210" s="108"/>
      <c r="B1210" s="108"/>
      <c r="C1210" s="108"/>
      <c r="D1210" s="108"/>
      <c r="E1210" s="108"/>
    </row>
    <row r="1211" spans="1:5" ht="15.75" customHeight="1" x14ac:dyDescent="0.25">
      <c r="A1211" s="108"/>
      <c r="B1211" s="108"/>
      <c r="C1211" s="108"/>
      <c r="D1211" s="108"/>
      <c r="E1211" s="108"/>
    </row>
    <row r="1212" spans="1:5" ht="15.75" customHeight="1" x14ac:dyDescent="0.25">
      <c r="A1212" s="108"/>
      <c r="B1212" s="108"/>
      <c r="C1212" s="108"/>
      <c r="D1212" s="108"/>
      <c r="E1212" s="108"/>
    </row>
    <row r="1213" spans="1:5" ht="15.75" customHeight="1" x14ac:dyDescent="0.25">
      <c r="A1213" s="108"/>
      <c r="B1213" s="108"/>
      <c r="C1213" s="108"/>
      <c r="D1213" s="108"/>
      <c r="E1213" s="108"/>
    </row>
    <row r="1214" spans="1:5" ht="15.75" customHeight="1" x14ac:dyDescent="0.25">
      <c r="A1214" s="108"/>
      <c r="B1214" s="108"/>
      <c r="C1214" s="108"/>
      <c r="D1214" s="108"/>
      <c r="E1214" s="108"/>
    </row>
    <row r="1215" spans="1:5" ht="15.75" customHeight="1" x14ac:dyDescent="0.25">
      <c r="A1215" s="108"/>
      <c r="B1215" s="108"/>
      <c r="C1215" s="108"/>
      <c r="D1215" s="108"/>
      <c r="E1215" s="108"/>
    </row>
    <row r="1216" spans="1:5" ht="15.75" customHeight="1" x14ac:dyDescent="0.25">
      <c r="A1216" s="108"/>
      <c r="B1216" s="108"/>
      <c r="C1216" s="108"/>
      <c r="D1216" s="108"/>
      <c r="E1216" s="108"/>
    </row>
    <row r="1217" spans="1:5" ht="15.75" customHeight="1" x14ac:dyDescent="0.25">
      <c r="A1217" s="108"/>
      <c r="B1217" s="108"/>
      <c r="C1217" s="108"/>
      <c r="D1217" s="108"/>
      <c r="E1217" s="108"/>
    </row>
    <row r="1218" spans="1:5" ht="15.75" customHeight="1" x14ac:dyDescent="0.25">
      <c r="A1218" s="108"/>
      <c r="B1218" s="108"/>
      <c r="C1218" s="108"/>
      <c r="D1218" s="108"/>
      <c r="E1218" s="108"/>
    </row>
    <row r="1219" spans="1:5" ht="15.75" customHeight="1" x14ac:dyDescent="0.25">
      <c r="A1219" s="108"/>
      <c r="B1219" s="108"/>
      <c r="C1219" s="108"/>
      <c r="D1219" s="108"/>
      <c r="E1219" s="108"/>
    </row>
    <row r="1220" spans="1:5" ht="15.75" customHeight="1" x14ac:dyDescent="0.25">
      <c r="A1220" s="108"/>
      <c r="B1220" s="108"/>
      <c r="C1220" s="108"/>
      <c r="D1220" s="108"/>
      <c r="E1220" s="108"/>
    </row>
    <row r="1221" spans="1:5" ht="15.75" customHeight="1" x14ac:dyDescent="0.25">
      <c r="A1221" s="108"/>
      <c r="B1221" s="108"/>
      <c r="C1221" s="108"/>
      <c r="D1221" s="108"/>
      <c r="E1221" s="108"/>
    </row>
    <row r="1222" spans="1:5" ht="15.75" customHeight="1" x14ac:dyDescent="0.25">
      <c r="A1222" s="108"/>
      <c r="B1222" s="108"/>
      <c r="C1222" s="108"/>
      <c r="D1222" s="108"/>
      <c r="E1222" s="108"/>
    </row>
    <row r="1223" spans="1:5" ht="15.75" customHeight="1" x14ac:dyDescent="0.25">
      <c r="A1223" s="108"/>
      <c r="B1223" s="108"/>
      <c r="C1223" s="108"/>
      <c r="D1223" s="108"/>
      <c r="E1223" s="108"/>
    </row>
    <row r="1224" spans="1:5" ht="15.75" customHeight="1" x14ac:dyDescent="0.25">
      <c r="A1224" s="108"/>
      <c r="B1224" s="108"/>
      <c r="C1224" s="108"/>
      <c r="D1224" s="108"/>
      <c r="E1224" s="108"/>
    </row>
    <row r="1225" spans="1:5" ht="15.75" customHeight="1" x14ac:dyDescent="0.25">
      <c r="A1225" s="108"/>
      <c r="B1225" s="108"/>
      <c r="C1225" s="108"/>
      <c r="D1225" s="108"/>
      <c r="E1225" s="108"/>
    </row>
    <row r="1226" spans="1:5" ht="15.75" customHeight="1" x14ac:dyDescent="0.25">
      <c r="A1226" s="108"/>
      <c r="B1226" s="108"/>
      <c r="C1226" s="108"/>
      <c r="D1226" s="108"/>
      <c r="E1226" s="108"/>
    </row>
    <row r="1227" spans="1:5" ht="15.75" customHeight="1" x14ac:dyDescent="0.25">
      <c r="A1227" s="108"/>
      <c r="B1227" s="108"/>
      <c r="C1227" s="108"/>
      <c r="D1227" s="108"/>
      <c r="E1227" s="108"/>
    </row>
    <row r="1228" spans="1:5" ht="15.75" customHeight="1" x14ac:dyDescent="0.25">
      <c r="A1228" s="108"/>
      <c r="B1228" s="108"/>
      <c r="C1228" s="108"/>
      <c r="D1228" s="108"/>
      <c r="E1228" s="108"/>
    </row>
    <row r="1229" spans="1:5" ht="15.75" customHeight="1" x14ac:dyDescent="0.25">
      <c r="A1229" s="108"/>
      <c r="B1229" s="108"/>
      <c r="C1229" s="108"/>
      <c r="D1229" s="108"/>
      <c r="E1229" s="108"/>
    </row>
    <row r="1230" spans="1:5" ht="15.75" customHeight="1" x14ac:dyDescent="0.25">
      <c r="A1230" s="108"/>
      <c r="B1230" s="108"/>
      <c r="C1230" s="108"/>
      <c r="D1230" s="108"/>
      <c r="E1230" s="108"/>
    </row>
    <row r="1231" spans="1:5" ht="15.75" customHeight="1" x14ac:dyDescent="0.25">
      <c r="A1231" s="108"/>
      <c r="B1231" s="108"/>
      <c r="C1231" s="108"/>
      <c r="D1231" s="108"/>
      <c r="E1231" s="108"/>
    </row>
    <row r="1232" spans="1:5" ht="15.75" customHeight="1" x14ac:dyDescent="0.25">
      <c r="A1232" s="108"/>
      <c r="B1232" s="108"/>
      <c r="C1232" s="108"/>
      <c r="D1232" s="108"/>
      <c r="E1232" s="108"/>
    </row>
    <row r="1233" spans="1:5" ht="15.75" customHeight="1" x14ac:dyDescent="0.25">
      <c r="A1233" s="108"/>
      <c r="B1233" s="108"/>
      <c r="C1233" s="108"/>
      <c r="D1233" s="108"/>
      <c r="E1233" s="108"/>
    </row>
    <row r="1234" spans="1:5" ht="15.75" customHeight="1" x14ac:dyDescent="0.25">
      <c r="A1234" s="108"/>
      <c r="B1234" s="108"/>
      <c r="C1234" s="108"/>
      <c r="D1234" s="108"/>
      <c r="E1234" s="108"/>
    </row>
    <row r="1235" spans="1:5" ht="15.75" customHeight="1" x14ac:dyDescent="0.25">
      <c r="A1235" s="108"/>
      <c r="B1235" s="108"/>
      <c r="C1235" s="108"/>
      <c r="D1235" s="108"/>
      <c r="E1235" s="108"/>
    </row>
    <row r="1236" spans="1:5" ht="15.75" customHeight="1" x14ac:dyDescent="0.25">
      <c r="A1236" s="108"/>
      <c r="B1236" s="108"/>
      <c r="C1236" s="108"/>
      <c r="D1236" s="108"/>
      <c r="E1236" s="108"/>
    </row>
    <row r="1237" spans="1:5" ht="15.75" customHeight="1" x14ac:dyDescent="0.25">
      <c r="A1237" s="108"/>
      <c r="B1237" s="108"/>
      <c r="C1237" s="108"/>
      <c r="D1237" s="108"/>
      <c r="E1237" s="108"/>
    </row>
    <row r="1238" spans="1:5" ht="15.75" customHeight="1" x14ac:dyDescent="0.25">
      <c r="A1238" s="108"/>
      <c r="B1238" s="108"/>
      <c r="C1238" s="108"/>
      <c r="D1238" s="108"/>
      <c r="E1238" s="108"/>
    </row>
    <row r="1239" spans="1:5" ht="15.75" customHeight="1" x14ac:dyDescent="0.25">
      <c r="A1239" s="108"/>
      <c r="B1239" s="108"/>
      <c r="C1239" s="108"/>
      <c r="D1239" s="108"/>
      <c r="E1239" s="108"/>
    </row>
    <row r="1240" spans="1:5" ht="15.75" customHeight="1" x14ac:dyDescent="0.25">
      <c r="A1240" s="108"/>
      <c r="B1240" s="108"/>
      <c r="C1240" s="108"/>
      <c r="D1240" s="108"/>
      <c r="E1240" s="108"/>
    </row>
    <row r="1241" spans="1:5" ht="15.75" customHeight="1" x14ac:dyDescent="0.25">
      <c r="A1241" s="108"/>
      <c r="B1241" s="108"/>
      <c r="C1241" s="108"/>
      <c r="D1241" s="108"/>
      <c r="E1241" s="108"/>
    </row>
    <row r="1242" spans="1:5" ht="15.75" customHeight="1" x14ac:dyDescent="0.25">
      <c r="A1242" s="108"/>
      <c r="B1242" s="108"/>
      <c r="C1242" s="108"/>
      <c r="D1242" s="108"/>
      <c r="E1242" s="108"/>
    </row>
    <row r="1243" spans="1:5" ht="15.75" customHeight="1" x14ac:dyDescent="0.25">
      <c r="A1243" s="108"/>
      <c r="B1243" s="108"/>
      <c r="C1243" s="108"/>
      <c r="D1243" s="108"/>
      <c r="E1243" s="108"/>
    </row>
    <row r="1244" spans="1:5" ht="15.75" customHeight="1" x14ac:dyDescent="0.25">
      <c r="A1244" s="108"/>
      <c r="B1244" s="108"/>
      <c r="C1244" s="108"/>
      <c r="D1244" s="108"/>
      <c r="E1244" s="108"/>
    </row>
    <row r="1245" spans="1:5" ht="15.75" customHeight="1" x14ac:dyDescent="0.25">
      <c r="A1245" s="108"/>
      <c r="B1245" s="108"/>
      <c r="C1245" s="108"/>
      <c r="D1245" s="108"/>
      <c r="E1245" s="108"/>
    </row>
    <row r="1246" spans="1:5" ht="15.75" customHeight="1" x14ac:dyDescent="0.25">
      <c r="A1246" s="108"/>
      <c r="B1246" s="108"/>
      <c r="C1246" s="108"/>
      <c r="D1246" s="108"/>
      <c r="E1246" s="108"/>
    </row>
    <row r="1247" spans="1:5" ht="15.75" customHeight="1" x14ac:dyDescent="0.25">
      <c r="A1247" s="108"/>
      <c r="B1247" s="108"/>
      <c r="C1247" s="108"/>
      <c r="D1247" s="108"/>
      <c r="E1247" s="108"/>
    </row>
    <row r="1248" spans="1:5" ht="15.75" customHeight="1" x14ac:dyDescent="0.25">
      <c r="A1248" s="108"/>
      <c r="B1248" s="108"/>
      <c r="C1248" s="108"/>
      <c r="D1248" s="108"/>
      <c r="E1248" s="108"/>
    </row>
    <row r="1249" spans="1:5" ht="15.75" customHeight="1" x14ac:dyDescent="0.25">
      <c r="A1249" s="108"/>
      <c r="B1249" s="108"/>
      <c r="C1249" s="108"/>
      <c r="D1249" s="108"/>
      <c r="E1249" s="108"/>
    </row>
    <row r="1250" spans="1:5" ht="15.75" customHeight="1" x14ac:dyDescent="0.25">
      <c r="A1250" s="108"/>
      <c r="B1250" s="108"/>
      <c r="C1250" s="108"/>
      <c r="D1250" s="108"/>
      <c r="E1250" s="108"/>
    </row>
    <row r="1251" spans="1:5" ht="15.75" customHeight="1" x14ac:dyDescent="0.25">
      <c r="A1251" s="108"/>
      <c r="B1251" s="108"/>
      <c r="C1251" s="108"/>
      <c r="D1251" s="108"/>
      <c r="E1251" s="108"/>
    </row>
    <row r="1252" spans="1:5" ht="15.75" customHeight="1" x14ac:dyDescent="0.25">
      <c r="A1252" s="108"/>
      <c r="B1252" s="108"/>
      <c r="C1252" s="108"/>
      <c r="D1252" s="108"/>
      <c r="E1252" s="108"/>
    </row>
    <row r="1253" spans="1:5" ht="15.75" customHeight="1" x14ac:dyDescent="0.25">
      <c r="A1253" s="108"/>
      <c r="B1253" s="108"/>
      <c r="C1253" s="108"/>
      <c r="D1253" s="108"/>
      <c r="E1253" s="108"/>
    </row>
    <row r="1254" spans="1:5" ht="15.75" customHeight="1" x14ac:dyDescent="0.25">
      <c r="A1254" s="108"/>
      <c r="B1254" s="108"/>
      <c r="C1254" s="108"/>
      <c r="D1254" s="108"/>
      <c r="E1254" s="108"/>
    </row>
    <row r="1255" spans="1:5" ht="15.75" customHeight="1" x14ac:dyDescent="0.25">
      <c r="A1255" s="108"/>
      <c r="B1255" s="108"/>
      <c r="C1255" s="108"/>
      <c r="D1255" s="108"/>
      <c r="E1255" s="108"/>
    </row>
    <row r="1256" spans="1:5" ht="15.75" customHeight="1" x14ac:dyDescent="0.25">
      <c r="A1256" s="108"/>
      <c r="B1256" s="108"/>
      <c r="C1256" s="108"/>
      <c r="D1256" s="108"/>
      <c r="E1256" s="108"/>
    </row>
    <row r="1257" spans="1:5" ht="15.75" customHeight="1" x14ac:dyDescent="0.25">
      <c r="A1257" s="108"/>
      <c r="B1257" s="108"/>
      <c r="C1257" s="108"/>
      <c r="D1257" s="108"/>
      <c r="E1257" s="108"/>
    </row>
    <row r="1258" spans="1:5" ht="15.75" customHeight="1" x14ac:dyDescent="0.25">
      <c r="A1258" s="108"/>
      <c r="B1258" s="108"/>
      <c r="C1258" s="108"/>
      <c r="D1258" s="108"/>
      <c r="E1258" s="108"/>
    </row>
    <row r="1259" spans="1:5" ht="15.75" customHeight="1" x14ac:dyDescent="0.25">
      <c r="A1259" s="108"/>
      <c r="B1259" s="108"/>
      <c r="C1259" s="108"/>
      <c r="D1259" s="108"/>
      <c r="E1259" s="108"/>
    </row>
    <row r="1260" spans="1:5" ht="15.75" customHeight="1" x14ac:dyDescent="0.25">
      <c r="A1260" s="108"/>
      <c r="B1260" s="108"/>
      <c r="C1260" s="108"/>
      <c r="D1260" s="108"/>
      <c r="E1260" s="108"/>
    </row>
    <row r="1261" spans="1:5" ht="15.75" customHeight="1" x14ac:dyDescent="0.25">
      <c r="A1261" s="108"/>
      <c r="B1261" s="108"/>
      <c r="C1261" s="108"/>
      <c r="D1261" s="108"/>
      <c r="E1261" s="108"/>
    </row>
    <row r="1262" spans="1:5" ht="15.75" customHeight="1" x14ac:dyDescent="0.25">
      <c r="A1262" s="108"/>
      <c r="B1262" s="108"/>
      <c r="C1262" s="108"/>
      <c r="D1262" s="108"/>
      <c r="E1262" s="108"/>
    </row>
    <row r="1263" spans="1:5" ht="15.75" customHeight="1" x14ac:dyDescent="0.25">
      <c r="A1263" s="108"/>
      <c r="B1263" s="108"/>
      <c r="C1263" s="108"/>
      <c r="D1263" s="108"/>
      <c r="E1263" s="108"/>
    </row>
    <row r="1264" spans="1:5" ht="15.75" customHeight="1" x14ac:dyDescent="0.25">
      <c r="A1264" s="108"/>
      <c r="B1264" s="108"/>
      <c r="C1264" s="108"/>
      <c r="D1264" s="108"/>
      <c r="E1264" s="108"/>
    </row>
    <row r="1265" spans="1:5" ht="15.75" customHeight="1" x14ac:dyDescent="0.25">
      <c r="A1265" s="108"/>
      <c r="B1265" s="108"/>
      <c r="C1265" s="108"/>
      <c r="D1265" s="108"/>
      <c r="E1265" s="108"/>
    </row>
    <row r="1266" spans="1:5" ht="15.75" customHeight="1" x14ac:dyDescent="0.25">
      <c r="A1266" s="108"/>
      <c r="B1266" s="108"/>
      <c r="C1266" s="108"/>
      <c r="D1266" s="108"/>
      <c r="E1266" s="108"/>
    </row>
    <row r="1267" spans="1:5" ht="15.75" customHeight="1" x14ac:dyDescent="0.25">
      <c r="A1267" s="108"/>
      <c r="B1267" s="108"/>
      <c r="C1267" s="108"/>
      <c r="D1267" s="108"/>
      <c r="E1267" s="108"/>
    </row>
    <row r="1268" spans="1:5" ht="15.75" customHeight="1" x14ac:dyDescent="0.25">
      <c r="A1268" s="108"/>
      <c r="B1268" s="108"/>
      <c r="C1268" s="108"/>
      <c r="D1268" s="108"/>
      <c r="E1268" s="108"/>
    </row>
    <row r="1269" spans="1:5" ht="15.75" customHeight="1" x14ac:dyDescent="0.25">
      <c r="A1269" s="108"/>
      <c r="B1269" s="108"/>
      <c r="C1269" s="108"/>
      <c r="D1269" s="108"/>
      <c r="E1269" s="108"/>
    </row>
    <row r="1270" spans="1:5" ht="15.75" customHeight="1" x14ac:dyDescent="0.25">
      <c r="A1270" s="108"/>
      <c r="B1270" s="108"/>
      <c r="C1270" s="108"/>
      <c r="D1270" s="108"/>
      <c r="E1270" s="108"/>
    </row>
    <row r="1271" spans="1:5" ht="15.75" customHeight="1" x14ac:dyDescent="0.25">
      <c r="A1271" s="108"/>
      <c r="B1271" s="108"/>
      <c r="C1271" s="108"/>
      <c r="D1271" s="108"/>
      <c r="E1271" s="108"/>
    </row>
    <row r="1272" spans="1:5" ht="15.75" customHeight="1" x14ac:dyDescent="0.25">
      <c r="A1272" s="108"/>
      <c r="B1272" s="108"/>
      <c r="C1272" s="108"/>
      <c r="D1272" s="108"/>
      <c r="E1272" s="108"/>
    </row>
    <row r="1273" spans="1:5" ht="15.75" customHeight="1" x14ac:dyDescent="0.25">
      <c r="A1273" s="108"/>
      <c r="B1273" s="108"/>
      <c r="C1273" s="108"/>
      <c r="D1273" s="108"/>
      <c r="E1273" s="108"/>
    </row>
    <row r="1274" spans="1:5" ht="15.75" customHeight="1" x14ac:dyDescent="0.25">
      <c r="A1274" s="108"/>
      <c r="B1274" s="108"/>
      <c r="C1274" s="108"/>
      <c r="D1274" s="108"/>
      <c r="E1274" s="108"/>
    </row>
    <row r="1275" spans="1:5" ht="15.75" customHeight="1" x14ac:dyDescent="0.25">
      <c r="A1275" s="108"/>
      <c r="B1275" s="108"/>
      <c r="C1275" s="108"/>
      <c r="D1275" s="108"/>
      <c r="E1275" s="108"/>
    </row>
    <row r="1276" spans="1:5" ht="15.75" customHeight="1" x14ac:dyDescent="0.25">
      <c r="A1276" s="108"/>
      <c r="B1276" s="108"/>
      <c r="C1276" s="108"/>
      <c r="D1276" s="108"/>
      <c r="E1276" s="108"/>
    </row>
    <row r="1277" spans="1:5" ht="15.75" customHeight="1" x14ac:dyDescent="0.25">
      <c r="A1277" s="108"/>
      <c r="B1277" s="108"/>
      <c r="C1277" s="108"/>
      <c r="D1277" s="108"/>
      <c r="E1277" s="108"/>
    </row>
    <row r="1278" spans="1:5" ht="15.75" customHeight="1" x14ac:dyDescent="0.25">
      <c r="A1278" s="108"/>
      <c r="B1278" s="108"/>
      <c r="C1278" s="108"/>
      <c r="D1278" s="108"/>
      <c r="E1278" s="108"/>
    </row>
    <row r="1279" spans="1:5" ht="15.75" customHeight="1" x14ac:dyDescent="0.25">
      <c r="A1279" s="108"/>
      <c r="B1279" s="108"/>
      <c r="C1279" s="108"/>
      <c r="D1279" s="108"/>
      <c r="E1279" s="108"/>
    </row>
    <row r="1280" spans="1:5" ht="15.75" customHeight="1" x14ac:dyDescent="0.25">
      <c r="A1280" s="108"/>
      <c r="B1280" s="108"/>
      <c r="C1280" s="108"/>
      <c r="D1280" s="108"/>
      <c r="E1280" s="108"/>
    </row>
    <row r="1281" spans="1:5" ht="15.75" customHeight="1" x14ac:dyDescent="0.25">
      <c r="A1281" s="108"/>
      <c r="B1281" s="108"/>
      <c r="C1281" s="108"/>
      <c r="D1281" s="108"/>
      <c r="E1281" s="108"/>
    </row>
    <row r="1282" spans="1:5" ht="15.75" customHeight="1" x14ac:dyDescent="0.25">
      <c r="A1282" s="108"/>
      <c r="B1282" s="108"/>
      <c r="C1282" s="108"/>
      <c r="D1282" s="108"/>
      <c r="E1282" s="108"/>
    </row>
    <row r="1283" spans="1:5" ht="15.75" customHeight="1" x14ac:dyDescent="0.25">
      <c r="A1283" s="108"/>
      <c r="B1283" s="108"/>
      <c r="C1283" s="108"/>
      <c r="D1283" s="108"/>
      <c r="E1283" s="108"/>
    </row>
    <row r="1284" spans="1:5" ht="15.75" customHeight="1" x14ac:dyDescent="0.25">
      <c r="A1284" s="108"/>
      <c r="B1284" s="108"/>
      <c r="C1284" s="108"/>
      <c r="D1284" s="108"/>
      <c r="E1284" s="108"/>
    </row>
    <row r="1285" spans="1:5" ht="15.75" customHeight="1" x14ac:dyDescent="0.25">
      <c r="A1285" s="108"/>
      <c r="B1285" s="108"/>
      <c r="C1285" s="108"/>
      <c r="D1285" s="108"/>
      <c r="E1285" s="108"/>
    </row>
    <row r="1286" spans="1:5" ht="15.75" customHeight="1" x14ac:dyDescent="0.25">
      <c r="A1286" s="108"/>
      <c r="B1286" s="108"/>
      <c r="C1286" s="108"/>
      <c r="D1286" s="108"/>
      <c r="E1286" s="108"/>
    </row>
    <row r="1287" spans="1:5" ht="15.75" customHeight="1" x14ac:dyDescent="0.25">
      <c r="A1287" s="108"/>
      <c r="B1287" s="108"/>
      <c r="C1287" s="108"/>
      <c r="D1287" s="108"/>
      <c r="E1287" s="108"/>
    </row>
    <row r="1288" spans="1:5" ht="15.75" customHeight="1" x14ac:dyDescent="0.25">
      <c r="A1288" s="108"/>
      <c r="B1288" s="108"/>
      <c r="C1288" s="108"/>
      <c r="D1288" s="108"/>
      <c r="E1288" s="108"/>
    </row>
    <row r="1289" spans="1:5" ht="15.75" customHeight="1" x14ac:dyDescent="0.25">
      <c r="A1289" s="108"/>
      <c r="B1289" s="108"/>
      <c r="C1289" s="108"/>
      <c r="D1289" s="108"/>
      <c r="E1289" s="108"/>
    </row>
    <row r="1290" spans="1:5" ht="15.75" customHeight="1" x14ac:dyDescent="0.25">
      <c r="A1290" s="108"/>
      <c r="B1290" s="108"/>
      <c r="C1290" s="108"/>
      <c r="D1290" s="108"/>
      <c r="E1290" s="108"/>
    </row>
    <row r="1291" spans="1:5" ht="15.75" customHeight="1" x14ac:dyDescent="0.25">
      <c r="A1291" s="108"/>
      <c r="B1291" s="108"/>
      <c r="C1291" s="108"/>
      <c r="D1291" s="108"/>
      <c r="E1291" s="108"/>
    </row>
    <row r="1292" spans="1:5" ht="15.75" customHeight="1" x14ac:dyDescent="0.25">
      <c r="A1292" s="108"/>
      <c r="B1292" s="108"/>
      <c r="C1292" s="108"/>
      <c r="D1292" s="108"/>
      <c r="E1292" s="108"/>
    </row>
    <row r="1293" spans="1:5" ht="15.75" customHeight="1" x14ac:dyDescent="0.25">
      <c r="A1293" s="108"/>
      <c r="B1293" s="108"/>
      <c r="C1293" s="108"/>
      <c r="D1293" s="108"/>
      <c r="E1293" s="108"/>
    </row>
    <row r="1294" spans="1:5" ht="15.75" customHeight="1" x14ac:dyDescent="0.25">
      <c r="A1294" s="108"/>
      <c r="B1294" s="108"/>
      <c r="C1294" s="108"/>
      <c r="D1294" s="108"/>
      <c r="E1294" s="108"/>
    </row>
    <row r="1295" spans="1:5" ht="15.75" customHeight="1" x14ac:dyDescent="0.25">
      <c r="A1295" s="108"/>
      <c r="B1295" s="108"/>
      <c r="C1295" s="108"/>
      <c r="D1295" s="108"/>
      <c r="E1295" s="108"/>
    </row>
    <row r="1296" spans="1:5" ht="15.75" customHeight="1" x14ac:dyDescent="0.25">
      <c r="A1296" s="108"/>
      <c r="B1296" s="108"/>
      <c r="C1296" s="108"/>
      <c r="D1296" s="108"/>
      <c r="E1296" s="108"/>
    </row>
    <row r="1297" spans="1:5" ht="15.75" customHeight="1" x14ac:dyDescent="0.25">
      <c r="A1297" s="108"/>
      <c r="B1297" s="108"/>
      <c r="C1297" s="108"/>
      <c r="D1297" s="108"/>
      <c r="E1297" s="108"/>
    </row>
    <row r="1298" spans="1:5" ht="15.75" customHeight="1" x14ac:dyDescent="0.25">
      <c r="A1298" s="108"/>
      <c r="B1298" s="108"/>
      <c r="C1298" s="108"/>
      <c r="D1298" s="108"/>
      <c r="E1298" s="108"/>
    </row>
    <row r="1299" spans="1:5" ht="15.75" customHeight="1" x14ac:dyDescent="0.25">
      <c r="A1299" s="108"/>
      <c r="B1299" s="108"/>
      <c r="C1299" s="108"/>
      <c r="D1299" s="108"/>
      <c r="E1299" s="108"/>
    </row>
    <row r="1300" spans="1:5" ht="15.75" customHeight="1" x14ac:dyDescent="0.25">
      <c r="A1300" s="108"/>
      <c r="B1300" s="108"/>
      <c r="C1300" s="108"/>
      <c r="D1300" s="108"/>
      <c r="E1300" s="108"/>
    </row>
    <row r="1301" spans="1:5" ht="15.75" customHeight="1" x14ac:dyDescent="0.25">
      <c r="A1301" s="108"/>
      <c r="B1301" s="108"/>
      <c r="C1301" s="108"/>
      <c r="D1301" s="108"/>
      <c r="E1301" s="108"/>
    </row>
    <row r="1302" spans="1:5" ht="15.75" customHeight="1" x14ac:dyDescent="0.25">
      <c r="A1302" s="108"/>
      <c r="B1302" s="108"/>
      <c r="C1302" s="108"/>
      <c r="D1302" s="108"/>
      <c r="E1302" s="108"/>
    </row>
    <row r="1303" spans="1:5" ht="15.75" customHeight="1" x14ac:dyDescent="0.25">
      <c r="A1303" s="108"/>
      <c r="B1303" s="108"/>
      <c r="C1303" s="108"/>
      <c r="D1303" s="108"/>
      <c r="E1303" s="108"/>
    </row>
    <row r="1304" spans="1:5" ht="15.75" customHeight="1" x14ac:dyDescent="0.25">
      <c r="A1304" s="108"/>
      <c r="B1304" s="108"/>
      <c r="C1304" s="108"/>
      <c r="D1304" s="108"/>
      <c r="E1304" s="108"/>
    </row>
    <row r="1305" spans="1:5" ht="15.75" customHeight="1" x14ac:dyDescent="0.25">
      <c r="A1305" s="108"/>
      <c r="B1305" s="108"/>
      <c r="C1305" s="108"/>
      <c r="D1305" s="108"/>
      <c r="E1305" s="108"/>
    </row>
    <row r="1306" spans="1:5" ht="15.75" customHeight="1" x14ac:dyDescent="0.25">
      <c r="A1306" s="108"/>
      <c r="B1306" s="108"/>
      <c r="C1306" s="108"/>
      <c r="D1306" s="108"/>
      <c r="E1306" s="108"/>
    </row>
    <row r="1307" spans="1:5" ht="15.75" customHeight="1" x14ac:dyDescent="0.25">
      <c r="A1307" s="108"/>
      <c r="B1307" s="108"/>
      <c r="C1307" s="108"/>
      <c r="D1307" s="108"/>
      <c r="E1307" s="108"/>
    </row>
    <row r="1308" spans="1:5" ht="15.75" customHeight="1" x14ac:dyDescent="0.25">
      <c r="A1308" s="108"/>
      <c r="B1308" s="108"/>
      <c r="C1308" s="108"/>
      <c r="D1308" s="108"/>
      <c r="E1308" s="108"/>
    </row>
    <row r="1309" spans="1:5" ht="15.75" customHeight="1" x14ac:dyDescent="0.25">
      <c r="A1309" s="108"/>
      <c r="B1309" s="108"/>
      <c r="C1309" s="108"/>
      <c r="D1309" s="108"/>
      <c r="E1309" s="108"/>
    </row>
    <row r="1310" spans="1:5" ht="15.75" customHeight="1" x14ac:dyDescent="0.25">
      <c r="A1310" s="108"/>
      <c r="B1310" s="108"/>
      <c r="C1310" s="108"/>
      <c r="D1310" s="108"/>
      <c r="E1310" s="108"/>
    </row>
    <row r="1311" spans="1:5" ht="15.75" customHeight="1" x14ac:dyDescent="0.25">
      <c r="A1311" s="108"/>
      <c r="B1311" s="108"/>
      <c r="C1311" s="108"/>
      <c r="D1311" s="108"/>
      <c r="E1311" s="108"/>
    </row>
    <row r="1312" spans="1:5" ht="15.75" customHeight="1" x14ac:dyDescent="0.25">
      <c r="A1312" s="108"/>
      <c r="B1312" s="108"/>
      <c r="C1312" s="108"/>
      <c r="D1312" s="108"/>
      <c r="E1312" s="108"/>
    </row>
    <row r="1313" spans="1:5" ht="15.75" customHeight="1" x14ac:dyDescent="0.25">
      <c r="A1313" s="108"/>
      <c r="B1313" s="108"/>
      <c r="C1313" s="108"/>
      <c r="D1313" s="108"/>
      <c r="E1313" s="108"/>
    </row>
    <row r="1314" spans="1:5" ht="15.75" customHeight="1" x14ac:dyDescent="0.25">
      <c r="A1314" s="108"/>
      <c r="B1314" s="108"/>
      <c r="C1314" s="108"/>
      <c r="D1314" s="108"/>
      <c r="E1314" s="108"/>
    </row>
    <row r="1315" spans="1:5" ht="15.75" customHeight="1" x14ac:dyDescent="0.25">
      <c r="A1315" s="108"/>
      <c r="B1315" s="108"/>
      <c r="C1315" s="108"/>
      <c r="D1315" s="108"/>
      <c r="E1315" s="108"/>
    </row>
    <row r="1316" spans="1:5" ht="15.75" customHeight="1" x14ac:dyDescent="0.25">
      <c r="A1316" s="108"/>
      <c r="B1316" s="108"/>
      <c r="C1316" s="108"/>
      <c r="D1316" s="108"/>
      <c r="E1316" s="108"/>
    </row>
    <row r="1317" spans="1:5" ht="15.75" customHeight="1" x14ac:dyDescent="0.25">
      <c r="A1317" s="108"/>
      <c r="B1317" s="108"/>
      <c r="C1317" s="108"/>
      <c r="D1317" s="108"/>
      <c r="E1317" s="108"/>
    </row>
    <row r="1318" spans="1:5" ht="15.75" customHeight="1" x14ac:dyDescent="0.25">
      <c r="A1318" s="108"/>
      <c r="B1318" s="108"/>
      <c r="C1318" s="108"/>
      <c r="D1318" s="108"/>
      <c r="E1318" s="108"/>
    </row>
    <row r="1319" spans="1:5" ht="15.75" customHeight="1" x14ac:dyDescent="0.25">
      <c r="A1319" s="108"/>
      <c r="B1319" s="108"/>
      <c r="C1319" s="108"/>
      <c r="D1319" s="108"/>
      <c r="E1319" s="108"/>
    </row>
    <row r="1320" spans="1:5" ht="15.75" customHeight="1" x14ac:dyDescent="0.25">
      <c r="A1320" s="108"/>
      <c r="B1320" s="108"/>
      <c r="C1320" s="108"/>
      <c r="D1320" s="108"/>
      <c r="E1320" s="108"/>
    </row>
    <row r="1321" spans="1:5" ht="15.75" customHeight="1" x14ac:dyDescent="0.25">
      <c r="A1321" s="108"/>
      <c r="B1321" s="108"/>
      <c r="C1321" s="108"/>
      <c r="D1321" s="108"/>
      <c r="E1321" s="108"/>
    </row>
    <row r="1322" spans="1:5" ht="15.75" customHeight="1" x14ac:dyDescent="0.25">
      <c r="A1322" s="108"/>
      <c r="B1322" s="108"/>
      <c r="C1322" s="108"/>
      <c r="D1322" s="108"/>
      <c r="E1322" s="108"/>
    </row>
    <row r="1323" spans="1:5" ht="15.75" customHeight="1" x14ac:dyDescent="0.25">
      <c r="A1323" s="108"/>
      <c r="B1323" s="108"/>
      <c r="C1323" s="108"/>
      <c r="D1323" s="108"/>
      <c r="E1323" s="108"/>
    </row>
    <row r="1324" spans="1:5" ht="15.75" customHeight="1" x14ac:dyDescent="0.25">
      <c r="A1324" s="108"/>
      <c r="B1324" s="108"/>
      <c r="C1324" s="108"/>
      <c r="D1324" s="108"/>
      <c r="E1324" s="108"/>
    </row>
    <row r="1325" spans="1:5" ht="15.75" customHeight="1" x14ac:dyDescent="0.25">
      <c r="A1325" s="108"/>
      <c r="B1325" s="108"/>
      <c r="C1325" s="108"/>
      <c r="D1325" s="108"/>
      <c r="E1325" s="108"/>
    </row>
    <row r="1326" spans="1:5" ht="15.75" customHeight="1" x14ac:dyDescent="0.25">
      <c r="A1326" s="108"/>
      <c r="B1326" s="108"/>
      <c r="C1326" s="108"/>
      <c r="D1326" s="108"/>
      <c r="E1326" s="108"/>
    </row>
    <row r="1327" spans="1:5" ht="15.75" customHeight="1" x14ac:dyDescent="0.25">
      <c r="A1327" s="108"/>
      <c r="B1327" s="108"/>
      <c r="C1327" s="108"/>
      <c r="D1327" s="108"/>
      <c r="E1327" s="108"/>
    </row>
    <row r="1328" spans="1:5" ht="15.75" customHeight="1" x14ac:dyDescent="0.25">
      <c r="A1328" s="108"/>
      <c r="B1328" s="108"/>
      <c r="C1328" s="108"/>
      <c r="D1328" s="108"/>
      <c r="E1328" s="108"/>
    </row>
    <row r="1329" spans="1:5" ht="15.75" customHeight="1" x14ac:dyDescent="0.25">
      <c r="A1329" s="108"/>
      <c r="B1329" s="108"/>
      <c r="C1329" s="108"/>
      <c r="D1329" s="108"/>
      <c r="E1329" s="108"/>
    </row>
    <row r="1330" spans="1:5" ht="15.75" customHeight="1" x14ac:dyDescent="0.25">
      <c r="A1330" s="108"/>
      <c r="B1330" s="108"/>
      <c r="C1330" s="108"/>
      <c r="D1330" s="108"/>
      <c r="E1330" s="108"/>
    </row>
    <row r="1331" spans="1:5" ht="15.75" customHeight="1" x14ac:dyDescent="0.25">
      <c r="A1331" s="108"/>
      <c r="B1331" s="108"/>
      <c r="C1331" s="108"/>
      <c r="D1331" s="108"/>
      <c r="E1331" s="108"/>
    </row>
    <row r="1332" spans="1:5" ht="15.75" customHeight="1" x14ac:dyDescent="0.25">
      <c r="A1332" s="108"/>
      <c r="B1332" s="108"/>
      <c r="C1332" s="108"/>
      <c r="D1332" s="108"/>
      <c r="E1332" s="108"/>
    </row>
    <row r="1333" spans="1:5" ht="15.75" customHeight="1" x14ac:dyDescent="0.25">
      <c r="A1333" s="108"/>
      <c r="B1333" s="108"/>
      <c r="C1333" s="108"/>
      <c r="D1333" s="108"/>
      <c r="E1333" s="108"/>
    </row>
    <row r="1334" spans="1:5" ht="15.75" customHeight="1" x14ac:dyDescent="0.25">
      <c r="A1334" s="108"/>
      <c r="B1334" s="108"/>
      <c r="C1334" s="108"/>
      <c r="D1334" s="108"/>
      <c r="E1334" s="108"/>
    </row>
    <row r="1335" spans="1:5" ht="15.75" customHeight="1" x14ac:dyDescent="0.25">
      <c r="A1335" s="108"/>
      <c r="B1335" s="108"/>
      <c r="C1335" s="108"/>
      <c r="D1335" s="108"/>
      <c r="E1335" s="108"/>
    </row>
    <row r="1336" spans="1:5" ht="15.75" customHeight="1" x14ac:dyDescent="0.25">
      <c r="A1336" s="108"/>
      <c r="B1336" s="108"/>
      <c r="C1336" s="108"/>
      <c r="D1336" s="108"/>
      <c r="E1336" s="108"/>
    </row>
    <row r="1337" spans="1:5" ht="15.75" customHeight="1" x14ac:dyDescent="0.25">
      <c r="A1337" s="108"/>
      <c r="B1337" s="108"/>
      <c r="C1337" s="108"/>
      <c r="D1337" s="108"/>
      <c r="E1337" s="108"/>
    </row>
    <row r="1338" spans="1:5" ht="15.75" customHeight="1" x14ac:dyDescent="0.25">
      <c r="A1338" s="108"/>
      <c r="B1338" s="108"/>
      <c r="C1338" s="108"/>
      <c r="D1338" s="108"/>
      <c r="E1338" s="108"/>
    </row>
    <row r="1339" spans="1:5" ht="15.75" customHeight="1" x14ac:dyDescent="0.25">
      <c r="A1339" s="108"/>
      <c r="B1339" s="108"/>
      <c r="C1339" s="108"/>
      <c r="D1339" s="108"/>
      <c r="E1339" s="108"/>
    </row>
    <row r="1340" spans="1:5" ht="15.75" customHeight="1" x14ac:dyDescent="0.25">
      <c r="A1340" s="108"/>
      <c r="B1340" s="108"/>
      <c r="C1340" s="108"/>
      <c r="D1340" s="108"/>
      <c r="E1340" s="108"/>
    </row>
    <row r="1341" spans="1:5" ht="15.75" customHeight="1" x14ac:dyDescent="0.25">
      <c r="A1341" s="108"/>
      <c r="B1341" s="108"/>
      <c r="C1341" s="108"/>
      <c r="D1341" s="108"/>
      <c r="E1341" s="108"/>
    </row>
    <row r="1342" spans="1:5" ht="15.75" customHeight="1" x14ac:dyDescent="0.25">
      <c r="A1342" s="108"/>
      <c r="B1342" s="108"/>
      <c r="C1342" s="108"/>
      <c r="D1342" s="108"/>
      <c r="E1342" s="108"/>
    </row>
    <row r="1343" spans="1:5" ht="15.75" customHeight="1" x14ac:dyDescent="0.25">
      <c r="A1343" s="108"/>
      <c r="B1343" s="108"/>
      <c r="C1343" s="108"/>
      <c r="D1343" s="108"/>
      <c r="E1343" s="108"/>
    </row>
    <row r="1344" spans="1:5" ht="15.75" customHeight="1" x14ac:dyDescent="0.25">
      <c r="A1344" s="108"/>
      <c r="B1344" s="108"/>
      <c r="C1344" s="108"/>
      <c r="D1344" s="108"/>
      <c r="E1344" s="108"/>
    </row>
    <row r="1345" spans="1:5" ht="15.75" customHeight="1" x14ac:dyDescent="0.25">
      <c r="A1345" s="108"/>
      <c r="B1345" s="108"/>
      <c r="C1345" s="108"/>
      <c r="D1345" s="108"/>
      <c r="E1345" s="108"/>
    </row>
    <row r="1346" spans="1:5" ht="15.75" customHeight="1" x14ac:dyDescent="0.25">
      <c r="A1346" s="108"/>
      <c r="B1346" s="108"/>
      <c r="C1346" s="108"/>
      <c r="D1346" s="108"/>
      <c r="E1346" s="108"/>
    </row>
    <row r="1347" spans="1:5" ht="15.75" customHeight="1" x14ac:dyDescent="0.25">
      <c r="A1347" s="108"/>
      <c r="B1347" s="108"/>
      <c r="C1347" s="108"/>
      <c r="D1347" s="108"/>
      <c r="E1347" s="108"/>
    </row>
    <row r="1348" spans="1:5" ht="15.75" customHeight="1" x14ac:dyDescent="0.25">
      <c r="A1348" s="108"/>
      <c r="B1348" s="108"/>
      <c r="C1348" s="108"/>
      <c r="D1348" s="108"/>
      <c r="E1348" s="108"/>
    </row>
    <row r="1349" spans="1:5" ht="15.75" customHeight="1" x14ac:dyDescent="0.25">
      <c r="A1349" s="108"/>
      <c r="B1349" s="108"/>
      <c r="C1349" s="108"/>
      <c r="D1349" s="108"/>
      <c r="E1349" s="108"/>
    </row>
    <row r="1350" spans="1:5" ht="15.75" customHeight="1" x14ac:dyDescent="0.25">
      <c r="A1350" s="108"/>
      <c r="B1350" s="108"/>
      <c r="C1350" s="108"/>
      <c r="D1350" s="108"/>
      <c r="E1350" s="108"/>
    </row>
    <row r="1351" spans="1:5" ht="15.75" customHeight="1" x14ac:dyDescent="0.25">
      <c r="A1351" s="108"/>
      <c r="B1351" s="108"/>
      <c r="C1351" s="108"/>
      <c r="D1351" s="108"/>
      <c r="E1351" s="108"/>
    </row>
    <row r="1352" spans="1:5" ht="15.75" customHeight="1" x14ac:dyDescent="0.25">
      <c r="A1352" s="108"/>
      <c r="B1352" s="108"/>
      <c r="C1352" s="108"/>
      <c r="D1352" s="108"/>
      <c r="E1352" s="108"/>
    </row>
    <row r="1353" spans="1:5" ht="15.75" customHeight="1" x14ac:dyDescent="0.25">
      <c r="A1353" s="108"/>
      <c r="B1353" s="108"/>
      <c r="C1353" s="108"/>
      <c r="D1353" s="108"/>
      <c r="E1353" s="108"/>
    </row>
    <row r="1354" spans="1:5" ht="15.75" customHeight="1" x14ac:dyDescent="0.25">
      <c r="A1354" s="108"/>
      <c r="B1354" s="108"/>
      <c r="C1354" s="108"/>
      <c r="D1354" s="108"/>
      <c r="E1354" s="108"/>
    </row>
    <row r="1355" spans="1:5" ht="15.75" customHeight="1" x14ac:dyDescent="0.25">
      <c r="A1355" s="108"/>
      <c r="B1355" s="108"/>
      <c r="C1355" s="108"/>
      <c r="D1355" s="108"/>
      <c r="E1355" s="108"/>
    </row>
    <row r="1356" spans="1:5" ht="15.75" customHeight="1" x14ac:dyDescent="0.25">
      <c r="A1356" s="108"/>
      <c r="B1356" s="108"/>
      <c r="C1356" s="108"/>
      <c r="D1356" s="108"/>
      <c r="E1356" s="108"/>
    </row>
    <row r="1357" spans="1:5" ht="15.75" customHeight="1" x14ac:dyDescent="0.25">
      <c r="A1357" s="108"/>
      <c r="B1357" s="108"/>
      <c r="C1357" s="108"/>
      <c r="D1357" s="108"/>
      <c r="E1357" s="108"/>
    </row>
    <row r="1358" spans="1:5" ht="15.75" customHeight="1" x14ac:dyDescent="0.25">
      <c r="A1358" s="108"/>
      <c r="B1358" s="108"/>
      <c r="C1358" s="108"/>
      <c r="D1358" s="108"/>
      <c r="E1358" s="108"/>
    </row>
    <row r="1359" spans="1:5" ht="15.75" customHeight="1" x14ac:dyDescent="0.25">
      <c r="A1359" s="108"/>
      <c r="B1359" s="108"/>
      <c r="C1359" s="108"/>
      <c r="D1359" s="108"/>
      <c r="E1359" s="108"/>
    </row>
    <row r="1360" spans="1:5" ht="15.75" customHeight="1" x14ac:dyDescent="0.25">
      <c r="A1360" s="108"/>
      <c r="B1360" s="108"/>
      <c r="C1360" s="108"/>
      <c r="D1360" s="108"/>
      <c r="E1360" s="108"/>
    </row>
    <row r="1361" spans="1:5" ht="15.75" customHeight="1" x14ac:dyDescent="0.25">
      <c r="A1361" s="108"/>
      <c r="B1361" s="108"/>
      <c r="C1361" s="108"/>
      <c r="D1361" s="108"/>
      <c r="E1361" s="108"/>
    </row>
    <row r="1362" spans="1:5" ht="15.75" customHeight="1" x14ac:dyDescent="0.25">
      <c r="A1362" s="108"/>
      <c r="B1362" s="108"/>
      <c r="C1362" s="108"/>
      <c r="D1362" s="108"/>
      <c r="E1362" s="108"/>
    </row>
    <row r="1363" spans="1:5" ht="15.75" customHeight="1" x14ac:dyDescent="0.25">
      <c r="A1363" s="108"/>
      <c r="B1363" s="108"/>
      <c r="C1363" s="108"/>
      <c r="D1363" s="108"/>
      <c r="E1363" s="108"/>
    </row>
    <row r="1364" spans="1:5" ht="15.75" customHeight="1" x14ac:dyDescent="0.25">
      <c r="A1364" s="108"/>
      <c r="B1364" s="108"/>
      <c r="C1364" s="108"/>
      <c r="D1364" s="108"/>
      <c r="E1364" s="108"/>
    </row>
    <row r="1365" spans="1:5" ht="15.75" customHeight="1" x14ac:dyDescent="0.25">
      <c r="A1365" s="108"/>
      <c r="B1365" s="108"/>
      <c r="C1365" s="108"/>
      <c r="D1365" s="108"/>
      <c r="E1365" s="108"/>
    </row>
    <row r="1366" spans="1:5" ht="15.75" customHeight="1" x14ac:dyDescent="0.25">
      <c r="A1366" s="108"/>
      <c r="B1366" s="108"/>
      <c r="C1366" s="108"/>
      <c r="D1366" s="108"/>
      <c r="E1366" s="108"/>
    </row>
    <row r="1367" spans="1:5" ht="15.75" customHeight="1" x14ac:dyDescent="0.25">
      <c r="A1367" s="108"/>
      <c r="B1367" s="108"/>
      <c r="C1367" s="108"/>
      <c r="D1367" s="108"/>
      <c r="E1367" s="108"/>
    </row>
    <row r="1368" spans="1:5" ht="15.75" customHeight="1" x14ac:dyDescent="0.25">
      <c r="A1368" s="108"/>
      <c r="B1368" s="108"/>
      <c r="C1368" s="108"/>
      <c r="D1368" s="108"/>
      <c r="E1368" s="108"/>
    </row>
    <row r="1369" spans="1:5" ht="15.75" customHeight="1" x14ac:dyDescent="0.25">
      <c r="A1369" s="108"/>
      <c r="B1369" s="108"/>
      <c r="C1369" s="108"/>
      <c r="D1369" s="108"/>
      <c r="E1369" s="108"/>
    </row>
    <row r="1370" spans="1:5" ht="15.75" customHeight="1" x14ac:dyDescent="0.25">
      <c r="A1370" s="108"/>
      <c r="B1370" s="108"/>
      <c r="C1370" s="108"/>
      <c r="D1370" s="108"/>
      <c r="E1370" s="108"/>
    </row>
    <row r="1371" spans="1:5" ht="15.75" customHeight="1" x14ac:dyDescent="0.25">
      <c r="A1371" s="108"/>
      <c r="B1371" s="108"/>
      <c r="C1371" s="108"/>
      <c r="D1371" s="108"/>
      <c r="E1371" s="108"/>
    </row>
    <row r="1372" spans="1:5" ht="15.75" customHeight="1" x14ac:dyDescent="0.25">
      <c r="A1372" s="108"/>
      <c r="B1372" s="108"/>
      <c r="C1372" s="108"/>
      <c r="D1372" s="108"/>
      <c r="E1372" s="108"/>
    </row>
    <row r="1373" spans="1:5" ht="15.75" customHeight="1" x14ac:dyDescent="0.25">
      <c r="A1373" s="108"/>
      <c r="B1373" s="108"/>
      <c r="C1373" s="108"/>
      <c r="D1373" s="108"/>
      <c r="E1373" s="108"/>
    </row>
    <row r="1374" spans="1:5" ht="15.75" customHeight="1" x14ac:dyDescent="0.25">
      <c r="A1374" s="108"/>
      <c r="B1374" s="108"/>
      <c r="C1374" s="108"/>
      <c r="D1374" s="108"/>
      <c r="E1374" s="108"/>
    </row>
    <row r="1375" spans="1:5" ht="15.75" customHeight="1" x14ac:dyDescent="0.25">
      <c r="A1375" s="108"/>
      <c r="B1375" s="108"/>
      <c r="C1375" s="108"/>
      <c r="D1375" s="108"/>
      <c r="E1375" s="108"/>
    </row>
    <row r="1376" spans="1:5" ht="15.75" customHeight="1" x14ac:dyDescent="0.25">
      <c r="A1376" s="108"/>
      <c r="B1376" s="108"/>
      <c r="C1376" s="108"/>
      <c r="D1376" s="108"/>
      <c r="E1376" s="108"/>
    </row>
    <row r="1377" spans="1:5" ht="15.75" customHeight="1" x14ac:dyDescent="0.25">
      <c r="A1377" s="108"/>
      <c r="B1377" s="108"/>
      <c r="C1377" s="108"/>
      <c r="D1377" s="108"/>
      <c r="E1377" s="108"/>
    </row>
    <row r="1378" spans="1:5" ht="15.75" customHeight="1" x14ac:dyDescent="0.25">
      <c r="A1378" s="108"/>
      <c r="B1378" s="108"/>
      <c r="C1378" s="108"/>
      <c r="D1378" s="108"/>
      <c r="E1378" s="108"/>
    </row>
    <row r="1379" spans="1:5" ht="15.75" customHeight="1" x14ac:dyDescent="0.25">
      <c r="A1379" s="108"/>
      <c r="B1379" s="108"/>
      <c r="C1379" s="108"/>
      <c r="D1379" s="108"/>
      <c r="E1379" s="108"/>
    </row>
    <row r="1380" spans="1:5" ht="15.75" customHeight="1" x14ac:dyDescent="0.25">
      <c r="A1380" s="108"/>
      <c r="B1380" s="108"/>
      <c r="C1380" s="108"/>
      <c r="D1380" s="108"/>
      <c r="E1380" s="108"/>
    </row>
    <row r="1381" spans="1:5" ht="15.75" customHeight="1" x14ac:dyDescent="0.25">
      <c r="A1381" s="108"/>
      <c r="B1381" s="108"/>
      <c r="C1381" s="108"/>
      <c r="D1381" s="108"/>
      <c r="E1381" s="108"/>
    </row>
    <row r="1382" spans="1:5" ht="15.75" customHeight="1" x14ac:dyDescent="0.25">
      <c r="A1382" s="108"/>
      <c r="B1382" s="108"/>
      <c r="C1382" s="108"/>
      <c r="D1382" s="108"/>
      <c r="E1382" s="108"/>
    </row>
    <row r="1383" spans="1:5" ht="15.75" customHeight="1" x14ac:dyDescent="0.25">
      <c r="A1383" s="108"/>
      <c r="B1383" s="108"/>
      <c r="C1383" s="108"/>
      <c r="D1383" s="108"/>
      <c r="E1383" s="108"/>
    </row>
    <row r="1384" spans="1:5" ht="15.75" customHeight="1" x14ac:dyDescent="0.25">
      <c r="A1384" s="108"/>
      <c r="B1384" s="108"/>
      <c r="C1384" s="108"/>
      <c r="D1384" s="108"/>
      <c r="E1384" s="108"/>
    </row>
    <row r="1385" spans="1:5" ht="15.75" customHeight="1" x14ac:dyDescent="0.25">
      <c r="A1385" s="108"/>
      <c r="B1385" s="108"/>
      <c r="C1385" s="108"/>
      <c r="D1385" s="108"/>
      <c r="E1385" s="108"/>
    </row>
    <row r="1386" spans="1:5" ht="15.75" customHeight="1" x14ac:dyDescent="0.25">
      <c r="A1386" s="108"/>
      <c r="B1386" s="108"/>
      <c r="C1386" s="108"/>
      <c r="D1386" s="108"/>
      <c r="E1386" s="108"/>
    </row>
    <row r="1387" spans="1:5" ht="15.75" customHeight="1" x14ac:dyDescent="0.25">
      <c r="A1387" s="108"/>
      <c r="B1387" s="108"/>
      <c r="C1387" s="108"/>
      <c r="D1387" s="108"/>
      <c r="E1387" s="108"/>
    </row>
    <row r="1388" spans="1:5" ht="15.75" customHeight="1" x14ac:dyDescent="0.25">
      <c r="A1388" s="108"/>
      <c r="B1388" s="108"/>
      <c r="C1388" s="108"/>
      <c r="D1388" s="108"/>
      <c r="E1388" s="108"/>
    </row>
    <row r="1389" spans="1:5" ht="15.75" customHeight="1" x14ac:dyDescent="0.25">
      <c r="A1389" s="108"/>
      <c r="B1389" s="108"/>
      <c r="C1389" s="108"/>
      <c r="D1389" s="108"/>
      <c r="E1389" s="108"/>
    </row>
    <row r="1390" spans="1:5" ht="15.75" customHeight="1" x14ac:dyDescent="0.25">
      <c r="A1390" s="108"/>
      <c r="B1390" s="108"/>
      <c r="C1390" s="108"/>
      <c r="D1390" s="108"/>
      <c r="E1390" s="108"/>
    </row>
    <row r="1391" spans="1:5" ht="15.75" customHeight="1" x14ac:dyDescent="0.25">
      <c r="A1391" s="108"/>
      <c r="B1391" s="108"/>
      <c r="C1391" s="108"/>
      <c r="D1391" s="108"/>
      <c r="E1391" s="108"/>
    </row>
    <row r="1392" spans="1:5" ht="15.75" customHeight="1" x14ac:dyDescent="0.25">
      <c r="A1392" s="108"/>
      <c r="B1392" s="108"/>
      <c r="C1392" s="108"/>
      <c r="D1392" s="108"/>
      <c r="E1392" s="108"/>
    </row>
    <row r="1393" spans="1:5" ht="15.75" customHeight="1" x14ac:dyDescent="0.25">
      <c r="A1393" s="108"/>
      <c r="B1393" s="108"/>
      <c r="C1393" s="108"/>
      <c r="D1393" s="108"/>
      <c r="E1393" s="108"/>
    </row>
    <row r="1394" spans="1:5" ht="15.75" customHeight="1" x14ac:dyDescent="0.25">
      <c r="A1394" s="108"/>
      <c r="B1394" s="108"/>
      <c r="C1394" s="108"/>
      <c r="D1394" s="108"/>
      <c r="E1394" s="108"/>
    </row>
    <row r="1395" spans="1:5" ht="15.75" customHeight="1" x14ac:dyDescent="0.25">
      <c r="A1395" s="108"/>
      <c r="B1395" s="108"/>
      <c r="C1395" s="108"/>
      <c r="D1395" s="108"/>
      <c r="E1395" s="108"/>
    </row>
    <row r="1396" spans="1:5" ht="15.75" customHeight="1" x14ac:dyDescent="0.25">
      <c r="A1396" s="108"/>
      <c r="B1396" s="108"/>
      <c r="C1396" s="108"/>
      <c r="D1396" s="108"/>
      <c r="E1396" s="108"/>
    </row>
    <row r="1397" spans="1:5" ht="15.75" customHeight="1" x14ac:dyDescent="0.25">
      <c r="A1397" s="108"/>
      <c r="B1397" s="108"/>
      <c r="C1397" s="108"/>
      <c r="D1397" s="108"/>
      <c r="E1397" s="108"/>
    </row>
    <row r="1398" spans="1:5" ht="15.75" customHeight="1" x14ac:dyDescent="0.25">
      <c r="A1398" s="108"/>
      <c r="B1398" s="108"/>
      <c r="C1398" s="108"/>
      <c r="D1398" s="108"/>
      <c r="E1398" s="108"/>
    </row>
    <row r="1399" spans="1:5" ht="15.75" customHeight="1" x14ac:dyDescent="0.25">
      <c r="A1399" s="108"/>
      <c r="B1399" s="108"/>
      <c r="C1399" s="108"/>
      <c r="D1399" s="108"/>
      <c r="E1399" s="108"/>
    </row>
    <row r="1400" spans="1:5" ht="15.75" customHeight="1" x14ac:dyDescent="0.25">
      <c r="A1400" s="108"/>
      <c r="B1400" s="108"/>
      <c r="C1400" s="108"/>
      <c r="D1400" s="108"/>
      <c r="E1400" s="108"/>
    </row>
    <row r="1401" spans="1:5" ht="15.75" customHeight="1" x14ac:dyDescent="0.25">
      <c r="A1401" s="108"/>
      <c r="B1401" s="108"/>
      <c r="C1401" s="108"/>
      <c r="D1401" s="108"/>
      <c r="E1401" s="108"/>
    </row>
    <row r="1402" spans="1:5" ht="15.75" customHeight="1" x14ac:dyDescent="0.25">
      <c r="A1402" s="108"/>
      <c r="B1402" s="108"/>
      <c r="C1402" s="108"/>
      <c r="D1402" s="108"/>
      <c r="E1402" s="108"/>
    </row>
    <row r="1403" spans="1:5" ht="15.75" customHeight="1" x14ac:dyDescent="0.25">
      <c r="A1403" s="108"/>
      <c r="B1403" s="108"/>
      <c r="C1403" s="108"/>
      <c r="D1403" s="108"/>
      <c r="E1403" s="108"/>
    </row>
    <row r="1404" spans="1:5" ht="15.75" customHeight="1" x14ac:dyDescent="0.25">
      <c r="A1404" s="108"/>
      <c r="B1404" s="108"/>
      <c r="C1404" s="108"/>
      <c r="D1404" s="108"/>
      <c r="E1404" s="108"/>
    </row>
    <row r="1405" spans="1:5" ht="15.75" customHeight="1" x14ac:dyDescent="0.25">
      <c r="A1405" s="108"/>
      <c r="B1405" s="108"/>
      <c r="C1405" s="108"/>
      <c r="D1405" s="108"/>
      <c r="E1405" s="108"/>
    </row>
    <row r="1406" spans="1:5" ht="15.75" customHeight="1" x14ac:dyDescent="0.25">
      <c r="A1406" s="108"/>
      <c r="B1406" s="108"/>
      <c r="C1406" s="108"/>
      <c r="D1406" s="108"/>
      <c r="E1406" s="108"/>
    </row>
    <row r="1407" spans="1:5" ht="15.75" customHeight="1" x14ac:dyDescent="0.25">
      <c r="A1407" s="108"/>
      <c r="B1407" s="108"/>
      <c r="C1407" s="108"/>
      <c r="D1407" s="108"/>
      <c r="E1407" s="108"/>
    </row>
    <row r="1408" spans="1:5" ht="15.75" customHeight="1" x14ac:dyDescent="0.25">
      <c r="A1408" s="108"/>
      <c r="B1408" s="108"/>
      <c r="C1408" s="108"/>
      <c r="D1408" s="108"/>
      <c r="E1408" s="108"/>
    </row>
    <row r="1409" spans="1:5" ht="15.75" customHeight="1" x14ac:dyDescent="0.25">
      <c r="A1409" s="108"/>
      <c r="B1409" s="108"/>
      <c r="C1409" s="108"/>
      <c r="D1409" s="108"/>
      <c r="E1409" s="108"/>
    </row>
    <row r="1410" spans="1:5" ht="15.75" customHeight="1" x14ac:dyDescent="0.25">
      <c r="A1410" s="108"/>
      <c r="B1410" s="108"/>
      <c r="C1410" s="108"/>
      <c r="D1410" s="108"/>
      <c r="E1410" s="108"/>
    </row>
    <row r="1411" spans="1:5" ht="15.75" customHeight="1" x14ac:dyDescent="0.25">
      <c r="A1411" s="108"/>
      <c r="B1411" s="108"/>
      <c r="C1411" s="108"/>
      <c r="D1411" s="108"/>
      <c r="E1411" s="108"/>
    </row>
    <row r="1412" spans="1:5" ht="15.75" customHeight="1" x14ac:dyDescent="0.25">
      <c r="A1412" s="108"/>
      <c r="B1412" s="108"/>
      <c r="C1412" s="108"/>
      <c r="D1412" s="108"/>
      <c r="E1412" s="108"/>
    </row>
    <row r="1413" spans="1:5" ht="15.75" customHeight="1" x14ac:dyDescent="0.25">
      <c r="A1413" s="108"/>
      <c r="B1413" s="108"/>
      <c r="C1413" s="108"/>
      <c r="D1413" s="108"/>
      <c r="E1413" s="108"/>
    </row>
    <row r="1414" spans="1:5" ht="15.75" customHeight="1" x14ac:dyDescent="0.25">
      <c r="A1414" s="108"/>
      <c r="B1414" s="108"/>
      <c r="C1414" s="108"/>
      <c r="D1414" s="108"/>
      <c r="E1414" s="108"/>
    </row>
    <row r="1415" spans="1:5" ht="15.75" customHeight="1" x14ac:dyDescent="0.25">
      <c r="A1415" s="108"/>
      <c r="B1415" s="108"/>
      <c r="C1415" s="108"/>
      <c r="D1415" s="108"/>
      <c r="E1415" s="108"/>
    </row>
    <row r="1416" spans="1:5" ht="15.75" customHeight="1" x14ac:dyDescent="0.25">
      <c r="A1416" s="108"/>
      <c r="B1416" s="108"/>
      <c r="C1416" s="108"/>
      <c r="D1416" s="108"/>
      <c r="E1416" s="108"/>
    </row>
    <row r="1417" spans="1:5" ht="15.75" customHeight="1" x14ac:dyDescent="0.25">
      <c r="A1417" s="108"/>
      <c r="B1417" s="108"/>
      <c r="C1417" s="108"/>
      <c r="D1417" s="108"/>
      <c r="E1417" s="108"/>
    </row>
    <row r="1418" spans="1:5" ht="15.75" customHeight="1" x14ac:dyDescent="0.25">
      <c r="A1418" s="108"/>
      <c r="B1418" s="108"/>
      <c r="C1418" s="108"/>
      <c r="D1418" s="108"/>
      <c r="E1418" s="108"/>
    </row>
    <row r="1419" spans="1:5" ht="15.75" customHeight="1" x14ac:dyDescent="0.25">
      <c r="A1419" s="108"/>
      <c r="B1419" s="108"/>
      <c r="C1419" s="108"/>
      <c r="D1419" s="108"/>
      <c r="E1419" s="108"/>
    </row>
    <row r="1420" spans="1:5" ht="15.75" customHeight="1" x14ac:dyDescent="0.25">
      <c r="A1420" s="108"/>
      <c r="B1420" s="108"/>
      <c r="C1420" s="108"/>
      <c r="D1420" s="108"/>
      <c r="E1420" s="108"/>
    </row>
    <row r="1421" spans="1:5" ht="15.75" customHeight="1" x14ac:dyDescent="0.25">
      <c r="A1421" s="108"/>
      <c r="B1421" s="108"/>
      <c r="C1421" s="108"/>
      <c r="D1421" s="108"/>
      <c r="E1421" s="108"/>
    </row>
    <row r="1422" spans="1:5" ht="15.75" customHeight="1" x14ac:dyDescent="0.25">
      <c r="A1422" s="108"/>
      <c r="B1422" s="108"/>
      <c r="C1422" s="108"/>
      <c r="D1422" s="108"/>
      <c r="E1422" s="108"/>
    </row>
    <row r="1423" spans="1:5" ht="15.75" customHeight="1" x14ac:dyDescent="0.25">
      <c r="A1423" s="108"/>
      <c r="B1423" s="108"/>
      <c r="C1423" s="108"/>
      <c r="D1423" s="108"/>
      <c r="E1423" s="108"/>
    </row>
    <row r="1424" spans="1:5" ht="15.75" customHeight="1" x14ac:dyDescent="0.25">
      <c r="A1424" s="108"/>
      <c r="B1424" s="108"/>
      <c r="C1424" s="108"/>
      <c r="D1424" s="108"/>
      <c r="E1424" s="108"/>
    </row>
    <row r="1425" spans="1:5" ht="15.75" customHeight="1" x14ac:dyDescent="0.25">
      <c r="A1425" s="108"/>
      <c r="B1425" s="108"/>
      <c r="C1425" s="108"/>
      <c r="D1425" s="108"/>
      <c r="E1425" s="108"/>
    </row>
    <row r="1426" spans="1:5" ht="15.75" customHeight="1" x14ac:dyDescent="0.25">
      <c r="A1426" s="108"/>
      <c r="B1426" s="108"/>
      <c r="C1426" s="108"/>
      <c r="D1426" s="108"/>
      <c r="E1426" s="108"/>
    </row>
    <row r="1427" spans="1:5" ht="15.75" customHeight="1" x14ac:dyDescent="0.25">
      <c r="A1427" s="108"/>
      <c r="B1427" s="108"/>
      <c r="C1427" s="108"/>
      <c r="D1427" s="108"/>
      <c r="E1427" s="108"/>
    </row>
    <row r="1428" spans="1:5" ht="15.75" customHeight="1" x14ac:dyDescent="0.25">
      <c r="A1428" s="108"/>
      <c r="B1428" s="108"/>
      <c r="C1428" s="108"/>
      <c r="D1428" s="108"/>
      <c r="E1428" s="108"/>
    </row>
    <row r="1429" spans="1:5" ht="15.75" customHeight="1" x14ac:dyDescent="0.25">
      <c r="A1429" s="108"/>
      <c r="B1429" s="108"/>
      <c r="C1429" s="108"/>
      <c r="D1429" s="108"/>
      <c r="E1429" s="108"/>
    </row>
    <row r="1430" spans="1:5" ht="15.75" customHeight="1" x14ac:dyDescent="0.25">
      <c r="A1430" s="108"/>
      <c r="B1430" s="108"/>
      <c r="C1430" s="108"/>
      <c r="D1430" s="108"/>
      <c r="E1430" s="108"/>
    </row>
    <row r="1431" spans="1:5" ht="15.75" customHeight="1" x14ac:dyDescent="0.25">
      <c r="A1431" s="108"/>
      <c r="B1431" s="108"/>
      <c r="C1431" s="108"/>
      <c r="D1431" s="108"/>
      <c r="E1431" s="108"/>
    </row>
    <row r="1432" spans="1:5" ht="15.75" customHeight="1" x14ac:dyDescent="0.25">
      <c r="A1432" s="108"/>
      <c r="B1432" s="108"/>
      <c r="C1432" s="108"/>
      <c r="D1432" s="108"/>
      <c r="E1432" s="108"/>
    </row>
    <row r="1433" spans="1:5" ht="15.75" customHeight="1" x14ac:dyDescent="0.25">
      <c r="A1433" s="108"/>
      <c r="B1433" s="108"/>
      <c r="C1433" s="108"/>
      <c r="D1433" s="108"/>
      <c r="E1433" s="108"/>
    </row>
    <row r="1434" spans="1:5" ht="15.75" customHeight="1" x14ac:dyDescent="0.25">
      <c r="A1434" s="108"/>
      <c r="B1434" s="108"/>
      <c r="C1434" s="108"/>
      <c r="D1434" s="108"/>
      <c r="E1434" s="108"/>
    </row>
    <row r="1435" spans="1:5" ht="15.75" customHeight="1" x14ac:dyDescent="0.25">
      <c r="A1435" s="108"/>
      <c r="B1435" s="108"/>
      <c r="C1435" s="108"/>
      <c r="D1435" s="108"/>
      <c r="E1435" s="108"/>
    </row>
    <row r="1436" spans="1:5" ht="15.75" customHeight="1" x14ac:dyDescent="0.25">
      <c r="A1436" s="108"/>
      <c r="B1436" s="108"/>
      <c r="C1436" s="108"/>
      <c r="D1436" s="108"/>
      <c r="E1436" s="108"/>
    </row>
    <row r="1437" spans="1:5" ht="15.75" customHeight="1" x14ac:dyDescent="0.25">
      <c r="A1437" s="108"/>
      <c r="B1437" s="108"/>
      <c r="C1437" s="108"/>
      <c r="D1437" s="108"/>
      <c r="E1437" s="108"/>
    </row>
    <row r="1438" spans="1:5" ht="15.75" customHeight="1" x14ac:dyDescent="0.25">
      <c r="A1438" s="108"/>
      <c r="B1438" s="108"/>
      <c r="C1438" s="108"/>
      <c r="D1438" s="108"/>
      <c r="E1438" s="108"/>
    </row>
    <row r="1439" spans="1:5" ht="15.75" customHeight="1" x14ac:dyDescent="0.25">
      <c r="A1439" s="108"/>
      <c r="B1439" s="108"/>
      <c r="C1439" s="108"/>
      <c r="D1439" s="108"/>
      <c r="E1439" s="108"/>
    </row>
    <row r="1440" spans="1:5" ht="15.75" customHeight="1" x14ac:dyDescent="0.25">
      <c r="A1440" s="108"/>
      <c r="B1440" s="108"/>
      <c r="C1440" s="108"/>
      <c r="D1440" s="108"/>
      <c r="E1440" s="108"/>
    </row>
    <row r="1441" spans="1:5" ht="15.75" customHeight="1" x14ac:dyDescent="0.25">
      <c r="A1441" s="108"/>
      <c r="B1441" s="108"/>
      <c r="C1441" s="108"/>
      <c r="D1441" s="108"/>
      <c r="E1441" s="108"/>
    </row>
    <row r="1442" spans="1:5" ht="15.75" customHeight="1" x14ac:dyDescent="0.25">
      <c r="A1442" s="108"/>
      <c r="B1442" s="108"/>
      <c r="C1442" s="108"/>
      <c r="D1442" s="108"/>
      <c r="E1442" s="108"/>
    </row>
    <row r="1443" spans="1:5" ht="15.75" customHeight="1" x14ac:dyDescent="0.25">
      <c r="A1443" s="108"/>
      <c r="B1443" s="108"/>
      <c r="C1443" s="108"/>
      <c r="D1443" s="108"/>
      <c r="E1443" s="108"/>
    </row>
    <row r="1444" spans="1:5" ht="15.75" customHeight="1" x14ac:dyDescent="0.25">
      <c r="A1444" s="108"/>
      <c r="B1444" s="108"/>
      <c r="C1444" s="108"/>
      <c r="D1444" s="108"/>
      <c r="E1444" s="108"/>
    </row>
    <row r="1445" spans="1:5" ht="15.75" customHeight="1" x14ac:dyDescent="0.25">
      <c r="A1445" s="108"/>
      <c r="B1445" s="108"/>
      <c r="C1445" s="108"/>
      <c r="D1445" s="108"/>
      <c r="E1445" s="108"/>
    </row>
    <row r="1446" spans="1:5" ht="15.75" customHeight="1" x14ac:dyDescent="0.25">
      <c r="A1446" s="108"/>
      <c r="B1446" s="108"/>
      <c r="C1446" s="108"/>
      <c r="D1446" s="108"/>
      <c r="E1446" s="108"/>
    </row>
    <row r="1447" spans="1:5" ht="15.75" customHeight="1" x14ac:dyDescent="0.25">
      <c r="A1447" s="108"/>
      <c r="B1447" s="108"/>
      <c r="C1447" s="108"/>
      <c r="D1447" s="108"/>
      <c r="E1447" s="108"/>
    </row>
    <row r="1448" spans="1:5" ht="15.75" customHeight="1" x14ac:dyDescent="0.25">
      <c r="A1448" s="108"/>
      <c r="B1448" s="108"/>
      <c r="C1448" s="108"/>
      <c r="D1448" s="108"/>
      <c r="E1448" s="108"/>
    </row>
    <row r="1449" spans="1:5" ht="15.75" customHeight="1" x14ac:dyDescent="0.25">
      <c r="A1449" s="108"/>
      <c r="B1449" s="108"/>
      <c r="C1449" s="108"/>
      <c r="D1449" s="108"/>
      <c r="E1449" s="108"/>
    </row>
    <row r="1450" spans="1:5" ht="15.75" customHeight="1" x14ac:dyDescent="0.25">
      <c r="A1450" s="108"/>
      <c r="B1450" s="108"/>
      <c r="C1450" s="108"/>
      <c r="D1450" s="108"/>
      <c r="E1450" s="108"/>
    </row>
    <row r="1451" spans="1:5" ht="15.75" customHeight="1" x14ac:dyDescent="0.25">
      <c r="A1451" s="108"/>
      <c r="B1451" s="108"/>
      <c r="C1451" s="108"/>
      <c r="D1451" s="108"/>
      <c r="E1451" s="108"/>
    </row>
    <row r="1452" spans="1:5" ht="15.75" customHeight="1" x14ac:dyDescent="0.25">
      <c r="A1452" s="108"/>
      <c r="B1452" s="108"/>
      <c r="C1452" s="108"/>
      <c r="D1452" s="108"/>
      <c r="E1452" s="108"/>
    </row>
    <row r="1453" spans="1:5" ht="15.75" customHeight="1" x14ac:dyDescent="0.25">
      <c r="A1453" s="108"/>
      <c r="B1453" s="108"/>
      <c r="C1453" s="108"/>
      <c r="D1453" s="108"/>
      <c r="E1453" s="108"/>
    </row>
    <row r="1454" spans="1:5" ht="15.75" customHeight="1" x14ac:dyDescent="0.25">
      <c r="A1454" s="108"/>
      <c r="B1454" s="108"/>
      <c r="C1454" s="108"/>
      <c r="D1454" s="108"/>
      <c r="E1454" s="108"/>
    </row>
    <row r="1455" spans="1:5" ht="15.75" customHeight="1" x14ac:dyDescent="0.25">
      <c r="A1455" s="108"/>
      <c r="B1455" s="108"/>
      <c r="C1455" s="108"/>
      <c r="D1455" s="108"/>
      <c r="E1455" s="108"/>
    </row>
    <row r="1456" spans="1:5" ht="15.75" customHeight="1" x14ac:dyDescent="0.25">
      <c r="A1456" s="108"/>
      <c r="B1456" s="108"/>
      <c r="C1456" s="108"/>
      <c r="D1456" s="108"/>
      <c r="E1456" s="108"/>
    </row>
    <row r="1457" spans="1:5" ht="15.75" customHeight="1" x14ac:dyDescent="0.25">
      <c r="A1457" s="108"/>
      <c r="B1457" s="108"/>
      <c r="C1457" s="108"/>
      <c r="D1457" s="108"/>
      <c r="E1457" s="108"/>
    </row>
    <row r="1458" spans="1:5" ht="15.75" customHeight="1" x14ac:dyDescent="0.25">
      <c r="A1458" s="108"/>
      <c r="B1458" s="108"/>
      <c r="C1458" s="108"/>
      <c r="D1458" s="108"/>
      <c r="E1458" s="108"/>
    </row>
    <row r="1459" spans="1:5" ht="15.75" customHeight="1" x14ac:dyDescent="0.25">
      <c r="A1459" s="108"/>
      <c r="B1459" s="108"/>
      <c r="C1459" s="108"/>
      <c r="D1459" s="108"/>
      <c r="E1459" s="108"/>
    </row>
    <row r="1460" spans="1:5" ht="15.75" customHeight="1" x14ac:dyDescent="0.25">
      <c r="A1460" s="108"/>
      <c r="B1460" s="108"/>
      <c r="C1460" s="108"/>
      <c r="D1460" s="108"/>
      <c r="E1460" s="108"/>
    </row>
    <row r="1461" spans="1:5" ht="15.75" customHeight="1" x14ac:dyDescent="0.25">
      <c r="A1461" s="108"/>
      <c r="B1461" s="108"/>
      <c r="C1461" s="108"/>
      <c r="D1461" s="108"/>
      <c r="E1461" s="108"/>
    </row>
    <row r="1462" spans="1:5" ht="15.75" customHeight="1" x14ac:dyDescent="0.25">
      <c r="A1462" s="108"/>
      <c r="B1462" s="108"/>
      <c r="C1462" s="108"/>
      <c r="D1462" s="108"/>
      <c r="E1462" s="108"/>
    </row>
    <row r="1463" spans="1:5" ht="15.75" customHeight="1" x14ac:dyDescent="0.25">
      <c r="A1463" s="108"/>
      <c r="B1463" s="108"/>
      <c r="C1463" s="108"/>
      <c r="D1463" s="108"/>
      <c r="E1463" s="108"/>
    </row>
    <row r="1464" spans="1:5" ht="15.75" customHeight="1" x14ac:dyDescent="0.25">
      <c r="A1464" s="108"/>
      <c r="B1464" s="108"/>
      <c r="C1464" s="108"/>
      <c r="D1464" s="108"/>
      <c r="E1464" s="108"/>
    </row>
    <row r="1465" spans="1:5" ht="15.75" customHeight="1" x14ac:dyDescent="0.25">
      <c r="A1465" s="108"/>
      <c r="B1465" s="108"/>
      <c r="C1465" s="108"/>
      <c r="D1465" s="108"/>
      <c r="E1465" s="108"/>
    </row>
    <row r="1466" spans="1:5" ht="15.75" customHeight="1" x14ac:dyDescent="0.25">
      <c r="A1466" s="108"/>
      <c r="B1466" s="108"/>
      <c r="C1466" s="108"/>
      <c r="D1466" s="108"/>
      <c r="E1466" s="108"/>
    </row>
    <row r="1467" spans="1:5" ht="15.75" customHeight="1" x14ac:dyDescent="0.25">
      <c r="A1467" s="108"/>
      <c r="B1467" s="108"/>
      <c r="C1467" s="108"/>
      <c r="D1467" s="108"/>
      <c r="E1467" s="108"/>
    </row>
    <row r="1468" spans="1:5" ht="15.75" customHeight="1" x14ac:dyDescent="0.25">
      <c r="A1468" s="108"/>
      <c r="B1468" s="108"/>
      <c r="C1468" s="108"/>
      <c r="D1468" s="108"/>
      <c r="E1468" s="108"/>
    </row>
    <row r="1469" spans="1:5" ht="15.75" customHeight="1" x14ac:dyDescent="0.25">
      <c r="A1469" s="108"/>
      <c r="B1469" s="108"/>
      <c r="C1469" s="108"/>
      <c r="D1469" s="108"/>
      <c r="E1469" s="108"/>
    </row>
    <row r="1470" spans="1:5" ht="15.75" customHeight="1" x14ac:dyDescent="0.25">
      <c r="A1470" s="108"/>
      <c r="B1470" s="108"/>
      <c r="C1470" s="108"/>
      <c r="D1470" s="108"/>
      <c r="E1470" s="108"/>
    </row>
    <row r="1471" spans="1:5" ht="15.75" customHeight="1" x14ac:dyDescent="0.25">
      <c r="A1471" s="108"/>
      <c r="B1471" s="108"/>
      <c r="C1471" s="108"/>
      <c r="D1471" s="108"/>
      <c r="E1471" s="108"/>
    </row>
    <row r="1472" spans="1:5" ht="15.75" customHeight="1" x14ac:dyDescent="0.25">
      <c r="A1472" s="108"/>
      <c r="B1472" s="108"/>
      <c r="C1472" s="108"/>
      <c r="D1472" s="108"/>
      <c r="E1472" s="108"/>
    </row>
    <row r="1473" spans="1:5" ht="15.75" customHeight="1" x14ac:dyDescent="0.25">
      <c r="A1473" s="108"/>
      <c r="B1473" s="108"/>
      <c r="C1473" s="108"/>
      <c r="D1473" s="108"/>
      <c r="E1473" s="108"/>
    </row>
    <row r="1474" spans="1:5" ht="15.75" customHeight="1" x14ac:dyDescent="0.25">
      <c r="A1474" s="108"/>
      <c r="B1474" s="108"/>
      <c r="C1474" s="108"/>
      <c r="D1474" s="108"/>
      <c r="E1474" s="108"/>
    </row>
    <row r="1475" spans="1:5" ht="15.75" customHeight="1" x14ac:dyDescent="0.25">
      <c r="A1475" s="108"/>
      <c r="B1475" s="108"/>
      <c r="C1475" s="108"/>
      <c r="D1475" s="108"/>
      <c r="E1475" s="108"/>
    </row>
    <row r="1476" spans="1:5" ht="15.75" customHeight="1" x14ac:dyDescent="0.25">
      <c r="A1476" s="108"/>
      <c r="B1476" s="108"/>
      <c r="C1476" s="108"/>
      <c r="D1476" s="108"/>
      <c r="E1476" s="108"/>
    </row>
    <row r="1477" spans="1:5" ht="15.75" customHeight="1" x14ac:dyDescent="0.25">
      <c r="A1477" s="108"/>
      <c r="B1477" s="108"/>
      <c r="C1477" s="108"/>
      <c r="D1477" s="108"/>
      <c r="E1477" s="108"/>
    </row>
    <row r="1478" spans="1:5" ht="15.75" customHeight="1" x14ac:dyDescent="0.25">
      <c r="A1478" s="108"/>
      <c r="B1478" s="108"/>
      <c r="C1478" s="108"/>
      <c r="D1478" s="108"/>
      <c r="E1478" s="108"/>
    </row>
    <row r="1479" spans="1:5" ht="15.75" customHeight="1" x14ac:dyDescent="0.25">
      <c r="A1479" s="108"/>
      <c r="B1479" s="108"/>
      <c r="C1479" s="108"/>
      <c r="D1479" s="108"/>
      <c r="E1479" s="108"/>
    </row>
    <row r="1480" spans="1:5" ht="15.75" customHeight="1" x14ac:dyDescent="0.25">
      <c r="A1480" s="108"/>
      <c r="B1480" s="108"/>
      <c r="C1480" s="108"/>
      <c r="D1480" s="108"/>
      <c r="E1480" s="108"/>
    </row>
    <row r="1481" spans="1:5" ht="15.75" customHeight="1" x14ac:dyDescent="0.25">
      <c r="A1481" s="108"/>
      <c r="B1481" s="108"/>
      <c r="C1481" s="108"/>
      <c r="D1481" s="108"/>
      <c r="E1481" s="108"/>
    </row>
    <row r="1482" spans="1:5" ht="15.75" customHeight="1" x14ac:dyDescent="0.25">
      <c r="A1482" s="108"/>
      <c r="B1482" s="108"/>
      <c r="C1482" s="108"/>
      <c r="D1482" s="108"/>
      <c r="E1482" s="108"/>
    </row>
    <row r="1483" spans="1:5" ht="15.75" customHeight="1" x14ac:dyDescent="0.25">
      <c r="A1483" s="108"/>
      <c r="B1483" s="108"/>
      <c r="C1483" s="108"/>
      <c r="D1483" s="108"/>
      <c r="E1483" s="108"/>
    </row>
    <row r="1484" spans="1:5" ht="15.75" customHeight="1" x14ac:dyDescent="0.25">
      <c r="A1484" s="108"/>
      <c r="B1484" s="108"/>
      <c r="C1484" s="108"/>
      <c r="D1484" s="108"/>
      <c r="E1484" s="108"/>
    </row>
    <row r="1485" spans="1:5" ht="15.75" customHeight="1" x14ac:dyDescent="0.25">
      <c r="A1485" s="108"/>
      <c r="B1485" s="108"/>
      <c r="C1485" s="108"/>
      <c r="D1485" s="108"/>
      <c r="E1485" s="108"/>
    </row>
    <row r="1486" spans="1:5" ht="15.75" customHeight="1" x14ac:dyDescent="0.25">
      <c r="A1486" s="108"/>
      <c r="B1486" s="108"/>
      <c r="C1486" s="108"/>
      <c r="D1486" s="108"/>
      <c r="E1486" s="108"/>
    </row>
    <row r="1487" spans="1:5" ht="15.75" customHeight="1" x14ac:dyDescent="0.25">
      <c r="A1487" s="108"/>
      <c r="B1487" s="108"/>
      <c r="C1487" s="108"/>
      <c r="D1487" s="108"/>
      <c r="E1487" s="108"/>
    </row>
    <row r="1488" spans="1:5" ht="15.75" customHeight="1" x14ac:dyDescent="0.25">
      <c r="A1488" s="108"/>
      <c r="B1488" s="108"/>
      <c r="C1488" s="108"/>
      <c r="D1488" s="108"/>
      <c r="E1488" s="108"/>
    </row>
    <row r="1489" spans="1:5" ht="15.75" customHeight="1" x14ac:dyDescent="0.25">
      <c r="A1489" s="108"/>
      <c r="B1489" s="108"/>
      <c r="C1489" s="108"/>
      <c r="D1489" s="108"/>
      <c r="E1489" s="108"/>
    </row>
    <row r="1490" spans="1:5" ht="15.75" customHeight="1" x14ac:dyDescent="0.25">
      <c r="A1490" s="108"/>
      <c r="B1490" s="108"/>
      <c r="C1490" s="108"/>
      <c r="D1490" s="108"/>
      <c r="E1490" s="108"/>
    </row>
    <row r="1491" spans="1:5" ht="15.75" customHeight="1" x14ac:dyDescent="0.25">
      <c r="A1491" s="108"/>
      <c r="B1491" s="108"/>
      <c r="C1491" s="108"/>
      <c r="D1491" s="108"/>
      <c r="E1491" s="108"/>
    </row>
    <row r="1492" spans="1:5" ht="15.75" customHeight="1" x14ac:dyDescent="0.25">
      <c r="A1492" s="108"/>
      <c r="B1492" s="108"/>
      <c r="C1492" s="108"/>
      <c r="D1492" s="108"/>
      <c r="E1492" s="108"/>
    </row>
    <row r="1493" spans="1:5" ht="15.75" customHeight="1" x14ac:dyDescent="0.25">
      <c r="A1493" s="108"/>
      <c r="B1493" s="108"/>
      <c r="C1493" s="108"/>
      <c r="D1493" s="108"/>
      <c r="E1493" s="108"/>
    </row>
    <row r="1494" spans="1:5" ht="15.75" customHeight="1" x14ac:dyDescent="0.25">
      <c r="A1494" s="108"/>
      <c r="B1494" s="108"/>
      <c r="C1494" s="108"/>
      <c r="D1494" s="108"/>
      <c r="E1494" s="108"/>
    </row>
    <row r="1495" spans="1:5" ht="15.75" customHeight="1" x14ac:dyDescent="0.25">
      <c r="A1495" s="108"/>
      <c r="B1495" s="108"/>
      <c r="C1495" s="108"/>
      <c r="D1495" s="108"/>
      <c r="E1495" s="108"/>
    </row>
    <row r="1496" spans="1:5" ht="15.75" customHeight="1" x14ac:dyDescent="0.25">
      <c r="A1496" s="108"/>
      <c r="B1496" s="108"/>
      <c r="C1496" s="108"/>
      <c r="D1496" s="108"/>
      <c r="E1496" s="108"/>
    </row>
    <row r="1497" spans="1:5" ht="15.75" customHeight="1" x14ac:dyDescent="0.25">
      <c r="A1497" s="108"/>
      <c r="B1497" s="108"/>
      <c r="C1497" s="108"/>
      <c r="D1497" s="108"/>
      <c r="E1497" s="108"/>
    </row>
    <row r="1498" spans="1:5" ht="15.75" customHeight="1" x14ac:dyDescent="0.25">
      <c r="A1498" s="108"/>
      <c r="B1498" s="108"/>
      <c r="C1498" s="108"/>
      <c r="D1498" s="108"/>
      <c r="E1498" s="108"/>
    </row>
    <row r="1499" spans="1:5" ht="15.75" customHeight="1" x14ac:dyDescent="0.25">
      <c r="A1499" s="108"/>
      <c r="B1499" s="108"/>
      <c r="C1499" s="108"/>
      <c r="D1499" s="108"/>
      <c r="E1499" s="108"/>
    </row>
    <row r="1500" spans="1:5" ht="15.75" customHeight="1" x14ac:dyDescent="0.25">
      <c r="A1500" s="108"/>
      <c r="B1500" s="108"/>
      <c r="C1500" s="108"/>
      <c r="D1500" s="108"/>
      <c r="E1500" s="108"/>
    </row>
    <row r="1501" spans="1:5" ht="15.75" customHeight="1" x14ac:dyDescent="0.25">
      <c r="A1501" s="108"/>
      <c r="B1501" s="108"/>
      <c r="C1501" s="108"/>
      <c r="D1501" s="108"/>
      <c r="E1501" s="108"/>
    </row>
    <row r="1502" spans="1:5" ht="15.75" customHeight="1" x14ac:dyDescent="0.25">
      <c r="A1502" s="108"/>
      <c r="B1502" s="108"/>
      <c r="C1502" s="108"/>
      <c r="D1502" s="108"/>
      <c r="E1502" s="108"/>
    </row>
    <row r="1503" spans="1:5" ht="15.75" customHeight="1" x14ac:dyDescent="0.25">
      <c r="A1503" s="108"/>
      <c r="B1503" s="108"/>
      <c r="C1503" s="108"/>
      <c r="D1503" s="108"/>
      <c r="E1503" s="108"/>
    </row>
    <row r="1504" spans="1:5" ht="15.75" customHeight="1" x14ac:dyDescent="0.25">
      <c r="A1504" s="108"/>
      <c r="B1504" s="108"/>
      <c r="C1504" s="108"/>
      <c r="D1504" s="108"/>
      <c r="E1504" s="108"/>
    </row>
    <row r="1505" spans="1:5" ht="15.75" customHeight="1" x14ac:dyDescent="0.25">
      <c r="A1505" s="108"/>
      <c r="B1505" s="108"/>
      <c r="C1505" s="108"/>
      <c r="D1505" s="108"/>
      <c r="E1505" s="108"/>
    </row>
    <row r="1506" spans="1:5" ht="15.75" customHeight="1" x14ac:dyDescent="0.25">
      <c r="A1506" s="108"/>
      <c r="B1506" s="108"/>
      <c r="C1506" s="108"/>
      <c r="D1506" s="108"/>
      <c r="E1506" s="108"/>
    </row>
    <row r="1507" spans="1:5" ht="15.75" customHeight="1" x14ac:dyDescent="0.25">
      <c r="A1507" s="108"/>
      <c r="B1507" s="108"/>
      <c r="C1507" s="108"/>
      <c r="D1507" s="108"/>
      <c r="E1507" s="108"/>
    </row>
    <row r="1508" spans="1:5" ht="15.75" customHeight="1" x14ac:dyDescent="0.25">
      <c r="A1508" s="108"/>
      <c r="B1508" s="108"/>
      <c r="C1508" s="108"/>
      <c r="D1508" s="108"/>
      <c r="E1508" s="108"/>
    </row>
    <row r="1509" spans="1:5" ht="15.75" customHeight="1" x14ac:dyDescent="0.25">
      <c r="A1509" s="108"/>
      <c r="B1509" s="108"/>
      <c r="C1509" s="108"/>
      <c r="D1509" s="108"/>
      <c r="E1509" s="108"/>
    </row>
    <row r="1510" spans="1:5" ht="15.75" customHeight="1" x14ac:dyDescent="0.25">
      <c r="A1510" s="108"/>
      <c r="B1510" s="108"/>
      <c r="C1510" s="108"/>
      <c r="D1510" s="108"/>
      <c r="E1510" s="108"/>
    </row>
    <row r="1511" spans="1:5" ht="15.75" customHeight="1" x14ac:dyDescent="0.25">
      <c r="A1511" s="108"/>
      <c r="B1511" s="108"/>
      <c r="C1511" s="108"/>
      <c r="D1511" s="108"/>
      <c r="E1511" s="108"/>
    </row>
    <row r="1512" spans="1:5" ht="15.75" customHeight="1" x14ac:dyDescent="0.25">
      <c r="A1512" s="108"/>
      <c r="B1512" s="108"/>
      <c r="C1512" s="108"/>
      <c r="D1512" s="108"/>
      <c r="E1512" s="108"/>
    </row>
    <row r="1513" spans="1:5" ht="15.75" customHeight="1" x14ac:dyDescent="0.25">
      <c r="A1513" s="108"/>
      <c r="B1513" s="108"/>
      <c r="C1513" s="108"/>
      <c r="D1513" s="108"/>
      <c r="E1513" s="108"/>
    </row>
    <row r="1514" spans="1:5" ht="15.75" customHeight="1" x14ac:dyDescent="0.25">
      <c r="A1514" s="108"/>
      <c r="B1514" s="108"/>
      <c r="C1514" s="108"/>
      <c r="D1514" s="108"/>
      <c r="E1514" s="108"/>
    </row>
    <row r="1515" spans="1:5" ht="15.75" customHeight="1" x14ac:dyDescent="0.25">
      <c r="A1515" s="108"/>
      <c r="B1515" s="108"/>
      <c r="C1515" s="108"/>
      <c r="D1515" s="108"/>
      <c r="E1515" s="108"/>
    </row>
    <row r="1516" spans="1:5" ht="15.75" customHeight="1" x14ac:dyDescent="0.25">
      <c r="A1516" s="108"/>
      <c r="B1516" s="108"/>
      <c r="C1516" s="108"/>
      <c r="D1516" s="108"/>
      <c r="E1516" s="108"/>
    </row>
    <row r="1517" spans="1:5" ht="15.75" customHeight="1" x14ac:dyDescent="0.25">
      <c r="A1517" s="108"/>
      <c r="B1517" s="108"/>
      <c r="C1517" s="108"/>
      <c r="D1517" s="108"/>
      <c r="E1517" s="108"/>
    </row>
    <row r="1518" spans="1:5" ht="15.75" customHeight="1" x14ac:dyDescent="0.25">
      <c r="A1518" s="108"/>
      <c r="B1518" s="108"/>
      <c r="C1518" s="108"/>
      <c r="D1518" s="108"/>
      <c r="E1518" s="108"/>
    </row>
    <row r="1519" spans="1:5" ht="15.75" customHeight="1" x14ac:dyDescent="0.25">
      <c r="A1519" s="108"/>
      <c r="B1519" s="108"/>
      <c r="C1519" s="108"/>
      <c r="D1519" s="108"/>
      <c r="E1519" s="108"/>
    </row>
    <row r="1520" spans="1:5" ht="15.75" customHeight="1" x14ac:dyDescent="0.25">
      <c r="A1520" s="108"/>
      <c r="B1520" s="108"/>
      <c r="C1520" s="108"/>
      <c r="D1520" s="108"/>
      <c r="E1520" s="108"/>
    </row>
    <row r="1521" spans="1:5" ht="15.75" customHeight="1" x14ac:dyDescent="0.25">
      <c r="A1521" s="108"/>
      <c r="B1521" s="108"/>
      <c r="C1521" s="108"/>
      <c r="D1521" s="108"/>
      <c r="E1521" s="108"/>
    </row>
    <row r="1522" spans="1:5" ht="15.75" customHeight="1" x14ac:dyDescent="0.25">
      <c r="A1522" s="108"/>
      <c r="B1522" s="108"/>
      <c r="C1522" s="108"/>
      <c r="D1522" s="108"/>
      <c r="E1522" s="108"/>
    </row>
    <row r="1523" spans="1:5" ht="15.75" customHeight="1" x14ac:dyDescent="0.25">
      <c r="A1523" s="108"/>
      <c r="B1523" s="108"/>
      <c r="C1523" s="108"/>
      <c r="D1523" s="108"/>
      <c r="E1523" s="108"/>
    </row>
    <row r="1524" spans="1:5" ht="15.75" customHeight="1" x14ac:dyDescent="0.25">
      <c r="A1524" s="108"/>
      <c r="B1524" s="108"/>
      <c r="C1524" s="108"/>
      <c r="D1524" s="108"/>
      <c r="E1524" s="108"/>
    </row>
    <row r="1525" spans="1:5" ht="15.75" customHeight="1" x14ac:dyDescent="0.25">
      <c r="A1525" s="108"/>
      <c r="B1525" s="108"/>
      <c r="C1525" s="108"/>
      <c r="D1525" s="108"/>
      <c r="E1525" s="108"/>
    </row>
    <row r="1526" spans="1:5" ht="15.75" customHeight="1" x14ac:dyDescent="0.25">
      <c r="A1526" s="108"/>
      <c r="B1526" s="108"/>
      <c r="C1526" s="108"/>
      <c r="D1526" s="108"/>
      <c r="E1526" s="108"/>
    </row>
    <row r="1527" spans="1:5" ht="15.75" customHeight="1" x14ac:dyDescent="0.25">
      <c r="A1527" s="108"/>
      <c r="B1527" s="108"/>
      <c r="C1527" s="108"/>
      <c r="D1527" s="108"/>
      <c r="E1527" s="108"/>
    </row>
    <row r="1528" spans="1:5" ht="15.75" customHeight="1" x14ac:dyDescent="0.25">
      <c r="A1528" s="108"/>
      <c r="B1528" s="108"/>
      <c r="C1528" s="108"/>
      <c r="D1528" s="108"/>
      <c r="E1528" s="108"/>
    </row>
    <row r="1529" spans="1:5" ht="15.75" customHeight="1" x14ac:dyDescent="0.25">
      <c r="A1529" s="108"/>
      <c r="B1529" s="108"/>
      <c r="C1529" s="108"/>
      <c r="D1529" s="108"/>
      <c r="E1529" s="108"/>
    </row>
    <row r="1530" spans="1:5" ht="15.75" customHeight="1" x14ac:dyDescent="0.25">
      <c r="A1530" s="108"/>
      <c r="B1530" s="108"/>
      <c r="C1530" s="108"/>
      <c r="D1530" s="108"/>
      <c r="E1530" s="108"/>
    </row>
    <row r="1531" spans="1:5" ht="15.75" customHeight="1" x14ac:dyDescent="0.25">
      <c r="A1531" s="108"/>
      <c r="B1531" s="108"/>
      <c r="C1531" s="108"/>
      <c r="D1531" s="108"/>
      <c r="E1531" s="108"/>
    </row>
    <row r="1532" spans="1:5" ht="15.75" customHeight="1" x14ac:dyDescent="0.25">
      <c r="A1532" s="108"/>
      <c r="B1532" s="108"/>
      <c r="C1532" s="108"/>
      <c r="D1532" s="108"/>
      <c r="E1532" s="108"/>
    </row>
    <row r="1533" spans="1:5" ht="15.75" customHeight="1" x14ac:dyDescent="0.25">
      <c r="A1533" s="108"/>
      <c r="B1533" s="108"/>
      <c r="C1533" s="108"/>
      <c r="D1533" s="108"/>
      <c r="E1533" s="108"/>
    </row>
    <row r="1534" spans="1:5" ht="15.75" customHeight="1" x14ac:dyDescent="0.25">
      <c r="A1534" s="108"/>
      <c r="B1534" s="108"/>
      <c r="C1534" s="108"/>
      <c r="D1534" s="108"/>
      <c r="E1534" s="108"/>
    </row>
    <row r="1535" spans="1:5" ht="15.75" customHeight="1" x14ac:dyDescent="0.25">
      <c r="A1535" s="108"/>
      <c r="B1535" s="108"/>
      <c r="C1535" s="108"/>
      <c r="D1535" s="108"/>
      <c r="E1535" s="108"/>
    </row>
    <row r="1536" spans="1:5" ht="15.75" customHeight="1" x14ac:dyDescent="0.25">
      <c r="A1536" s="108"/>
      <c r="B1536" s="108"/>
      <c r="C1536" s="108"/>
      <c r="D1536" s="108"/>
      <c r="E1536" s="108"/>
    </row>
    <row r="1537" spans="1:5" ht="15.75" customHeight="1" x14ac:dyDescent="0.25">
      <c r="A1537" s="108"/>
      <c r="B1537" s="108"/>
      <c r="C1537" s="108"/>
      <c r="D1537" s="108"/>
      <c r="E1537" s="108"/>
    </row>
    <row r="1538" spans="1:5" ht="15.75" customHeight="1" x14ac:dyDescent="0.25">
      <c r="A1538" s="108"/>
      <c r="B1538" s="108"/>
      <c r="C1538" s="108"/>
      <c r="D1538" s="108"/>
      <c r="E1538" s="108"/>
    </row>
    <row r="1539" spans="1:5" ht="15.75" customHeight="1" x14ac:dyDescent="0.25">
      <c r="A1539" s="108"/>
      <c r="B1539" s="108"/>
      <c r="C1539" s="108"/>
      <c r="D1539" s="108"/>
      <c r="E1539" s="108"/>
    </row>
    <row r="1540" spans="1:5" ht="15.75" customHeight="1" x14ac:dyDescent="0.25">
      <c r="A1540" s="108"/>
      <c r="B1540" s="108"/>
      <c r="C1540" s="108"/>
      <c r="D1540" s="108"/>
      <c r="E1540" s="108"/>
    </row>
    <row r="1541" spans="1:5" ht="15.75" customHeight="1" x14ac:dyDescent="0.25">
      <c r="A1541" s="108"/>
      <c r="B1541" s="108"/>
      <c r="C1541" s="108"/>
      <c r="D1541" s="108"/>
      <c r="E1541" s="108"/>
    </row>
    <row r="1542" spans="1:5" ht="15.75" customHeight="1" x14ac:dyDescent="0.25">
      <c r="A1542" s="108"/>
      <c r="B1542" s="108"/>
      <c r="C1542" s="108"/>
      <c r="D1542" s="108"/>
      <c r="E1542" s="108"/>
    </row>
    <row r="1543" spans="1:5" ht="15.75" customHeight="1" x14ac:dyDescent="0.25">
      <c r="A1543" s="108"/>
      <c r="B1543" s="108"/>
      <c r="C1543" s="108"/>
      <c r="D1543" s="108"/>
      <c r="E1543" s="108"/>
    </row>
    <row r="1544" spans="1:5" ht="15.75" customHeight="1" x14ac:dyDescent="0.25">
      <c r="A1544" s="108"/>
      <c r="B1544" s="108"/>
      <c r="C1544" s="108"/>
      <c r="D1544" s="108"/>
      <c r="E1544" s="108"/>
    </row>
    <row r="1545" spans="1:5" ht="15.75" customHeight="1" x14ac:dyDescent="0.25">
      <c r="A1545" s="108"/>
      <c r="B1545" s="108"/>
      <c r="C1545" s="108"/>
      <c r="D1545" s="108"/>
      <c r="E1545" s="108"/>
    </row>
    <row r="1546" spans="1:5" ht="15.75" customHeight="1" x14ac:dyDescent="0.25">
      <c r="A1546" s="108"/>
      <c r="B1546" s="108"/>
      <c r="C1546" s="108"/>
      <c r="D1546" s="108"/>
      <c r="E1546" s="108"/>
    </row>
    <row r="1547" spans="1:5" ht="15.75" customHeight="1" x14ac:dyDescent="0.25">
      <c r="A1547" s="108"/>
      <c r="B1547" s="108"/>
      <c r="C1547" s="108"/>
      <c r="D1547" s="108"/>
      <c r="E1547" s="108"/>
    </row>
    <row r="1548" spans="1:5" ht="15.75" customHeight="1" x14ac:dyDescent="0.25">
      <c r="A1548" s="108"/>
      <c r="B1548" s="108"/>
      <c r="C1548" s="108"/>
      <c r="D1548" s="108"/>
      <c r="E1548" s="108"/>
    </row>
    <row r="1549" spans="1:5" ht="15.75" customHeight="1" x14ac:dyDescent="0.25">
      <c r="A1549" s="108"/>
      <c r="B1549" s="108"/>
      <c r="C1549" s="108"/>
      <c r="D1549" s="108"/>
      <c r="E1549" s="108"/>
    </row>
    <row r="1550" spans="1:5" ht="15.75" customHeight="1" x14ac:dyDescent="0.25">
      <c r="A1550" s="108"/>
      <c r="B1550" s="108"/>
      <c r="C1550" s="108"/>
      <c r="D1550" s="108"/>
      <c r="E1550" s="108"/>
    </row>
    <row r="1551" spans="1:5" ht="15.75" customHeight="1" x14ac:dyDescent="0.25">
      <c r="A1551" s="108"/>
      <c r="B1551" s="108"/>
      <c r="C1551" s="108"/>
      <c r="D1551" s="108"/>
      <c r="E1551" s="108"/>
    </row>
    <row r="1552" spans="1:5" ht="15.75" customHeight="1" x14ac:dyDescent="0.25">
      <c r="A1552" s="108"/>
      <c r="B1552" s="108"/>
      <c r="C1552" s="108"/>
      <c r="D1552" s="108"/>
      <c r="E1552" s="108"/>
    </row>
    <row r="1553" spans="1:5" ht="15.75" customHeight="1" x14ac:dyDescent="0.25">
      <c r="A1553" s="108"/>
      <c r="B1553" s="108"/>
      <c r="C1553" s="108"/>
      <c r="D1553" s="108"/>
      <c r="E1553" s="108"/>
    </row>
    <row r="1554" spans="1:5" ht="15.75" customHeight="1" x14ac:dyDescent="0.25">
      <c r="A1554" s="108"/>
      <c r="B1554" s="108"/>
      <c r="C1554" s="108"/>
      <c r="D1554" s="108"/>
      <c r="E1554" s="108"/>
    </row>
    <row r="1555" spans="1:5" ht="15.75" customHeight="1" x14ac:dyDescent="0.25">
      <c r="A1555" s="108"/>
      <c r="B1555" s="108"/>
      <c r="C1555" s="108"/>
      <c r="D1555" s="108"/>
      <c r="E1555" s="108"/>
    </row>
    <row r="1556" spans="1:5" ht="15.75" customHeight="1" x14ac:dyDescent="0.25">
      <c r="A1556" s="108"/>
      <c r="B1556" s="108"/>
      <c r="C1556" s="108"/>
      <c r="D1556" s="108"/>
      <c r="E1556" s="108"/>
    </row>
    <row r="1557" spans="1:5" ht="15.75" customHeight="1" x14ac:dyDescent="0.25">
      <c r="A1557" s="108"/>
      <c r="B1557" s="108"/>
      <c r="C1557" s="108"/>
      <c r="D1557" s="108"/>
      <c r="E1557" s="108"/>
    </row>
    <row r="1558" spans="1:5" ht="15.75" customHeight="1" x14ac:dyDescent="0.25">
      <c r="A1558" s="108"/>
      <c r="B1558" s="108"/>
      <c r="C1558" s="108"/>
      <c r="D1558" s="108"/>
      <c r="E1558" s="108"/>
    </row>
    <row r="1559" spans="1:5" ht="15.75" customHeight="1" x14ac:dyDescent="0.25">
      <c r="A1559" s="108"/>
      <c r="B1559" s="108"/>
      <c r="C1559" s="108"/>
      <c r="D1559" s="108"/>
      <c r="E1559" s="108"/>
    </row>
    <row r="1560" spans="1:5" ht="15.75" customHeight="1" x14ac:dyDescent="0.25">
      <c r="A1560" s="108"/>
      <c r="B1560" s="108"/>
      <c r="C1560" s="108"/>
      <c r="D1560" s="108"/>
      <c r="E1560" s="108"/>
    </row>
    <row r="1561" spans="1:5" ht="15.75" customHeight="1" x14ac:dyDescent="0.25">
      <c r="A1561" s="108"/>
      <c r="B1561" s="108"/>
      <c r="C1561" s="108"/>
      <c r="D1561" s="108"/>
      <c r="E1561" s="108"/>
    </row>
    <row r="1562" spans="1:5" ht="15.75" customHeight="1" x14ac:dyDescent="0.25">
      <c r="A1562" s="108"/>
      <c r="B1562" s="108"/>
      <c r="C1562" s="108"/>
      <c r="D1562" s="108"/>
      <c r="E1562" s="108"/>
    </row>
    <row r="1563" spans="1:5" ht="15.75" customHeight="1" x14ac:dyDescent="0.25">
      <c r="A1563" s="108"/>
      <c r="B1563" s="108"/>
      <c r="C1563" s="108"/>
      <c r="D1563" s="108"/>
      <c r="E1563" s="108"/>
    </row>
    <row r="1564" spans="1:5" ht="15.75" customHeight="1" x14ac:dyDescent="0.25">
      <c r="A1564" s="108"/>
      <c r="B1564" s="108"/>
      <c r="C1564" s="108"/>
      <c r="D1564" s="108"/>
      <c r="E1564" s="108"/>
    </row>
    <row r="1565" spans="1:5" ht="15.75" customHeight="1" x14ac:dyDescent="0.25">
      <c r="A1565" s="108"/>
      <c r="B1565" s="108"/>
      <c r="C1565" s="108"/>
      <c r="D1565" s="108"/>
      <c r="E1565" s="108"/>
    </row>
    <row r="1566" spans="1:5" ht="15.75" customHeight="1" x14ac:dyDescent="0.25">
      <c r="A1566" s="108"/>
      <c r="B1566" s="108"/>
      <c r="C1566" s="108"/>
      <c r="D1566" s="108"/>
      <c r="E1566" s="108"/>
    </row>
    <row r="1567" spans="1:5" ht="15.75" customHeight="1" x14ac:dyDescent="0.25">
      <c r="A1567" s="108"/>
      <c r="B1567" s="108"/>
      <c r="C1567" s="108"/>
      <c r="D1567" s="108"/>
      <c r="E1567" s="108"/>
    </row>
    <row r="1568" spans="1:5" ht="15.75" customHeight="1" x14ac:dyDescent="0.25">
      <c r="A1568" s="108"/>
      <c r="B1568" s="108"/>
      <c r="C1568" s="108"/>
      <c r="D1568" s="108"/>
      <c r="E1568" s="108"/>
    </row>
    <row r="1569" spans="1:5" ht="15.75" customHeight="1" x14ac:dyDescent="0.25">
      <c r="A1569" s="108"/>
      <c r="B1569" s="108"/>
      <c r="C1569" s="108"/>
      <c r="D1569" s="108"/>
      <c r="E1569" s="108"/>
    </row>
    <row r="1570" spans="1:5" ht="15.75" customHeight="1" x14ac:dyDescent="0.25">
      <c r="A1570" s="108"/>
      <c r="B1570" s="108"/>
      <c r="C1570" s="108"/>
      <c r="D1570" s="108"/>
      <c r="E1570" s="108"/>
    </row>
    <row r="1571" spans="1:5" ht="15.75" customHeight="1" x14ac:dyDescent="0.25">
      <c r="A1571" s="108"/>
      <c r="B1571" s="108"/>
      <c r="C1571" s="108"/>
      <c r="D1571" s="108"/>
      <c r="E1571" s="108"/>
    </row>
    <row r="1572" spans="1:5" ht="15.75" customHeight="1" x14ac:dyDescent="0.25">
      <c r="A1572" s="108"/>
      <c r="B1572" s="108"/>
      <c r="C1572" s="108"/>
      <c r="D1572" s="108"/>
      <c r="E1572" s="108"/>
    </row>
    <row r="1573" spans="1:5" ht="15.75" customHeight="1" x14ac:dyDescent="0.25">
      <c r="A1573" s="108"/>
      <c r="B1573" s="108"/>
      <c r="C1573" s="108"/>
      <c r="D1573" s="108"/>
      <c r="E1573" s="108"/>
    </row>
    <row r="1574" spans="1:5" ht="15.75" customHeight="1" x14ac:dyDescent="0.25">
      <c r="A1574" s="108"/>
      <c r="B1574" s="108"/>
      <c r="C1574" s="108"/>
      <c r="D1574" s="108"/>
      <c r="E1574" s="108"/>
    </row>
    <row r="1575" spans="1:5" ht="15.75" customHeight="1" x14ac:dyDescent="0.25">
      <c r="A1575" s="108"/>
      <c r="B1575" s="108"/>
      <c r="C1575" s="108"/>
      <c r="D1575" s="108"/>
      <c r="E1575" s="108"/>
    </row>
    <row r="1576" spans="1:5" ht="15.75" customHeight="1" x14ac:dyDescent="0.25">
      <c r="A1576" s="108"/>
      <c r="B1576" s="108"/>
      <c r="C1576" s="108"/>
      <c r="D1576" s="108"/>
      <c r="E1576" s="108"/>
    </row>
    <row r="1577" spans="1:5" ht="15.75" customHeight="1" x14ac:dyDescent="0.25">
      <c r="A1577" s="108"/>
      <c r="B1577" s="108"/>
      <c r="C1577" s="108"/>
      <c r="D1577" s="108"/>
      <c r="E1577" s="108"/>
    </row>
    <row r="1578" spans="1:5" ht="15.75" customHeight="1" x14ac:dyDescent="0.25">
      <c r="A1578" s="108"/>
      <c r="B1578" s="108"/>
      <c r="C1578" s="108"/>
      <c r="D1578" s="108"/>
      <c r="E1578" s="108"/>
    </row>
    <row r="1579" spans="1:5" ht="15.75" customHeight="1" x14ac:dyDescent="0.25">
      <c r="A1579" s="108"/>
      <c r="B1579" s="108"/>
      <c r="C1579" s="108"/>
      <c r="D1579" s="108"/>
      <c r="E1579" s="108"/>
    </row>
    <row r="1580" spans="1:5" ht="15.75" customHeight="1" x14ac:dyDescent="0.25">
      <c r="A1580" s="108"/>
      <c r="B1580" s="108"/>
      <c r="C1580" s="108"/>
      <c r="D1580" s="108"/>
      <c r="E1580" s="108"/>
    </row>
    <row r="1581" spans="1:5" ht="15.75" customHeight="1" x14ac:dyDescent="0.25">
      <c r="A1581" s="108"/>
      <c r="B1581" s="108"/>
      <c r="C1581" s="108"/>
      <c r="D1581" s="108"/>
      <c r="E1581" s="108"/>
    </row>
    <row r="1582" spans="1:5" ht="15.75" customHeight="1" x14ac:dyDescent="0.25">
      <c r="A1582" s="108"/>
      <c r="B1582" s="108"/>
      <c r="C1582" s="108"/>
      <c r="D1582" s="108"/>
      <c r="E1582" s="108"/>
    </row>
    <row r="1583" spans="1:5" ht="15.75" customHeight="1" x14ac:dyDescent="0.25">
      <c r="A1583" s="108"/>
      <c r="B1583" s="108"/>
      <c r="C1583" s="108"/>
      <c r="D1583" s="108"/>
      <c r="E1583" s="108"/>
    </row>
    <row r="1584" spans="1:5" ht="15.75" customHeight="1" x14ac:dyDescent="0.25">
      <c r="A1584" s="108"/>
      <c r="B1584" s="108"/>
      <c r="C1584" s="108"/>
      <c r="D1584" s="108"/>
      <c r="E1584" s="108"/>
    </row>
    <row r="1585" spans="1:5" ht="15.75" customHeight="1" x14ac:dyDescent="0.25">
      <c r="A1585" s="108"/>
      <c r="B1585" s="108"/>
      <c r="C1585" s="108"/>
      <c r="D1585" s="108"/>
      <c r="E1585" s="108"/>
    </row>
    <row r="1586" spans="1:5" ht="15.75" customHeight="1" x14ac:dyDescent="0.25">
      <c r="A1586" s="108"/>
      <c r="B1586" s="108"/>
      <c r="C1586" s="108"/>
      <c r="D1586" s="108"/>
      <c r="E1586" s="108"/>
    </row>
    <row r="1587" spans="1:5" ht="15.75" customHeight="1" x14ac:dyDescent="0.25">
      <c r="A1587" s="108"/>
      <c r="B1587" s="108"/>
      <c r="C1587" s="108"/>
      <c r="D1587" s="108"/>
      <c r="E1587" s="108"/>
    </row>
    <row r="1588" spans="1:5" ht="15.75" customHeight="1" x14ac:dyDescent="0.25">
      <c r="A1588" s="108"/>
      <c r="B1588" s="108"/>
      <c r="C1588" s="108"/>
      <c r="D1588" s="108"/>
      <c r="E1588" s="108"/>
    </row>
    <row r="1589" spans="1:5" ht="15.75" customHeight="1" x14ac:dyDescent="0.25">
      <c r="A1589" s="108"/>
      <c r="B1589" s="108"/>
      <c r="C1589" s="108"/>
      <c r="D1589" s="108"/>
      <c r="E1589" s="108"/>
    </row>
    <row r="1590" spans="1:5" ht="15.75" customHeight="1" x14ac:dyDescent="0.25">
      <c r="A1590" s="108"/>
      <c r="B1590" s="108"/>
      <c r="C1590" s="108"/>
      <c r="D1590" s="108"/>
      <c r="E1590" s="108"/>
    </row>
    <row r="1591" spans="1:5" ht="15.75" customHeight="1" x14ac:dyDescent="0.25">
      <c r="A1591" s="108"/>
      <c r="B1591" s="108"/>
      <c r="C1591" s="108"/>
      <c r="D1591" s="108"/>
      <c r="E1591" s="108"/>
    </row>
    <row r="1592" spans="1:5" ht="15.75" customHeight="1" x14ac:dyDescent="0.25">
      <c r="A1592" s="108"/>
      <c r="B1592" s="108"/>
      <c r="C1592" s="108"/>
      <c r="D1592" s="108"/>
      <c r="E1592" s="108"/>
    </row>
    <row r="1593" spans="1:5" ht="15.75" customHeight="1" x14ac:dyDescent="0.25">
      <c r="A1593" s="108"/>
      <c r="B1593" s="108"/>
      <c r="C1593" s="108"/>
      <c r="D1593" s="108"/>
      <c r="E1593" s="108"/>
    </row>
    <row r="1594" spans="1:5" ht="15.75" customHeight="1" x14ac:dyDescent="0.25">
      <c r="A1594" s="108"/>
      <c r="B1594" s="108"/>
      <c r="C1594" s="108"/>
      <c r="D1594" s="108"/>
      <c r="E1594" s="108"/>
    </row>
    <row r="1595" spans="1:5" ht="15.75" customHeight="1" x14ac:dyDescent="0.25">
      <c r="A1595" s="108"/>
      <c r="B1595" s="108"/>
      <c r="C1595" s="108"/>
      <c r="D1595" s="108"/>
      <c r="E1595" s="108"/>
    </row>
    <row r="1596" spans="1:5" ht="15.75" customHeight="1" x14ac:dyDescent="0.25">
      <c r="A1596" s="108"/>
      <c r="B1596" s="108"/>
      <c r="C1596" s="108"/>
      <c r="D1596" s="108"/>
      <c r="E1596" s="108"/>
    </row>
    <row r="1597" spans="1:5" ht="15.75" customHeight="1" x14ac:dyDescent="0.25">
      <c r="A1597" s="108"/>
      <c r="B1597" s="108"/>
      <c r="C1597" s="108"/>
      <c r="D1597" s="108"/>
      <c r="E1597" s="108"/>
    </row>
    <row r="1598" spans="1:5" ht="15.75" customHeight="1" x14ac:dyDescent="0.25">
      <c r="A1598" s="108"/>
      <c r="B1598" s="108"/>
      <c r="C1598" s="108"/>
      <c r="D1598" s="108"/>
      <c r="E1598" s="108"/>
    </row>
    <row r="1599" spans="1:5" ht="15.75" customHeight="1" x14ac:dyDescent="0.25">
      <c r="A1599" s="108"/>
      <c r="B1599" s="108"/>
      <c r="C1599" s="108"/>
      <c r="D1599" s="108"/>
      <c r="E1599" s="108"/>
    </row>
    <row r="1600" spans="1:5" ht="15.75" customHeight="1" x14ac:dyDescent="0.25">
      <c r="A1600" s="108"/>
      <c r="B1600" s="108"/>
      <c r="C1600" s="108"/>
      <c r="D1600" s="108"/>
      <c r="E1600" s="108"/>
    </row>
    <row r="1601" spans="1:5" ht="15.75" customHeight="1" x14ac:dyDescent="0.25">
      <c r="A1601" s="108"/>
      <c r="B1601" s="108"/>
      <c r="C1601" s="108"/>
      <c r="D1601" s="108"/>
      <c r="E1601" s="108"/>
    </row>
    <row r="1602" spans="1:5" ht="15.75" customHeight="1" x14ac:dyDescent="0.25">
      <c r="A1602" s="108"/>
      <c r="B1602" s="108"/>
      <c r="C1602" s="108"/>
      <c r="D1602" s="108"/>
      <c r="E1602" s="108"/>
    </row>
    <row r="1603" spans="1:5" ht="15.75" customHeight="1" x14ac:dyDescent="0.25">
      <c r="A1603" s="108"/>
      <c r="B1603" s="108"/>
      <c r="C1603" s="108"/>
      <c r="D1603" s="108"/>
      <c r="E1603" s="108"/>
    </row>
    <row r="1604" spans="1:5" ht="15.75" customHeight="1" x14ac:dyDescent="0.25">
      <c r="A1604" s="108"/>
      <c r="B1604" s="108"/>
      <c r="C1604" s="108"/>
      <c r="D1604" s="108"/>
      <c r="E1604" s="108"/>
    </row>
    <row r="1605" spans="1:5" ht="15.75" customHeight="1" x14ac:dyDescent="0.25">
      <c r="A1605" s="108"/>
      <c r="B1605" s="108"/>
      <c r="C1605" s="108"/>
      <c r="D1605" s="108"/>
      <c r="E1605" s="108"/>
    </row>
    <row r="1606" spans="1:5" ht="15.75" customHeight="1" x14ac:dyDescent="0.25">
      <c r="A1606" s="108"/>
      <c r="B1606" s="108"/>
      <c r="C1606" s="108"/>
      <c r="D1606" s="108"/>
      <c r="E1606" s="108"/>
    </row>
    <row r="1607" spans="1:5" ht="15.75" customHeight="1" x14ac:dyDescent="0.25">
      <c r="A1607" s="108"/>
      <c r="B1607" s="108"/>
      <c r="C1607" s="108"/>
      <c r="D1607" s="108"/>
      <c r="E1607" s="108"/>
    </row>
    <row r="1608" spans="1:5" ht="15.75" customHeight="1" x14ac:dyDescent="0.25">
      <c r="A1608" s="108"/>
      <c r="B1608" s="108"/>
      <c r="C1608" s="108"/>
      <c r="D1608" s="108"/>
      <c r="E1608" s="108"/>
    </row>
    <row r="1609" spans="1:5" ht="15.75" customHeight="1" x14ac:dyDescent="0.25">
      <c r="A1609" s="108"/>
      <c r="B1609" s="108"/>
      <c r="C1609" s="108"/>
      <c r="D1609" s="108"/>
      <c r="E1609" s="108"/>
    </row>
    <row r="1610" spans="1:5" ht="15.75" customHeight="1" x14ac:dyDescent="0.25">
      <c r="A1610" s="108"/>
      <c r="B1610" s="108"/>
      <c r="C1610" s="108"/>
      <c r="D1610" s="108"/>
      <c r="E1610" s="108"/>
    </row>
    <row r="1611" spans="1:5" ht="15.75" customHeight="1" x14ac:dyDescent="0.25">
      <c r="A1611" s="108"/>
      <c r="B1611" s="108"/>
      <c r="C1611" s="108"/>
      <c r="D1611" s="108"/>
      <c r="E1611" s="108"/>
    </row>
    <row r="1612" spans="1:5" ht="15.75" customHeight="1" x14ac:dyDescent="0.25">
      <c r="A1612" s="108"/>
      <c r="B1612" s="108"/>
      <c r="C1612" s="108"/>
      <c r="D1612" s="108"/>
      <c r="E1612" s="108"/>
    </row>
    <row r="1613" spans="1:5" ht="15.75" customHeight="1" x14ac:dyDescent="0.25">
      <c r="A1613" s="108"/>
      <c r="B1613" s="108"/>
      <c r="C1613" s="108"/>
      <c r="D1613" s="108"/>
      <c r="E1613" s="108"/>
    </row>
    <row r="1614" spans="1:5" ht="15.75" customHeight="1" x14ac:dyDescent="0.25">
      <c r="A1614" s="108"/>
      <c r="B1614" s="108"/>
      <c r="C1614" s="108"/>
      <c r="D1614" s="108"/>
      <c r="E1614" s="108"/>
    </row>
    <row r="1615" spans="1:5" ht="15.75" customHeight="1" x14ac:dyDescent="0.25">
      <c r="A1615" s="108"/>
      <c r="B1615" s="108"/>
      <c r="C1615" s="108"/>
      <c r="D1615" s="108"/>
      <c r="E1615" s="108"/>
    </row>
    <row r="1616" spans="1:5" ht="15.75" customHeight="1" x14ac:dyDescent="0.25">
      <c r="A1616" s="108"/>
      <c r="B1616" s="108"/>
      <c r="C1616" s="108"/>
      <c r="D1616" s="108"/>
      <c r="E1616" s="108"/>
    </row>
    <row r="1617" spans="1:5" ht="15.75" customHeight="1" x14ac:dyDescent="0.25">
      <c r="A1617" s="108"/>
      <c r="B1617" s="108"/>
      <c r="C1617" s="108"/>
      <c r="D1617" s="108"/>
      <c r="E1617" s="108"/>
    </row>
    <row r="1618" spans="1:5" ht="15.75" customHeight="1" x14ac:dyDescent="0.25">
      <c r="A1618" s="108"/>
      <c r="B1618" s="108"/>
      <c r="C1618" s="108"/>
      <c r="D1618" s="108"/>
      <c r="E1618" s="108"/>
    </row>
    <row r="1619" spans="1:5" ht="15.75" customHeight="1" x14ac:dyDescent="0.25">
      <c r="A1619" s="108"/>
      <c r="B1619" s="108"/>
      <c r="C1619" s="108"/>
      <c r="D1619" s="108"/>
      <c r="E1619" s="108"/>
    </row>
    <row r="1620" spans="1:5" ht="15.75" customHeight="1" x14ac:dyDescent="0.25">
      <c r="A1620" s="108"/>
      <c r="B1620" s="108"/>
      <c r="C1620" s="108"/>
      <c r="D1620" s="108"/>
      <c r="E1620" s="108"/>
    </row>
    <row r="1621" spans="1:5" ht="15.75" customHeight="1" x14ac:dyDescent="0.25">
      <c r="A1621" s="108"/>
      <c r="B1621" s="108"/>
      <c r="C1621" s="108"/>
      <c r="D1621" s="108"/>
      <c r="E1621" s="108"/>
    </row>
    <row r="1622" spans="1:5" ht="15.75" customHeight="1" x14ac:dyDescent="0.25">
      <c r="A1622" s="108"/>
      <c r="B1622" s="108"/>
      <c r="C1622" s="108"/>
      <c r="D1622" s="108"/>
      <c r="E1622" s="108"/>
    </row>
    <row r="1623" spans="1:5" ht="15.75" customHeight="1" x14ac:dyDescent="0.25">
      <c r="A1623" s="108"/>
      <c r="B1623" s="108"/>
      <c r="C1623" s="108"/>
      <c r="D1623" s="108"/>
      <c r="E1623" s="108"/>
    </row>
    <row r="1624" spans="1:5" ht="15.75" customHeight="1" x14ac:dyDescent="0.25">
      <c r="A1624" s="108"/>
      <c r="B1624" s="108"/>
      <c r="C1624" s="108"/>
      <c r="D1624" s="108"/>
      <c r="E1624" s="108"/>
    </row>
    <row r="1625" spans="1:5" ht="15.75" customHeight="1" x14ac:dyDescent="0.25">
      <c r="A1625" s="108"/>
      <c r="B1625" s="108"/>
      <c r="C1625" s="108"/>
      <c r="D1625" s="108"/>
      <c r="E1625" s="108"/>
    </row>
    <row r="1626" spans="1:5" ht="15.75" customHeight="1" x14ac:dyDescent="0.25">
      <c r="A1626" s="108"/>
      <c r="B1626" s="108"/>
      <c r="C1626" s="108"/>
      <c r="D1626" s="108"/>
      <c r="E1626" s="108"/>
    </row>
    <row r="1627" spans="1:5" ht="15.75" customHeight="1" x14ac:dyDescent="0.25">
      <c r="A1627" s="108"/>
      <c r="B1627" s="108"/>
      <c r="C1627" s="108"/>
      <c r="D1627" s="108"/>
      <c r="E1627" s="108"/>
    </row>
    <row r="1628" spans="1:5" ht="15.75" customHeight="1" x14ac:dyDescent="0.25">
      <c r="A1628" s="108"/>
      <c r="B1628" s="108"/>
      <c r="C1628" s="108"/>
      <c r="D1628" s="108"/>
      <c r="E1628" s="108"/>
    </row>
    <row r="1629" spans="1:5" ht="15.75" customHeight="1" x14ac:dyDescent="0.25">
      <c r="A1629" s="108"/>
      <c r="B1629" s="108"/>
      <c r="C1629" s="108"/>
      <c r="D1629" s="108"/>
      <c r="E1629" s="108"/>
    </row>
    <row r="1630" spans="1:5" ht="15.75" customHeight="1" x14ac:dyDescent="0.25">
      <c r="A1630" s="108"/>
      <c r="B1630" s="108"/>
      <c r="C1630" s="108"/>
      <c r="D1630" s="108"/>
      <c r="E1630" s="108"/>
    </row>
    <row r="1631" spans="1:5" ht="15.75" customHeight="1" x14ac:dyDescent="0.25">
      <c r="A1631" s="108"/>
      <c r="B1631" s="108"/>
      <c r="C1631" s="108"/>
      <c r="D1631" s="108"/>
      <c r="E1631" s="108"/>
    </row>
    <row r="1632" spans="1:5" ht="15.75" customHeight="1" x14ac:dyDescent="0.25">
      <c r="A1632" s="108"/>
      <c r="B1632" s="108"/>
      <c r="C1632" s="108"/>
      <c r="D1632" s="108"/>
      <c r="E1632" s="108"/>
    </row>
    <row r="1633" spans="1:5" ht="15.75" customHeight="1" x14ac:dyDescent="0.25">
      <c r="A1633" s="108"/>
      <c r="B1633" s="108"/>
      <c r="C1633" s="108"/>
      <c r="D1633" s="108"/>
      <c r="E1633" s="108"/>
    </row>
    <row r="1634" spans="1:5" ht="15.75" customHeight="1" x14ac:dyDescent="0.25">
      <c r="A1634" s="108"/>
      <c r="B1634" s="108"/>
      <c r="C1634" s="108"/>
      <c r="D1634" s="108"/>
      <c r="E1634" s="108"/>
    </row>
    <row r="1635" spans="1:5" ht="15.75" customHeight="1" x14ac:dyDescent="0.25">
      <c r="A1635" s="108"/>
      <c r="B1635" s="108"/>
      <c r="C1635" s="108"/>
      <c r="D1635" s="108"/>
      <c r="E1635" s="108"/>
    </row>
    <row r="1636" spans="1:5" ht="15.75" customHeight="1" x14ac:dyDescent="0.25">
      <c r="A1636" s="108"/>
      <c r="B1636" s="108"/>
      <c r="C1636" s="108"/>
      <c r="D1636" s="108"/>
      <c r="E1636" s="108"/>
    </row>
    <row r="1637" spans="1:5" ht="15.75" customHeight="1" x14ac:dyDescent="0.25">
      <c r="A1637" s="108"/>
      <c r="B1637" s="108"/>
      <c r="C1637" s="108"/>
      <c r="D1637" s="108"/>
      <c r="E1637" s="108"/>
    </row>
    <row r="1638" spans="1:5" ht="15.75" customHeight="1" x14ac:dyDescent="0.25">
      <c r="A1638" s="108"/>
      <c r="B1638" s="108"/>
      <c r="C1638" s="108"/>
      <c r="D1638" s="108"/>
      <c r="E1638" s="108"/>
    </row>
    <row r="1639" spans="1:5" ht="15.75" customHeight="1" x14ac:dyDescent="0.25">
      <c r="A1639" s="108"/>
      <c r="B1639" s="108"/>
      <c r="C1639" s="108"/>
      <c r="D1639" s="108"/>
      <c r="E1639" s="108"/>
    </row>
    <row r="1640" spans="1:5" ht="15.75" customHeight="1" x14ac:dyDescent="0.25">
      <c r="A1640" s="108"/>
      <c r="B1640" s="108"/>
      <c r="C1640" s="108"/>
      <c r="D1640" s="108"/>
      <c r="E1640" s="108"/>
    </row>
    <row r="1641" spans="1:5" ht="15.75" customHeight="1" x14ac:dyDescent="0.25">
      <c r="A1641" s="108"/>
      <c r="B1641" s="108"/>
      <c r="C1641" s="108"/>
      <c r="D1641" s="108"/>
      <c r="E1641" s="108"/>
    </row>
    <row r="1642" spans="1:5" ht="15.75" customHeight="1" x14ac:dyDescent="0.25">
      <c r="A1642" s="108"/>
      <c r="B1642" s="108"/>
      <c r="C1642" s="108"/>
      <c r="D1642" s="108"/>
      <c r="E1642" s="108"/>
    </row>
    <row r="1643" spans="1:5" ht="15.75" customHeight="1" x14ac:dyDescent="0.25">
      <c r="A1643" s="108"/>
      <c r="B1643" s="108"/>
      <c r="C1643" s="108"/>
      <c r="D1643" s="108"/>
      <c r="E1643" s="108"/>
    </row>
    <row r="1644" spans="1:5" ht="15.75" customHeight="1" x14ac:dyDescent="0.25">
      <c r="A1644" s="108"/>
      <c r="B1644" s="108"/>
      <c r="C1644" s="108"/>
      <c r="D1644" s="108"/>
      <c r="E1644" s="108"/>
    </row>
    <row r="1645" spans="1:5" ht="15.75" customHeight="1" x14ac:dyDescent="0.25">
      <c r="A1645" s="108"/>
      <c r="B1645" s="108"/>
      <c r="C1645" s="108"/>
      <c r="D1645" s="108"/>
      <c r="E1645" s="108"/>
    </row>
    <row r="1646" spans="1:5" ht="15.75" customHeight="1" x14ac:dyDescent="0.25">
      <c r="A1646" s="108"/>
      <c r="B1646" s="108"/>
      <c r="C1646" s="108"/>
      <c r="D1646" s="108"/>
      <c r="E1646" s="108"/>
    </row>
    <row r="1647" spans="1:5" ht="15.75" customHeight="1" x14ac:dyDescent="0.25">
      <c r="A1647" s="108"/>
      <c r="B1647" s="108"/>
      <c r="C1647" s="108"/>
      <c r="D1647" s="108"/>
      <c r="E1647" s="108"/>
    </row>
    <row r="1648" spans="1:5" ht="15.75" customHeight="1" x14ac:dyDescent="0.25">
      <c r="A1648" s="108"/>
      <c r="B1648" s="108"/>
      <c r="C1648" s="108"/>
      <c r="D1648" s="108"/>
      <c r="E1648" s="108"/>
    </row>
    <row r="1649" spans="1:5" ht="15.75" customHeight="1" x14ac:dyDescent="0.25">
      <c r="A1649" s="108"/>
      <c r="B1649" s="108"/>
      <c r="C1649" s="108"/>
      <c r="D1649" s="108"/>
      <c r="E1649" s="108"/>
    </row>
    <row r="1650" spans="1:5" ht="15.75" customHeight="1" x14ac:dyDescent="0.25">
      <c r="A1650" s="108"/>
      <c r="B1650" s="108"/>
      <c r="C1650" s="108"/>
      <c r="D1650" s="108"/>
      <c r="E1650" s="108"/>
    </row>
    <row r="1651" spans="1:5" ht="15.75" customHeight="1" x14ac:dyDescent="0.25">
      <c r="A1651" s="108"/>
      <c r="B1651" s="108"/>
      <c r="C1651" s="108"/>
      <c r="D1651" s="108"/>
      <c r="E1651" s="108"/>
    </row>
    <row r="1652" spans="1:5" ht="15.75" customHeight="1" x14ac:dyDescent="0.25">
      <c r="A1652" s="108"/>
      <c r="B1652" s="108"/>
      <c r="C1652" s="108"/>
      <c r="D1652" s="108"/>
      <c r="E1652" s="108"/>
    </row>
    <row r="1653" spans="1:5" ht="15.75" customHeight="1" x14ac:dyDescent="0.25">
      <c r="A1653" s="108"/>
      <c r="B1653" s="108"/>
      <c r="C1653" s="108"/>
      <c r="D1653" s="108"/>
      <c r="E1653" s="108"/>
    </row>
    <row r="1654" spans="1:5" ht="15.75" customHeight="1" x14ac:dyDescent="0.25">
      <c r="A1654" s="108"/>
      <c r="B1654" s="108"/>
      <c r="C1654" s="108"/>
      <c r="D1654" s="108"/>
      <c r="E1654" s="108"/>
    </row>
    <row r="1655" spans="1:5" ht="15.75" customHeight="1" x14ac:dyDescent="0.25">
      <c r="A1655" s="108"/>
      <c r="B1655" s="108"/>
      <c r="C1655" s="108"/>
      <c r="D1655" s="108"/>
      <c r="E1655" s="108"/>
    </row>
    <row r="1656" spans="1:5" ht="15.75" customHeight="1" x14ac:dyDescent="0.25">
      <c r="A1656" s="108"/>
      <c r="B1656" s="108"/>
      <c r="C1656" s="108"/>
      <c r="D1656" s="108"/>
      <c r="E1656" s="108"/>
    </row>
    <row r="1657" spans="1:5" ht="15.75" customHeight="1" x14ac:dyDescent="0.25">
      <c r="A1657" s="108"/>
      <c r="B1657" s="108"/>
      <c r="C1657" s="108"/>
      <c r="D1657" s="108"/>
      <c r="E1657" s="108"/>
    </row>
    <row r="1658" spans="1:5" ht="15.75" customHeight="1" x14ac:dyDescent="0.25">
      <c r="A1658" s="108"/>
      <c r="B1658" s="108"/>
      <c r="C1658" s="108"/>
      <c r="D1658" s="108"/>
      <c r="E1658" s="108"/>
    </row>
    <row r="1659" spans="1:5" ht="15.75" customHeight="1" x14ac:dyDescent="0.25">
      <c r="A1659" s="108"/>
      <c r="B1659" s="108"/>
      <c r="C1659" s="108"/>
      <c r="D1659" s="108"/>
      <c r="E1659" s="108"/>
    </row>
    <row r="1660" spans="1:5" ht="15.75" customHeight="1" x14ac:dyDescent="0.25">
      <c r="A1660" s="108"/>
      <c r="B1660" s="108"/>
      <c r="C1660" s="108"/>
      <c r="D1660" s="108"/>
      <c r="E1660" s="108"/>
    </row>
    <row r="1661" spans="1:5" ht="15.75" customHeight="1" x14ac:dyDescent="0.25">
      <c r="A1661" s="108"/>
      <c r="B1661" s="108"/>
      <c r="C1661" s="108"/>
      <c r="D1661" s="108"/>
      <c r="E1661" s="108"/>
    </row>
    <row r="1662" spans="1:5" ht="15.75" customHeight="1" x14ac:dyDescent="0.25">
      <c r="A1662" s="108"/>
      <c r="B1662" s="108"/>
      <c r="C1662" s="108"/>
      <c r="D1662" s="108"/>
      <c r="E1662" s="108"/>
    </row>
    <row r="1663" spans="1:5" ht="15.75" customHeight="1" x14ac:dyDescent="0.25">
      <c r="A1663" s="108"/>
      <c r="B1663" s="108"/>
      <c r="C1663" s="108"/>
      <c r="D1663" s="108"/>
      <c r="E1663" s="108"/>
    </row>
    <row r="1664" spans="1:5" ht="15.75" customHeight="1" x14ac:dyDescent="0.25">
      <c r="A1664" s="108"/>
      <c r="B1664" s="108"/>
      <c r="C1664" s="108"/>
      <c r="D1664" s="108"/>
      <c r="E1664" s="108"/>
    </row>
    <row r="1665" spans="1:5" ht="15.75" customHeight="1" x14ac:dyDescent="0.25">
      <c r="A1665" s="108"/>
      <c r="B1665" s="108"/>
      <c r="C1665" s="108"/>
      <c r="D1665" s="108"/>
      <c r="E1665" s="108"/>
    </row>
    <row r="1666" spans="1:5" ht="15.75" customHeight="1" x14ac:dyDescent="0.25">
      <c r="A1666" s="108"/>
      <c r="B1666" s="108"/>
      <c r="C1666" s="108"/>
      <c r="D1666" s="108"/>
      <c r="E1666" s="108"/>
    </row>
    <row r="1667" spans="1:5" ht="15.75" customHeight="1" x14ac:dyDescent="0.25">
      <c r="A1667" s="108"/>
      <c r="B1667" s="108"/>
      <c r="C1667" s="108"/>
      <c r="D1667" s="108"/>
      <c r="E1667" s="108"/>
    </row>
    <row r="1668" spans="1:5" ht="15.75" customHeight="1" x14ac:dyDescent="0.25">
      <c r="A1668" s="108"/>
      <c r="B1668" s="108"/>
      <c r="C1668" s="108"/>
      <c r="D1668" s="108"/>
      <c r="E1668" s="108"/>
    </row>
    <row r="1669" spans="1:5" ht="15.75" customHeight="1" x14ac:dyDescent="0.25">
      <c r="A1669" s="108"/>
      <c r="B1669" s="108"/>
      <c r="C1669" s="108"/>
      <c r="D1669" s="108"/>
      <c r="E1669" s="108"/>
    </row>
    <row r="1670" spans="1:5" ht="15.75" customHeight="1" x14ac:dyDescent="0.25">
      <c r="A1670" s="108"/>
      <c r="B1670" s="108"/>
      <c r="C1670" s="108"/>
      <c r="D1670" s="108"/>
      <c r="E1670" s="108"/>
    </row>
    <row r="1671" spans="1:5" ht="15.75" customHeight="1" x14ac:dyDescent="0.25">
      <c r="A1671" s="108"/>
      <c r="B1671" s="108"/>
      <c r="C1671" s="108"/>
      <c r="D1671" s="108"/>
      <c r="E1671" s="108"/>
    </row>
    <row r="1672" spans="1:5" ht="15.75" customHeight="1" x14ac:dyDescent="0.25">
      <c r="A1672" s="108"/>
      <c r="B1672" s="108"/>
      <c r="C1672" s="108"/>
      <c r="D1672" s="108"/>
      <c r="E1672" s="108"/>
    </row>
    <row r="1673" spans="1:5" ht="15.75" customHeight="1" x14ac:dyDescent="0.25">
      <c r="A1673" s="108"/>
      <c r="B1673" s="108"/>
      <c r="C1673" s="108"/>
      <c r="D1673" s="108"/>
      <c r="E1673" s="108"/>
    </row>
    <row r="1674" spans="1:5" ht="15.75" customHeight="1" x14ac:dyDescent="0.25">
      <c r="A1674" s="108"/>
      <c r="B1674" s="108"/>
      <c r="C1674" s="108"/>
      <c r="D1674" s="108"/>
      <c r="E1674" s="108"/>
    </row>
    <row r="1675" spans="1:5" ht="15.75" customHeight="1" x14ac:dyDescent="0.25">
      <c r="A1675" s="108"/>
      <c r="B1675" s="108"/>
      <c r="C1675" s="108"/>
      <c r="D1675" s="108"/>
      <c r="E1675" s="108"/>
    </row>
    <row r="1676" spans="1:5" ht="15.75" customHeight="1" x14ac:dyDescent="0.25">
      <c r="A1676" s="108"/>
      <c r="B1676" s="108"/>
      <c r="C1676" s="108"/>
      <c r="D1676" s="108"/>
      <c r="E1676" s="108"/>
    </row>
    <row r="1677" spans="1:5" ht="15.75" customHeight="1" x14ac:dyDescent="0.25">
      <c r="A1677" s="108"/>
      <c r="B1677" s="108"/>
      <c r="C1677" s="108"/>
      <c r="D1677" s="108"/>
      <c r="E1677" s="108"/>
    </row>
    <row r="1678" spans="1:5" ht="15.75" customHeight="1" x14ac:dyDescent="0.25">
      <c r="A1678" s="108"/>
      <c r="B1678" s="108"/>
      <c r="C1678" s="108"/>
      <c r="D1678" s="108"/>
      <c r="E1678" s="108"/>
    </row>
    <row r="1679" spans="1:5" ht="15.75" customHeight="1" x14ac:dyDescent="0.25">
      <c r="A1679" s="108"/>
      <c r="B1679" s="108"/>
      <c r="C1679" s="108"/>
      <c r="D1679" s="108"/>
      <c r="E1679" s="108"/>
    </row>
    <row r="1680" spans="1:5" ht="15.75" customHeight="1" x14ac:dyDescent="0.25">
      <c r="A1680" s="108"/>
      <c r="B1680" s="108"/>
      <c r="C1680" s="108"/>
      <c r="D1680" s="108"/>
      <c r="E1680" s="108"/>
    </row>
    <row r="1681" spans="1:5" ht="15.75" customHeight="1" x14ac:dyDescent="0.25">
      <c r="A1681" s="108"/>
      <c r="B1681" s="108"/>
      <c r="C1681" s="108"/>
      <c r="D1681" s="108"/>
      <c r="E1681" s="108"/>
    </row>
    <row r="1682" spans="1:5" ht="15.75" customHeight="1" x14ac:dyDescent="0.25">
      <c r="A1682" s="108"/>
      <c r="B1682" s="108"/>
      <c r="C1682" s="108"/>
      <c r="D1682" s="108"/>
      <c r="E1682" s="108"/>
    </row>
    <row r="1683" spans="1:5" ht="15.75" customHeight="1" x14ac:dyDescent="0.25">
      <c r="A1683" s="108"/>
      <c r="B1683" s="108"/>
      <c r="C1683" s="108"/>
      <c r="D1683" s="108"/>
      <c r="E1683" s="108"/>
    </row>
    <row r="1684" spans="1:5" ht="15.75" customHeight="1" x14ac:dyDescent="0.25">
      <c r="A1684" s="108"/>
      <c r="B1684" s="108"/>
      <c r="C1684" s="108"/>
      <c r="D1684" s="108"/>
      <c r="E1684" s="108"/>
    </row>
    <row r="1685" spans="1:5" ht="15.75" customHeight="1" x14ac:dyDescent="0.25">
      <c r="A1685" s="108"/>
      <c r="B1685" s="108"/>
      <c r="C1685" s="108"/>
      <c r="D1685" s="108"/>
      <c r="E1685" s="108"/>
    </row>
    <row r="1686" spans="1:5" ht="15.75" customHeight="1" x14ac:dyDescent="0.25">
      <c r="A1686" s="108"/>
      <c r="B1686" s="108"/>
      <c r="C1686" s="108"/>
      <c r="D1686" s="108"/>
      <c r="E1686" s="108"/>
    </row>
    <row r="1687" spans="1:5" ht="15.75" customHeight="1" x14ac:dyDescent="0.25">
      <c r="A1687" s="108"/>
      <c r="B1687" s="108"/>
      <c r="C1687" s="108"/>
      <c r="D1687" s="108"/>
      <c r="E1687" s="108"/>
    </row>
    <row r="1688" spans="1:5" ht="15.75" customHeight="1" x14ac:dyDescent="0.25">
      <c r="A1688" s="108"/>
      <c r="B1688" s="108"/>
      <c r="C1688" s="108"/>
      <c r="D1688" s="108"/>
      <c r="E1688" s="108"/>
    </row>
    <row r="1689" spans="1:5" ht="15.75" customHeight="1" x14ac:dyDescent="0.25">
      <c r="A1689" s="108"/>
      <c r="B1689" s="108"/>
      <c r="C1689" s="108"/>
      <c r="D1689" s="108"/>
      <c r="E1689" s="108"/>
    </row>
    <row r="1690" spans="1:5" ht="15.75" customHeight="1" x14ac:dyDescent="0.25">
      <c r="A1690" s="108"/>
      <c r="B1690" s="108"/>
      <c r="C1690" s="108"/>
      <c r="D1690" s="108"/>
      <c r="E1690" s="108"/>
    </row>
    <row r="1691" spans="1:5" ht="15.75" customHeight="1" x14ac:dyDescent="0.25">
      <c r="A1691" s="108"/>
      <c r="B1691" s="108"/>
      <c r="C1691" s="108"/>
      <c r="D1691" s="108"/>
      <c r="E1691" s="108"/>
    </row>
    <row r="1692" spans="1:5" ht="15.75" customHeight="1" x14ac:dyDescent="0.25">
      <c r="A1692" s="108"/>
      <c r="B1692" s="108"/>
      <c r="C1692" s="108"/>
      <c r="D1692" s="108"/>
      <c r="E1692" s="108"/>
    </row>
    <row r="1693" spans="1:5" ht="15.75" customHeight="1" x14ac:dyDescent="0.25">
      <c r="A1693" s="108"/>
      <c r="B1693" s="108"/>
      <c r="C1693" s="108"/>
      <c r="D1693" s="108"/>
      <c r="E1693" s="108"/>
    </row>
    <row r="1694" spans="1:5" ht="15.75" customHeight="1" x14ac:dyDescent="0.25">
      <c r="A1694" s="108"/>
      <c r="B1694" s="108"/>
      <c r="C1694" s="108"/>
      <c r="D1694" s="108"/>
      <c r="E1694" s="108"/>
    </row>
    <row r="1695" spans="1:5" ht="15.75" customHeight="1" x14ac:dyDescent="0.25">
      <c r="A1695" s="108"/>
      <c r="B1695" s="108"/>
      <c r="C1695" s="108"/>
      <c r="D1695" s="108"/>
      <c r="E1695" s="108"/>
    </row>
    <row r="1696" spans="1:5" ht="15.75" customHeight="1" x14ac:dyDescent="0.25">
      <c r="A1696" s="108"/>
      <c r="B1696" s="108"/>
      <c r="C1696" s="108"/>
      <c r="D1696" s="108"/>
      <c r="E1696" s="108"/>
    </row>
    <row r="1697" spans="1:5" ht="15.75" customHeight="1" x14ac:dyDescent="0.25">
      <c r="A1697" s="108"/>
      <c r="B1697" s="108"/>
      <c r="C1697" s="108"/>
      <c r="D1697" s="108"/>
      <c r="E1697" s="108"/>
    </row>
    <row r="1698" spans="1:5" ht="15.75" customHeight="1" x14ac:dyDescent="0.25">
      <c r="A1698" s="108"/>
      <c r="B1698" s="108"/>
      <c r="C1698" s="108"/>
      <c r="D1698" s="108"/>
      <c r="E1698" s="108"/>
    </row>
    <row r="1699" spans="1:5" ht="15.75" customHeight="1" x14ac:dyDescent="0.25">
      <c r="A1699" s="108"/>
      <c r="B1699" s="108"/>
      <c r="C1699" s="108"/>
      <c r="D1699" s="108"/>
      <c r="E1699" s="108"/>
    </row>
    <row r="1700" spans="1:5" ht="15.75" customHeight="1" x14ac:dyDescent="0.25">
      <c r="A1700" s="108"/>
      <c r="B1700" s="108"/>
      <c r="C1700" s="108"/>
      <c r="D1700" s="108"/>
      <c r="E1700" s="108"/>
    </row>
    <row r="1701" spans="1:5" ht="15.75" customHeight="1" x14ac:dyDescent="0.25">
      <c r="A1701" s="108"/>
      <c r="B1701" s="108"/>
      <c r="C1701" s="108"/>
      <c r="D1701" s="108"/>
      <c r="E1701" s="108"/>
    </row>
    <row r="1702" spans="1:5" ht="15.75" customHeight="1" x14ac:dyDescent="0.25">
      <c r="A1702" s="108"/>
      <c r="B1702" s="108"/>
      <c r="C1702" s="108"/>
      <c r="D1702" s="108"/>
      <c r="E1702" s="108"/>
    </row>
    <row r="1703" spans="1:5" ht="15.75" customHeight="1" x14ac:dyDescent="0.25">
      <c r="A1703" s="108"/>
      <c r="B1703" s="108"/>
      <c r="C1703" s="108"/>
      <c r="D1703" s="108"/>
      <c r="E1703" s="108"/>
    </row>
    <row r="1704" spans="1:5" ht="15.75" customHeight="1" x14ac:dyDescent="0.25">
      <c r="A1704" s="108"/>
      <c r="B1704" s="108"/>
      <c r="C1704" s="108"/>
      <c r="D1704" s="108"/>
      <c r="E1704" s="108"/>
    </row>
    <row r="1705" spans="1:5" ht="15.75" customHeight="1" x14ac:dyDescent="0.25">
      <c r="A1705" s="108"/>
      <c r="B1705" s="108"/>
      <c r="C1705" s="108"/>
      <c r="D1705" s="108"/>
      <c r="E1705" s="108"/>
    </row>
    <row r="1706" spans="1:5" ht="15.75" customHeight="1" x14ac:dyDescent="0.25">
      <c r="A1706" s="108"/>
      <c r="B1706" s="108"/>
      <c r="C1706" s="108"/>
      <c r="D1706" s="108"/>
      <c r="E1706" s="108"/>
    </row>
    <row r="1707" spans="1:5" ht="15.75" customHeight="1" x14ac:dyDescent="0.25">
      <c r="A1707" s="108"/>
      <c r="B1707" s="108"/>
      <c r="C1707" s="108"/>
      <c r="D1707" s="108"/>
      <c r="E1707" s="108"/>
    </row>
    <row r="1708" spans="1:5" ht="15.75" customHeight="1" x14ac:dyDescent="0.25">
      <c r="A1708" s="108"/>
      <c r="B1708" s="108"/>
      <c r="C1708" s="108"/>
      <c r="D1708" s="108"/>
      <c r="E1708" s="108"/>
    </row>
    <row r="1709" spans="1:5" ht="15.75" customHeight="1" x14ac:dyDescent="0.25">
      <c r="A1709" s="108"/>
      <c r="B1709" s="108"/>
      <c r="C1709" s="108"/>
      <c r="D1709" s="108"/>
      <c r="E1709" s="108"/>
    </row>
    <row r="1710" spans="1:5" ht="15.75" customHeight="1" x14ac:dyDescent="0.25">
      <c r="A1710" s="108"/>
      <c r="B1710" s="108"/>
      <c r="C1710" s="108"/>
      <c r="D1710" s="108"/>
      <c r="E1710" s="108"/>
    </row>
    <row r="1711" spans="1:5" ht="15.75" customHeight="1" x14ac:dyDescent="0.25">
      <c r="A1711" s="108"/>
      <c r="B1711" s="108"/>
      <c r="C1711" s="108"/>
      <c r="D1711" s="108"/>
      <c r="E1711" s="108"/>
    </row>
    <row r="1712" spans="1:5" ht="15.75" customHeight="1" x14ac:dyDescent="0.25">
      <c r="A1712" s="108"/>
      <c r="B1712" s="108"/>
      <c r="C1712" s="108"/>
      <c r="D1712" s="108"/>
      <c r="E1712" s="108"/>
    </row>
    <row r="1713" spans="1:5" ht="15.75" customHeight="1" x14ac:dyDescent="0.25">
      <c r="A1713" s="108"/>
      <c r="B1713" s="108"/>
      <c r="C1713" s="108"/>
      <c r="D1713" s="108"/>
      <c r="E1713" s="108"/>
    </row>
    <row r="1714" spans="1:5" ht="15.75" customHeight="1" x14ac:dyDescent="0.25">
      <c r="A1714" s="108"/>
      <c r="B1714" s="108"/>
      <c r="C1714" s="108"/>
      <c r="D1714" s="108"/>
      <c r="E1714" s="108"/>
    </row>
    <row r="1715" spans="1:5" ht="15.75" customHeight="1" x14ac:dyDescent="0.25">
      <c r="A1715" s="108"/>
      <c r="B1715" s="108"/>
      <c r="C1715" s="108"/>
      <c r="D1715" s="108"/>
      <c r="E1715" s="108"/>
    </row>
    <row r="1716" spans="1:5" ht="15.75" customHeight="1" x14ac:dyDescent="0.25">
      <c r="A1716" s="108"/>
      <c r="B1716" s="108"/>
      <c r="C1716" s="108"/>
      <c r="D1716" s="108"/>
      <c r="E1716" s="108"/>
    </row>
    <row r="1717" spans="1:5" ht="15.75" customHeight="1" x14ac:dyDescent="0.25">
      <c r="A1717" s="108"/>
      <c r="B1717" s="108"/>
      <c r="C1717" s="108"/>
      <c r="D1717" s="108"/>
      <c r="E1717" s="108"/>
    </row>
    <row r="1718" spans="1:5" ht="15.75" customHeight="1" x14ac:dyDescent="0.25">
      <c r="A1718" s="108"/>
      <c r="B1718" s="108"/>
      <c r="C1718" s="108"/>
      <c r="D1718" s="108"/>
      <c r="E1718" s="108"/>
    </row>
    <row r="1719" spans="1:5" ht="15.75" customHeight="1" x14ac:dyDescent="0.25">
      <c r="A1719" s="108"/>
      <c r="B1719" s="108"/>
      <c r="C1719" s="108"/>
      <c r="D1719" s="108"/>
      <c r="E1719" s="108"/>
    </row>
    <row r="1720" spans="1:5" ht="15.75" customHeight="1" x14ac:dyDescent="0.25">
      <c r="A1720" s="108"/>
      <c r="B1720" s="108"/>
      <c r="C1720" s="108"/>
      <c r="D1720" s="108"/>
      <c r="E1720" s="108"/>
    </row>
    <row r="1721" spans="1:5" ht="15.75" customHeight="1" x14ac:dyDescent="0.25">
      <c r="A1721" s="108"/>
      <c r="B1721" s="108"/>
      <c r="C1721" s="108"/>
      <c r="D1721" s="108"/>
      <c r="E1721" s="108"/>
    </row>
    <row r="1722" spans="1:5" ht="15.75" customHeight="1" x14ac:dyDescent="0.25">
      <c r="A1722" s="108"/>
      <c r="B1722" s="108"/>
      <c r="C1722" s="108"/>
      <c r="D1722" s="108"/>
      <c r="E1722" s="108"/>
    </row>
    <row r="1723" spans="1:5" ht="15.75" customHeight="1" x14ac:dyDescent="0.25">
      <c r="A1723" s="108"/>
      <c r="B1723" s="108"/>
      <c r="C1723" s="108"/>
      <c r="D1723" s="108"/>
      <c r="E1723" s="108"/>
    </row>
    <row r="1724" spans="1:5" ht="15.75" customHeight="1" x14ac:dyDescent="0.25">
      <c r="A1724" s="108"/>
      <c r="B1724" s="108"/>
      <c r="C1724" s="108"/>
      <c r="D1724" s="108"/>
      <c r="E1724" s="108"/>
    </row>
    <row r="1725" spans="1:5" ht="15.75" customHeight="1" x14ac:dyDescent="0.25">
      <c r="A1725" s="108"/>
      <c r="B1725" s="108"/>
      <c r="C1725" s="108"/>
      <c r="D1725" s="108"/>
      <c r="E1725" s="108"/>
    </row>
    <row r="1726" spans="1:5" ht="15.75" customHeight="1" x14ac:dyDescent="0.25">
      <c r="A1726" s="108"/>
      <c r="B1726" s="108"/>
      <c r="C1726" s="108"/>
      <c r="D1726" s="108"/>
      <c r="E1726" s="108"/>
    </row>
    <row r="1727" spans="1:5" ht="15.75" customHeight="1" x14ac:dyDescent="0.25">
      <c r="A1727" s="108"/>
      <c r="B1727" s="108"/>
      <c r="C1727" s="108"/>
      <c r="D1727" s="108"/>
      <c r="E1727" s="108"/>
    </row>
    <row r="1728" spans="1:5" ht="15.75" customHeight="1" x14ac:dyDescent="0.25">
      <c r="A1728" s="108"/>
      <c r="B1728" s="108"/>
      <c r="C1728" s="108"/>
      <c r="D1728" s="108"/>
      <c r="E1728" s="108"/>
    </row>
    <row r="1729" spans="1:5" ht="15.75" customHeight="1" x14ac:dyDescent="0.25">
      <c r="A1729" s="108"/>
      <c r="B1729" s="108"/>
      <c r="C1729" s="108"/>
      <c r="D1729" s="108"/>
      <c r="E1729" s="108"/>
    </row>
    <row r="1730" spans="1:5" ht="15.75" customHeight="1" x14ac:dyDescent="0.25">
      <c r="A1730" s="108"/>
      <c r="B1730" s="108"/>
      <c r="C1730" s="108"/>
      <c r="D1730" s="108"/>
      <c r="E1730" s="108"/>
    </row>
    <row r="1731" spans="1:5" ht="15.75" customHeight="1" x14ac:dyDescent="0.25">
      <c r="A1731" s="108"/>
      <c r="B1731" s="108"/>
      <c r="C1731" s="108"/>
      <c r="D1731" s="108"/>
      <c r="E1731" s="108"/>
    </row>
    <row r="1732" spans="1:5" ht="15.75" customHeight="1" x14ac:dyDescent="0.25">
      <c r="A1732" s="108"/>
      <c r="B1732" s="108"/>
      <c r="C1732" s="108"/>
      <c r="D1732" s="108"/>
      <c r="E1732" s="108"/>
    </row>
    <row r="1733" spans="1:5" ht="15.75" customHeight="1" x14ac:dyDescent="0.25">
      <c r="A1733" s="108"/>
      <c r="B1733" s="108"/>
      <c r="C1733" s="108"/>
      <c r="D1733" s="108"/>
      <c r="E1733" s="108"/>
    </row>
    <row r="1734" spans="1:5" ht="15.75" customHeight="1" x14ac:dyDescent="0.25">
      <c r="A1734" s="108"/>
      <c r="B1734" s="108"/>
      <c r="C1734" s="108"/>
      <c r="D1734" s="108"/>
      <c r="E1734" s="108"/>
    </row>
    <row r="1735" spans="1:5" ht="15.75" customHeight="1" x14ac:dyDescent="0.25">
      <c r="A1735" s="108"/>
      <c r="B1735" s="108"/>
      <c r="C1735" s="108"/>
      <c r="D1735" s="108"/>
      <c r="E1735" s="108"/>
    </row>
    <row r="1736" spans="1:5" ht="15.75" customHeight="1" x14ac:dyDescent="0.25">
      <c r="A1736" s="108"/>
      <c r="B1736" s="108"/>
      <c r="C1736" s="108"/>
      <c r="D1736" s="108"/>
      <c r="E1736" s="108"/>
    </row>
    <row r="1737" spans="1:5" ht="15.75" customHeight="1" x14ac:dyDescent="0.25">
      <c r="A1737" s="108"/>
      <c r="B1737" s="108"/>
      <c r="C1737" s="108"/>
      <c r="D1737" s="108"/>
      <c r="E1737" s="108"/>
    </row>
    <row r="1738" spans="1:5" ht="15.75" customHeight="1" x14ac:dyDescent="0.25">
      <c r="A1738" s="108"/>
      <c r="B1738" s="108"/>
      <c r="C1738" s="108"/>
      <c r="D1738" s="108"/>
      <c r="E1738" s="108"/>
    </row>
    <row r="1739" spans="1:5" ht="15.75" customHeight="1" x14ac:dyDescent="0.25">
      <c r="A1739" s="108"/>
      <c r="B1739" s="108"/>
      <c r="C1739" s="108"/>
      <c r="D1739" s="108"/>
      <c r="E1739" s="108"/>
    </row>
    <row r="1740" spans="1:5" ht="15.75" customHeight="1" x14ac:dyDescent="0.25">
      <c r="A1740" s="108"/>
      <c r="B1740" s="108"/>
      <c r="C1740" s="108"/>
      <c r="D1740" s="108"/>
      <c r="E1740" s="108"/>
    </row>
    <row r="1741" spans="1:5" ht="15.75" customHeight="1" x14ac:dyDescent="0.25">
      <c r="A1741" s="108"/>
      <c r="B1741" s="108"/>
      <c r="C1741" s="108"/>
      <c r="D1741" s="108"/>
      <c r="E1741" s="108"/>
    </row>
    <row r="1742" spans="1:5" ht="15.75" customHeight="1" x14ac:dyDescent="0.25">
      <c r="A1742" s="108"/>
      <c r="B1742" s="108"/>
      <c r="C1742" s="108"/>
      <c r="D1742" s="108"/>
      <c r="E1742" s="108"/>
    </row>
    <row r="1743" spans="1:5" ht="15.75" customHeight="1" x14ac:dyDescent="0.25">
      <c r="A1743" s="108"/>
      <c r="B1743" s="108"/>
      <c r="C1743" s="108"/>
      <c r="D1743" s="108"/>
      <c r="E1743" s="108"/>
    </row>
    <row r="1744" spans="1:5" ht="15.75" customHeight="1" x14ac:dyDescent="0.25">
      <c r="A1744" s="108"/>
      <c r="B1744" s="108"/>
      <c r="C1744" s="108"/>
      <c r="D1744" s="108"/>
      <c r="E1744" s="108"/>
    </row>
    <row r="1745" spans="1:5" ht="15.75" customHeight="1" x14ac:dyDescent="0.25">
      <c r="A1745" s="108"/>
      <c r="B1745" s="108"/>
      <c r="C1745" s="108"/>
      <c r="D1745" s="108"/>
      <c r="E1745" s="108"/>
    </row>
    <row r="1746" spans="1:5" ht="15.75" customHeight="1" x14ac:dyDescent="0.25">
      <c r="A1746" s="108"/>
      <c r="B1746" s="108"/>
      <c r="C1746" s="108"/>
      <c r="D1746" s="108"/>
      <c r="E1746" s="108"/>
    </row>
    <row r="1747" spans="1:5" ht="15.75" customHeight="1" x14ac:dyDescent="0.25">
      <c r="A1747" s="108"/>
      <c r="B1747" s="108"/>
      <c r="C1747" s="108"/>
      <c r="D1747" s="108"/>
      <c r="E1747" s="108"/>
    </row>
    <row r="1748" spans="1:5" ht="15.75" customHeight="1" x14ac:dyDescent="0.25">
      <c r="A1748" s="108"/>
      <c r="B1748" s="108"/>
      <c r="C1748" s="108"/>
      <c r="D1748" s="108"/>
      <c r="E1748" s="108"/>
    </row>
    <row r="1749" spans="1:5" ht="15.75" customHeight="1" x14ac:dyDescent="0.25">
      <c r="A1749" s="108"/>
      <c r="B1749" s="108"/>
      <c r="C1749" s="108"/>
      <c r="D1749" s="108"/>
      <c r="E1749" s="108"/>
    </row>
    <row r="1750" spans="1:5" ht="15.75" customHeight="1" x14ac:dyDescent="0.25">
      <c r="A1750" s="108"/>
      <c r="B1750" s="108"/>
      <c r="C1750" s="108"/>
      <c r="D1750" s="108"/>
      <c r="E1750" s="108"/>
    </row>
    <row r="1751" spans="1:5" ht="15.75" customHeight="1" x14ac:dyDescent="0.25">
      <c r="A1751" s="108"/>
      <c r="B1751" s="108"/>
      <c r="C1751" s="108"/>
      <c r="D1751" s="108"/>
      <c r="E1751" s="108"/>
    </row>
    <row r="1752" spans="1:5" ht="15.75" customHeight="1" x14ac:dyDescent="0.25">
      <c r="A1752" s="108"/>
      <c r="B1752" s="108"/>
      <c r="C1752" s="108"/>
      <c r="D1752" s="108"/>
      <c r="E1752" s="108"/>
    </row>
    <row r="1753" spans="1:5" ht="15.75" customHeight="1" x14ac:dyDescent="0.25">
      <c r="A1753" s="108"/>
      <c r="B1753" s="108"/>
      <c r="C1753" s="108"/>
      <c r="D1753" s="108"/>
      <c r="E1753" s="108"/>
    </row>
    <row r="1754" spans="1:5" ht="15.75" customHeight="1" x14ac:dyDescent="0.25">
      <c r="A1754" s="108"/>
      <c r="B1754" s="108"/>
      <c r="C1754" s="108"/>
      <c r="D1754" s="108"/>
      <c r="E1754" s="108"/>
    </row>
    <row r="1755" spans="1:5" ht="15.75" customHeight="1" x14ac:dyDescent="0.25">
      <c r="A1755" s="108"/>
      <c r="B1755" s="108"/>
      <c r="C1755" s="108"/>
      <c r="D1755" s="108"/>
      <c r="E1755" s="108"/>
    </row>
    <row r="1756" spans="1:5" ht="15.75" customHeight="1" x14ac:dyDescent="0.25">
      <c r="A1756" s="108"/>
      <c r="B1756" s="108"/>
      <c r="C1756" s="108"/>
      <c r="D1756" s="108"/>
      <c r="E1756" s="108"/>
    </row>
    <row r="1757" spans="1:5" ht="15.75" customHeight="1" x14ac:dyDescent="0.25">
      <c r="A1757" s="108"/>
      <c r="B1757" s="108"/>
      <c r="C1757" s="108"/>
      <c r="D1757" s="108"/>
      <c r="E1757" s="108"/>
    </row>
    <row r="1758" spans="1:5" ht="15.75" customHeight="1" x14ac:dyDescent="0.25">
      <c r="A1758" s="108"/>
      <c r="B1758" s="108"/>
      <c r="C1758" s="108"/>
      <c r="D1758" s="108"/>
      <c r="E1758" s="108"/>
    </row>
    <row r="1759" spans="1:5" ht="15.75" customHeight="1" x14ac:dyDescent="0.25">
      <c r="A1759" s="108"/>
      <c r="B1759" s="108"/>
      <c r="C1759" s="108"/>
      <c r="D1759" s="108"/>
      <c r="E1759" s="108"/>
    </row>
    <row r="1760" spans="1:5" ht="15.75" customHeight="1" x14ac:dyDescent="0.25">
      <c r="A1760" s="108"/>
      <c r="B1760" s="108"/>
      <c r="C1760" s="108"/>
      <c r="D1760" s="108"/>
      <c r="E1760" s="108"/>
    </row>
    <row r="1761" spans="1:5" ht="15.75" customHeight="1" x14ac:dyDescent="0.25">
      <c r="A1761" s="108"/>
      <c r="B1761" s="108"/>
      <c r="C1761" s="108"/>
      <c r="D1761" s="108"/>
      <c r="E1761" s="108"/>
    </row>
    <row r="1762" spans="1:5" ht="15.75" customHeight="1" x14ac:dyDescent="0.25">
      <c r="A1762" s="108"/>
      <c r="B1762" s="108"/>
      <c r="C1762" s="108"/>
      <c r="D1762" s="108"/>
      <c r="E1762" s="108"/>
    </row>
    <row r="1763" spans="1:5" ht="15.75" customHeight="1" x14ac:dyDescent="0.25">
      <c r="A1763" s="108"/>
      <c r="B1763" s="108"/>
      <c r="C1763" s="108"/>
      <c r="D1763" s="108"/>
      <c r="E1763" s="108"/>
    </row>
    <row r="1764" spans="1:5" ht="15.75" customHeight="1" x14ac:dyDescent="0.25">
      <c r="A1764" s="108"/>
      <c r="B1764" s="108"/>
      <c r="C1764" s="108"/>
      <c r="D1764" s="108"/>
      <c r="E1764" s="108"/>
    </row>
    <row r="1765" spans="1:5" ht="15.75" customHeight="1" x14ac:dyDescent="0.25">
      <c r="A1765" s="108"/>
      <c r="B1765" s="108"/>
      <c r="C1765" s="108"/>
      <c r="D1765" s="108"/>
      <c r="E1765" s="108"/>
    </row>
    <row r="1766" spans="1:5" ht="15.75" customHeight="1" x14ac:dyDescent="0.25">
      <c r="A1766" s="108"/>
      <c r="B1766" s="108"/>
      <c r="C1766" s="108"/>
      <c r="D1766" s="108"/>
      <c r="E1766" s="108"/>
    </row>
    <row r="1767" spans="1:5" ht="15.75" customHeight="1" x14ac:dyDescent="0.25">
      <c r="A1767" s="108"/>
      <c r="B1767" s="108"/>
      <c r="C1767" s="108"/>
      <c r="D1767" s="108"/>
      <c r="E1767" s="108"/>
    </row>
    <row r="1768" spans="1:5" ht="15.75" customHeight="1" x14ac:dyDescent="0.25">
      <c r="A1768" s="108"/>
      <c r="B1768" s="108"/>
      <c r="C1768" s="108"/>
      <c r="D1768" s="108"/>
      <c r="E1768" s="108"/>
    </row>
    <row r="1769" spans="1:5" ht="15.75" customHeight="1" x14ac:dyDescent="0.25">
      <c r="A1769" s="108"/>
      <c r="B1769" s="108"/>
      <c r="C1769" s="108"/>
      <c r="D1769" s="108"/>
      <c r="E1769" s="108"/>
    </row>
    <row r="1770" spans="1:5" ht="15.75" customHeight="1" x14ac:dyDescent="0.25">
      <c r="A1770" s="108"/>
      <c r="B1770" s="108"/>
      <c r="C1770" s="108"/>
      <c r="D1770" s="108"/>
      <c r="E1770" s="108"/>
    </row>
    <row r="1771" spans="1:5" ht="15.75" customHeight="1" x14ac:dyDescent="0.25">
      <c r="A1771" s="108"/>
      <c r="B1771" s="108"/>
      <c r="C1771" s="108"/>
      <c r="D1771" s="108"/>
      <c r="E1771" s="108"/>
    </row>
    <row r="1772" spans="1:5" ht="15.75" customHeight="1" x14ac:dyDescent="0.25">
      <c r="A1772" s="108"/>
      <c r="B1772" s="108"/>
      <c r="C1772" s="108"/>
      <c r="D1772" s="108"/>
      <c r="E1772" s="108"/>
    </row>
    <row r="1773" spans="1:5" ht="15.75" customHeight="1" x14ac:dyDescent="0.25">
      <c r="A1773" s="108"/>
      <c r="B1773" s="108"/>
      <c r="C1773" s="108"/>
      <c r="D1773" s="108"/>
      <c r="E1773" s="108"/>
    </row>
    <row r="1774" spans="1:5" ht="15.75" customHeight="1" x14ac:dyDescent="0.25">
      <c r="A1774" s="108"/>
      <c r="B1774" s="108"/>
      <c r="C1774" s="108"/>
      <c r="D1774" s="108"/>
      <c r="E1774" s="108"/>
    </row>
    <row r="1775" spans="1:5" ht="15.75" customHeight="1" x14ac:dyDescent="0.25">
      <c r="A1775" s="108"/>
      <c r="B1775" s="108"/>
      <c r="C1775" s="108"/>
      <c r="D1775" s="108"/>
      <c r="E1775" s="108"/>
    </row>
    <row r="1776" spans="1:5" ht="15.75" customHeight="1" x14ac:dyDescent="0.25">
      <c r="A1776" s="108"/>
      <c r="B1776" s="108"/>
      <c r="C1776" s="108"/>
      <c r="D1776" s="108"/>
      <c r="E1776" s="108"/>
    </row>
    <row r="1777" spans="1:5" ht="15.75" customHeight="1" x14ac:dyDescent="0.25">
      <c r="A1777" s="108"/>
      <c r="B1777" s="108"/>
      <c r="C1777" s="108"/>
      <c r="D1777" s="108"/>
      <c r="E1777" s="108"/>
    </row>
    <row r="1778" spans="1:5" ht="15.75" customHeight="1" x14ac:dyDescent="0.25">
      <c r="A1778" s="108"/>
      <c r="B1778" s="108"/>
      <c r="C1778" s="108"/>
      <c r="D1778" s="108"/>
      <c r="E1778" s="108"/>
    </row>
    <row r="1779" spans="1:5" ht="15.75" customHeight="1" x14ac:dyDescent="0.25">
      <c r="A1779" s="108"/>
      <c r="B1779" s="108"/>
      <c r="C1779" s="108"/>
      <c r="D1779" s="108"/>
      <c r="E1779" s="108"/>
    </row>
    <row r="1780" spans="1:5" ht="15.75" customHeight="1" x14ac:dyDescent="0.25">
      <c r="A1780" s="108"/>
      <c r="B1780" s="108"/>
      <c r="C1780" s="108"/>
      <c r="D1780" s="108"/>
      <c r="E1780" s="108"/>
    </row>
    <row r="1781" spans="1:5" ht="15.75" customHeight="1" x14ac:dyDescent="0.25">
      <c r="A1781" s="108"/>
      <c r="B1781" s="108"/>
      <c r="C1781" s="108"/>
      <c r="D1781" s="108"/>
      <c r="E1781" s="108"/>
    </row>
    <row r="1782" spans="1:5" ht="15.75" customHeight="1" x14ac:dyDescent="0.25">
      <c r="A1782" s="108"/>
      <c r="B1782" s="108"/>
      <c r="C1782" s="108"/>
      <c r="D1782" s="108"/>
      <c r="E1782" s="108"/>
    </row>
    <row r="1783" spans="1:5" ht="15.75" customHeight="1" x14ac:dyDescent="0.25">
      <c r="A1783" s="108"/>
      <c r="B1783" s="108"/>
      <c r="C1783" s="108"/>
      <c r="D1783" s="108"/>
      <c r="E1783" s="108"/>
    </row>
    <row r="1784" spans="1:5" ht="15.75" customHeight="1" x14ac:dyDescent="0.25">
      <c r="A1784" s="108"/>
      <c r="B1784" s="108"/>
      <c r="C1784" s="108"/>
      <c r="D1784" s="108"/>
      <c r="E1784" s="108"/>
    </row>
    <row r="1785" spans="1:5" ht="15.75" customHeight="1" x14ac:dyDescent="0.25">
      <c r="A1785" s="108"/>
      <c r="B1785" s="108"/>
      <c r="C1785" s="108"/>
      <c r="D1785" s="108"/>
      <c r="E1785" s="108"/>
    </row>
    <row r="1786" spans="1:5" ht="15.75" customHeight="1" x14ac:dyDescent="0.25">
      <c r="A1786" s="108"/>
      <c r="B1786" s="108"/>
      <c r="C1786" s="108"/>
      <c r="D1786" s="108"/>
      <c r="E1786" s="108"/>
    </row>
    <row r="1787" spans="1:5" ht="15.75" customHeight="1" x14ac:dyDescent="0.25">
      <c r="A1787" s="108"/>
      <c r="B1787" s="108"/>
      <c r="C1787" s="108"/>
      <c r="D1787" s="108"/>
      <c r="E1787" s="108"/>
    </row>
    <row r="1788" spans="1:5" ht="15.75" customHeight="1" x14ac:dyDescent="0.25">
      <c r="A1788" s="108"/>
      <c r="B1788" s="108"/>
      <c r="C1788" s="108"/>
      <c r="D1788" s="108"/>
      <c r="E1788" s="108"/>
    </row>
    <row r="1789" spans="1:5" ht="15.75" customHeight="1" x14ac:dyDescent="0.25">
      <c r="A1789" s="108"/>
      <c r="B1789" s="108"/>
      <c r="C1789" s="108"/>
      <c r="D1789" s="108"/>
      <c r="E1789" s="108"/>
    </row>
    <row r="1790" spans="1:5" ht="15.75" customHeight="1" x14ac:dyDescent="0.25">
      <c r="A1790" s="108"/>
      <c r="B1790" s="108"/>
      <c r="C1790" s="108"/>
      <c r="D1790" s="108"/>
      <c r="E1790" s="108"/>
    </row>
    <row r="1791" spans="1:5" ht="15.75" customHeight="1" x14ac:dyDescent="0.25">
      <c r="A1791" s="108"/>
      <c r="B1791" s="108"/>
      <c r="C1791" s="108"/>
      <c r="D1791" s="108"/>
      <c r="E1791" s="108"/>
    </row>
    <row r="1792" spans="1:5" ht="15.75" customHeight="1" x14ac:dyDescent="0.25">
      <c r="A1792" s="108"/>
      <c r="B1792" s="108"/>
      <c r="C1792" s="108"/>
      <c r="D1792" s="108"/>
      <c r="E1792" s="108"/>
    </row>
    <row r="1793" spans="1:5" ht="15.75" customHeight="1" x14ac:dyDescent="0.25">
      <c r="A1793" s="108"/>
      <c r="B1793" s="108"/>
      <c r="C1793" s="108"/>
      <c r="D1793" s="108"/>
      <c r="E1793" s="108"/>
    </row>
    <row r="1794" spans="1:5" ht="15.75" customHeight="1" x14ac:dyDescent="0.25">
      <c r="A1794" s="108"/>
      <c r="B1794" s="108"/>
      <c r="C1794" s="108"/>
      <c r="D1794" s="108"/>
      <c r="E1794" s="108"/>
    </row>
    <row r="1795" spans="1:5" ht="15.75" customHeight="1" x14ac:dyDescent="0.25">
      <c r="A1795" s="108"/>
      <c r="B1795" s="108"/>
      <c r="C1795" s="108"/>
      <c r="D1795" s="108"/>
      <c r="E1795" s="108"/>
    </row>
    <row r="1796" spans="1:5" ht="15.75" customHeight="1" x14ac:dyDescent="0.25">
      <c r="A1796" s="108"/>
      <c r="B1796" s="108"/>
      <c r="C1796" s="108"/>
      <c r="D1796" s="108"/>
      <c r="E1796" s="108"/>
    </row>
    <row r="1797" spans="1:5" ht="15.75" customHeight="1" x14ac:dyDescent="0.25">
      <c r="A1797" s="108"/>
      <c r="B1797" s="108"/>
      <c r="C1797" s="108"/>
      <c r="D1797" s="108"/>
      <c r="E1797" s="108"/>
    </row>
    <row r="1798" spans="1:5" ht="15.75" customHeight="1" x14ac:dyDescent="0.25">
      <c r="A1798" s="108"/>
      <c r="B1798" s="108"/>
      <c r="C1798" s="108"/>
      <c r="D1798" s="108"/>
      <c r="E1798" s="108"/>
    </row>
    <row r="1799" spans="1:5" ht="15.75" customHeight="1" x14ac:dyDescent="0.25">
      <c r="A1799" s="108"/>
      <c r="B1799" s="108"/>
      <c r="C1799" s="108"/>
      <c r="D1799" s="108"/>
      <c r="E1799" s="108"/>
    </row>
    <row r="1800" spans="1:5" ht="15.75" customHeight="1" x14ac:dyDescent="0.25">
      <c r="A1800" s="108"/>
      <c r="B1800" s="108"/>
      <c r="C1800" s="108"/>
      <c r="D1800" s="108"/>
      <c r="E1800" s="108"/>
    </row>
    <row r="1801" spans="1:5" ht="15.75" customHeight="1" x14ac:dyDescent="0.25">
      <c r="A1801" s="108"/>
      <c r="B1801" s="108"/>
      <c r="C1801" s="108"/>
      <c r="D1801" s="108"/>
      <c r="E1801" s="108"/>
    </row>
    <row r="1802" spans="1:5" ht="15.75" customHeight="1" x14ac:dyDescent="0.25">
      <c r="A1802" s="108"/>
      <c r="B1802" s="108"/>
      <c r="C1802" s="108"/>
      <c r="D1802" s="108"/>
      <c r="E1802" s="108"/>
    </row>
    <row r="1803" spans="1:5" ht="15.75" customHeight="1" x14ac:dyDescent="0.25">
      <c r="A1803" s="108"/>
      <c r="B1803" s="108"/>
      <c r="C1803" s="108"/>
      <c r="D1803" s="108"/>
      <c r="E1803" s="108"/>
    </row>
    <row r="1804" spans="1:5" ht="15.75" customHeight="1" x14ac:dyDescent="0.25">
      <c r="A1804" s="108"/>
      <c r="B1804" s="108"/>
      <c r="C1804" s="108"/>
      <c r="D1804" s="108"/>
      <c r="E1804" s="108"/>
    </row>
    <row r="1805" spans="1:5" ht="15.75" customHeight="1" x14ac:dyDescent="0.25">
      <c r="A1805" s="108"/>
      <c r="B1805" s="108"/>
      <c r="C1805" s="108"/>
      <c r="D1805" s="108"/>
      <c r="E1805" s="108"/>
    </row>
    <row r="1806" spans="1:5" ht="15.75" customHeight="1" x14ac:dyDescent="0.25">
      <c r="A1806" s="108"/>
      <c r="B1806" s="108"/>
      <c r="C1806" s="108"/>
      <c r="D1806" s="108"/>
      <c r="E1806" s="108"/>
    </row>
    <row r="1807" spans="1:5" ht="15.75" customHeight="1" x14ac:dyDescent="0.25">
      <c r="A1807" s="108"/>
      <c r="B1807" s="108"/>
      <c r="C1807" s="108"/>
      <c r="D1807" s="108"/>
      <c r="E1807" s="108"/>
    </row>
    <row r="1808" spans="1:5" ht="15.75" customHeight="1" x14ac:dyDescent="0.25">
      <c r="A1808" s="108"/>
      <c r="B1808" s="108"/>
      <c r="C1808" s="108"/>
      <c r="D1808" s="108"/>
      <c r="E1808" s="108"/>
    </row>
    <row r="1809" spans="1:5" ht="15.75" customHeight="1" x14ac:dyDescent="0.25">
      <c r="A1809" s="108"/>
      <c r="B1809" s="108"/>
      <c r="C1809" s="108"/>
      <c r="D1809" s="108"/>
      <c r="E1809" s="108"/>
    </row>
    <row r="1810" spans="1:5" ht="15.75" customHeight="1" x14ac:dyDescent="0.25">
      <c r="A1810" s="108"/>
      <c r="B1810" s="108"/>
      <c r="C1810" s="108"/>
      <c r="D1810" s="108"/>
      <c r="E1810" s="108"/>
    </row>
    <row r="1811" spans="1:5" ht="15.75" customHeight="1" x14ac:dyDescent="0.25">
      <c r="A1811" s="108"/>
      <c r="B1811" s="108"/>
      <c r="C1811" s="108"/>
      <c r="D1811" s="108"/>
      <c r="E1811" s="108"/>
    </row>
    <row r="1812" spans="1:5" ht="15.75" customHeight="1" x14ac:dyDescent="0.25">
      <c r="A1812" s="108"/>
      <c r="B1812" s="108"/>
      <c r="C1812" s="108"/>
      <c r="D1812" s="108"/>
      <c r="E1812" s="108"/>
    </row>
    <row r="1813" spans="1:5" ht="15.75" customHeight="1" x14ac:dyDescent="0.25">
      <c r="A1813" s="108"/>
      <c r="B1813" s="108"/>
      <c r="C1813" s="108"/>
      <c r="D1813" s="108"/>
      <c r="E1813" s="108"/>
    </row>
    <row r="1814" spans="1:5" ht="15.75" customHeight="1" x14ac:dyDescent="0.25">
      <c r="A1814" s="108"/>
      <c r="B1814" s="108"/>
      <c r="C1814" s="108"/>
      <c r="D1814" s="108"/>
      <c r="E1814" s="108"/>
    </row>
    <row r="1815" spans="1:5" ht="15.75" customHeight="1" x14ac:dyDescent="0.25">
      <c r="A1815" s="108"/>
      <c r="B1815" s="108"/>
      <c r="C1815" s="108"/>
      <c r="D1815" s="108"/>
      <c r="E1815" s="108"/>
    </row>
    <row r="1816" spans="1:5" ht="15.75" customHeight="1" x14ac:dyDescent="0.25">
      <c r="A1816" s="108"/>
      <c r="B1816" s="108"/>
      <c r="C1816" s="108"/>
      <c r="D1816" s="108"/>
      <c r="E1816" s="108"/>
    </row>
    <row r="1817" spans="1:5" ht="15.75" customHeight="1" x14ac:dyDescent="0.25">
      <c r="A1817" s="108"/>
      <c r="B1817" s="108"/>
      <c r="C1817" s="108"/>
      <c r="D1817" s="108"/>
      <c r="E1817" s="108"/>
    </row>
    <row r="1818" spans="1:5" ht="15.75" customHeight="1" x14ac:dyDescent="0.25">
      <c r="A1818" s="108"/>
      <c r="B1818" s="108"/>
      <c r="C1818" s="108"/>
      <c r="D1818" s="108"/>
      <c r="E1818" s="108"/>
    </row>
    <row r="1819" spans="1:5" ht="15.75" customHeight="1" x14ac:dyDescent="0.25">
      <c r="A1819" s="108"/>
      <c r="B1819" s="108"/>
      <c r="C1819" s="108"/>
      <c r="D1819" s="108"/>
      <c r="E1819" s="108"/>
    </row>
    <row r="1820" spans="1:5" ht="15.75" customHeight="1" x14ac:dyDescent="0.25">
      <c r="A1820" s="108"/>
      <c r="B1820" s="108"/>
      <c r="C1820" s="108"/>
      <c r="D1820" s="108"/>
      <c r="E1820" s="108"/>
    </row>
    <row r="1821" spans="1:5" ht="15.75" customHeight="1" x14ac:dyDescent="0.25">
      <c r="A1821" s="108"/>
      <c r="B1821" s="108"/>
      <c r="C1821" s="108"/>
      <c r="D1821" s="108"/>
      <c r="E1821" s="108"/>
    </row>
    <row r="1822" spans="1:5" ht="15.75" customHeight="1" x14ac:dyDescent="0.25">
      <c r="A1822" s="108"/>
      <c r="B1822" s="108"/>
      <c r="C1822" s="108"/>
      <c r="D1822" s="108"/>
      <c r="E1822" s="108"/>
    </row>
    <row r="1823" spans="1:5" ht="15.75" customHeight="1" x14ac:dyDescent="0.25">
      <c r="A1823" s="108"/>
      <c r="B1823" s="108"/>
      <c r="C1823" s="108"/>
      <c r="D1823" s="108"/>
      <c r="E1823" s="108"/>
    </row>
    <row r="1824" spans="1:5" ht="15.75" customHeight="1" x14ac:dyDescent="0.25">
      <c r="A1824" s="108"/>
      <c r="B1824" s="108"/>
      <c r="C1824" s="108"/>
      <c r="D1824" s="108"/>
      <c r="E1824" s="108"/>
    </row>
    <row r="1825" spans="1:5" ht="15.75" customHeight="1" x14ac:dyDescent="0.25">
      <c r="A1825" s="108"/>
      <c r="B1825" s="108"/>
      <c r="C1825" s="108"/>
      <c r="D1825" s="108"/>
      <c r="E1825" s="108"/>
    </row>
    <row r="1826" spans="1:5" ht="15.75" customHeight="1" x14ac:dyDescent="0.25">
      <c r="A1826" s="108"/>
      <c r="B1826" s="108"/>
      <c r="C1826" s="108"/>
      <c r="D1826" s="108"/>
      <c r="E1826" s="108"/>
    </row>
    <row r="1827" spans="1:5" ht="15.75" customHeight="1" x14ac:dyDescent="0.25">
      <c r="A1827" s="108"/>
      <c r="B1827" s="108"/>
      <c r="C1827" s="108"/>
      <c r="D1827" s="108"/>
      <c r="E1827" s="108"/>
    </row>
    <row r="1828" spans="1:5" ht="15.75" customHeight="1" x14ac:dyDescent="0.25">
      <c r="A1828" s="108"/>
      <c r="B1828" s="108"/>
      <c r="C1828" s="108"/>
      <c r="D1828" s="108"/>
      <c r="E1828" s="108"/>
    </row>
    <row r="1829" spans="1:5" ht="15.75" customHeight="1" x14ac:dyDescent="0.25">
      <c r="A1829" s="108"/>
      <c r="B1829" s="108"/>
      <c r="C1829" s="108"/>
      <c r="D1829" s="108"/>
      <c r="E1829" s="108"/>
    </row>
    <row r="1830" spans="1:5" ht="15.75" customHeight="1" x14ac:dyDescent="0.25">
      <c r="A1830" s="108"/>
      <c r="B1830" s="108"/>
      <c r="C1830" s="108"/>
      <c r="D1830" s="108"/>
      <c r="E1830" s="108"/>
    </row>
    <row r="1831" spans="1:5" ht="15.75" customHeight="1" x14ac:dyDescent="0.25">
      <c r="A1831" s="108"/>
      <c r="B1831" s="108"/>
      <c r="C1831" s="108"/>
      <c r="D1831" s="108"/>
      <c r="E1831" s="108"/>
    </row>
    <row r="1832" spans="1:5" ht="15.75" customHeight="1" x14ac:dyDescent="0.25">
      <c r="A1832" s="108"/>
      <c r="B1832" s="108"/>
      <c r="C1832" s="108"/>
      <c r="D1832" s="108"/>
      <c r="E1832" s="108"/>
    </row>
    <row r="1833" spans="1:5" ht="15.75" customHeight="1" x14ac:dyDescent="0.25">
      <c r="A1833" s="108"/>
      <c r="B1833" s="108"/>
      <c r="C1833" s="108"/>
      <c r="D1833" s="108"/>
      <c r="E1833" s="108"/>
    </row>
    <row r="1834" spans="1:5" ht="15.75" customHeight="1" x14ac:dyDescent="0.25">
      <c r="A1834" s="108"/>
      <c r="B1834" s="108"/>
      <c r="C1834" s="108"/>
      <c r="D1834" s="108"/>
      <c r="E1834" s="108"/>
    </row>
    <row r="1835" spans="1:5" ht="15.75" customHeight="1" x14ac:dyDescent="0.25">
      <c r="A1835" s="108"/>
      <c r="B1835" s="108"/>
      <c r="C1835" s="108"/>
      <c r="D1835" s="108"/>
      <c r="E1835" s="108"/>
    </row>
    <row r="1836" spans="1:5" ht="15.75" customHeight="1" x14ac:dyDescent="0.25">
      <c r="A1836" s="108"/>
      <c r="B1836" s="108"/>
      <c r="C1836" s="108"/>
      <c r="D1836" s="108"/>
      <c r="E1836" s="108"/>
    </row>
    <row r="1837" spans="1:5" ht="15.75" customHeight="1" x14ac:dyDescent="0.25">
      <c r="A1837" s="108"/>
      <c r="B1837" s="108"/>
      <c r="C1837" s="108"/>
      <c r="D1837" s="108"/>
      <c r="E1837" s="108"/>
    </row>
    <row r="1838" spans="1:5" ht="15.75" customHeight="1" x14ac:dyDescent="0.25">
      <c r="A1838" s="108"/>
      <c r="B1838" s="108"/>
      <c r="C1838" s="108"/>
      <c r="D1838" s="108"/>
      <c r="E1838" s="108"/>
    </row>
    <row r="1839" spans="1:5" ht="15.75" customHeight="1" x14ac:dyDescent="0.25">
      <c r="A1839" s="108"/>
      <c r="B1839" s="108"/>
      <c r="C1839" s="108"/>
      <c r="D1839" s="108"/>
      <c r="E1839" s="108"/>
    </row>
    <row r="1840" spans="1:5" ht="15.75" customHeight="1" x14ac:dyDescent="0.25">
      <c r="A1840" s="108"/>
      <c r="B1840" s="108"/>
      <c r="C1840" s="108"/>
      <c r="D1840" s="108"/>
      <c r="E1840" s="108"/>
    </row>
    <row r="1841" spans="1:5" ht="15.75" customHeight="1" x14ac:dyDescent="0.25">
      <c r="A1841" s="108"/>
      <c r="B1841" s="108"/>
      <c r="C1841" s="108"/>
      <c r="D1841" s="108"/>
      <c r="E1841" s="108"/>
    </row>
    <row r="1842" spans="1:5" ht="15.75" customHeight="1" x14ac:dyDescent="0.25">
      <c r="A1842" s="108"/>
      <c r="B1842" s="108"/>
      <c r="C1842" s="108"/>
      <c r="D1842" s="108"/>
      <c r="E1842" s="108"/>
    </row>
    <row r="1843" spans="1:5" ht="15.75" customHeight="1" x14ac:dyDescent="0.25">
      <c r="A1843" s="108"/>
      <c r="B1843" s="108"/>
      <c r="C1843" s="108"/>
      <c r="D1843" s="108"/>
      <c r="E1843" s="108"/>
    </row>
    <row r="1844" spans="1:5" ht="15.75" customHeight="1" x14ac:dyDescent="0.25">
      <c r="A1844" s="108"/>
      <c r="B1844" s="108"/>
      <c r="C1844" s="108"/>
      <c r="D1844" s="108"/>
      <c r="E1844" s="108"/>
    </row>
    <row r="1845" spans="1:5" ht="15.75" customHeight="1" x14ac:dyDescent="0.25">
      <c r="A1845" s="108"/>
      <c r="B1845" s="108"/>
      <c r="C1845" s="108"/>
      <c r="D1845" s="108"/>
      <c r="E1845" s="108"/>
    </row>
    <row r="1846" spans="1:5" ht="15.75" customHeight="1" x14ac:dyDescent="0.25">
      <c r="A1846" s="108"/>
      <c r="B1846" s="108"/>
      <c r="C1846" s="108"/>
      <c r="D1846" s="108"/>
      <c r="E1846" s="108"/>
    </row>
    <row r="1847" spans="1:5" ht="15.75" customHeight="1" x14ac:dyDescent="0.25">
      <c r="A1847" s="108"/>
      <c r="B1847" s="108"/>
      <c r="C1847" s="108"/>
      <c r="D1847" s="108"/>
      <c r="E1847" s="108"/>
    </row>
    <row r="1848" spans="1:5" ht="15.75" customHeight="1" x14ac:dyDescent="0.25">
      <c r="A1848" s="108"/>
      <c r="B1848" s="108"/>
      <c r="C1848" s="108"/>
      <c r="D1848" s="108"/>
      <c r="E1848" s="108"/>
    </row>
    <row r="1849" spans="1:5" ht="15.75" customHeight="1" x14ac:dyDescent="0.25">
      <c r="A1849" s="108"/>
      <c r="B1849" s="108"/>
      <c r="C1849" s="108"/>
      <c r="D1849" s="108"/>
      <c r="E1849" s="108"/>
    </row>
    <row r="1850" spans="1:5" ht="15.75" customHeight="1" x14ac:dyDescent="0.25">
      <c r="A1850" s="108"/>
      <c r="B1850" s="108"/>
      <c r="C1850" s="108"/>
      <c r="D1850" s="108"/>
      <c r="E1850" s="108"/>
    </row>
    <row r="1851" spans="1:5" ht="15.75" customHeight="1" x14ac:dyDescent="0.25">
      <c r="A1851" s="108"/>
      <c r="B1851" s="108"/>
      <c r="C1851" s="108"/>
      <c r="D1851" s="108"/>
      <c r="E1851" s="108"/>
    </row>
    <row r="1852" spans="1:5" ht="15.75" customHeight="1" x14ac:dyDescent="0.25">
      <c r="A1852" s="108"/>
      <c r="B1852" s="108"/>
      <c r="C1852" s="108"/>
      <c r="D1852" s="108"/>
      <c r="E1852" s="108"/>
    </row>
    <row r="1853" spans="1:5" ht="15.75" customHeight="1" x14ac:dyDescent="0.25">
      <c r="A1853" s="108"/>
      <c r="B1853" s="108"/>
      <c r="C1853" s="108"/>
      <c r="D1853" s="108"/>
      <c r="E1853" s="108"/>
    </row>
    <row r="1854" spans="1:5" ht="15.75" customHeight="1" x14ac:dyDescent="0.25">
      <c r="A1854" s="108"/>
      <c r="B1854" s="108"/>
      <c r="C1854" s="108"/>
      <c r="D1854" s="108"/>
      <c r="E1854" s="108"/>
    </row>
    <row r="1855" spans="1:5" ht="15.75" customHeight="1" x14ac:dyDescent="0.25">
      <c r="A1855" s="108"/>
      <c r="B1855" s="108"/>
      <c r="C1855" s="108"/>
      <c r="D1855" s="108"/>
      <c r="E1855" s="108"/>
    </row>
    <row r="1856" spans="1:5" ht="15.75" customHeight="1" x14ac:dyDescent="0.25">
      <c r="A1856" s="108"/>
      <c r="B1856" s="108"/>
      <c r="C1856" s="108"/>
      <c r="D1856" s="108"/>
      <c r="E1856" s="108"/>
    </row>
    <row r="1857" spans="1:5" ht="15.75" customHeight="1" x14ac:dyDescent="0.25">
      <c r="A1857" s="108"/>
      <c r="B1857" s="108"/>
      <c r="C1857" s="108"/>
      <c r="D1857" s="108"/>
      <c r="E1857" s="108"/>
    </row>
    <row r="1858" spans="1:5" ht="15.75" customHeight="1" x14ac:dyDescent="0.25">
      <c r="A1858" s="108"/>
      <c r="B1858" s="108"/>
      <c r="C1858" s="108"/>
      <c r="D1858" s="108"/>
      <c r="E1858" s="108"/>
    </row>
    <row r="1859" spans="1:5" ht="15.75" customHeight="1" x14ac:dyDescent="0.25">
      <c r="A1859" s="108"/>
      <c r="B1859" s="108"/>
      <c r="C1859" s="108"/>
      <c r="D1859" s="108"/>
      <c r="E1859" s="108"/>
    </row>
    <row r="1860" spans="1:5" ht="15.75" customHeight="1" x14ac:dyDescent="0.25">
      <c r="A1860" s="108"/>
      <c r="B1860" s="108"/>
      <c r="C1860" s="108"/>
      <c r="D1860" s="108"/>
      <c r="E1860" s="108"/>
    </row>
    <row r="1861" spans="1:5" ht="15.75" customHeight="1" x14ac:dyDescent="0.25">
      <c r="A1861" s="108"/>
      <c r="B1861" s="108"/>
      <c r="C1861" s="108"/>
      <c r="D1861" s="108"/>
      <c r="E1861" s="108"/>
    </row>
    <row r="1862" spans="1:5" ht="15.75" customHeight="1" x14ac:dyDescent="0.25">
      <c r="A1862" s="108"/>
      <c r="B1862" s="108"/>
      <c r="C1862" s="108"/>
      <c r="D1862" s="108"/>
      <c r="E1862" s="108"/>
    </row>
    <row r="1863" spans="1:5" ht="15.75" customHeight="1" x14ac:dyDescent="0.25">
      <c r="A1863" s="108"/>
      <c r="B1863" s="108"/>
      <c r="C1863" s="108"/>
      <c r="D1863" s="108"/>
      <c r="E1863" s="108"/>
    </row>
    <row r="1864" spans="1:5" ht="15.75" customHeight="1" x14ac:dyDescent="0.25">
      <c r="A1864" s="108"/>
      <c r="B1864" s="108"/>
      <c r="C1864" s="108"/>
      <c r="D1864" s="108"/>
      <c r="E1864" s="108"/>
    </row>
    <row r="1865" spans="1:5" ht="15.75" customHeight="1" x14ac:dyDescent="0.25">
      <c r="A1865" s="108"/>
      <c r="B1865" s="108"/>
      <c r="C1865" s="108"/>
      <c r="D1865" s="108"/>
      <c r="E1865" s="108"/>
    </row>
    <row r="1866" spans="1:5" ht="15.75" customHeight="1" x14ac:dyDescent="0.25">
      <c r="A1866" s="108"/>
      <c r="B1866" s="108"/>
      <c r="C1866" s="108"/>
      <c r="D1866" s="108"/>
      <c r="E1866" s="108"/>
    </row>
    <row r="1867" spans="1:5" ht="15.75" customHeight="1" x14ac:dyDescent="0.25">
      <c r="A1867" s="108"/>
      <c r="B1867" s="108"/>
      <c r="C1867" s="108"/>
      <c r="D1867" s="108"/>
      <c r="E1867" s="108"/>
    </row>
    <row r="1868" spans="1:5" ht="15.75" customHeight="1" x14ac:dyDescent="0.25">
      <c r="A1868" s="108"/>
      <c r="B1868" s="108"/>
      <c r="C1868" s="108"/>
      <c r="D1868" s="108"/>
      <c r="E1868" s="108"/>
    </row>
    <row r="1869" spans="1:5" ht="15.75" customHeight="1" x14ac:dyDescent="0.25">
      <c r="A1869" s="108"/>
      <c r="B1869" s="108"/>
      <c r="C1869" s="108"/>
      <c r="D1869" s="108"/>
      <c r="E1869" s="108"/>
    </row>
    <row r="1870" spans="1:5" ht="15.75" customHeight="1" x14ac:dyDescent="0.25">
      <c r="A1870" s="108"/>
      <c r="B1870" s="108"/>
      <c r="C1870" s="108"/>
      <c r="D1870" s="108"/>
      <c r="E1870" s="108"/>
    </row>
    <row r="1871" spans="1:5" ht="15.75" customHeight="1" x14ac:dyDescent="0.25">
      <c r="A1871" s="108"/>
      <c r="B1871" s="108"/>
      <c r="C1871" s="108"/>
      <c r="D1871" s="108"/>
      <c r="E1871" s="108"/>
    </row>
    <row r="1872" spans="1:5" ht="15.75" customHeight="1" x14ac:dyDescent="0.25">
      <c r="A1872" s="108"/>
      <c r="B1872" s="108"/>
      <c r="C1872" s="108"/>
      <c r="D1872" s="108"/>
      <c r="E1872" s="108"/>
    </row>
    <row r="1873" spans="1:5" ht="15.75" customHeight="1" x14ac:dyDescent="0.25">
      <c r="A1873" s="108"/>
      <c r="B1873" s="108"/>
      <c r="C1873" s="108"/>
      <c r="D1873" s="108"/>
      <c r="E1873" s="108"/>
    </row>
    <row r="1874" spans="1:5" ht="15.75" customHeight="1" x14ac:dyDescent="0.25">
      <c r="A1874" s="108"/>
      <c r="B1874" s="108"/>
      <c r="C1874" s="108"/>
      <c r="D1874" s="108"/>
      <c r="E1874" s="108"/>
    </row>
    <row r="1875" spans="1:5" ht="15.75" customHeight="1" x14ac:dyDescent="0.25">
      <c r="A1875" s="108"/>
      <c r="B1875" s="108"/>
      <c r="C1875" s="108"/>
      <c r="D1875" s="108"/>
      <c r="E1875" s="108"/>
    </row>
    <row r="1876" spans="1:5" ht="15.75" customHeight="1" x14ac:dyDescent="0.25">
      <c r="A1876" s="108"/>
      <c r="B1876" s="108"/>
      <c r="C1876" s="108"/>
      <c r="D1876" s="108"/>
      <c r="E1876" s="108"/>
    </row>
    <row r="1877" spans="1:5" ht="15.75" customHeight="1" x14ac:dyDescent="0.25">
      <c r="A1877" s="108"/>
      <c r="B1877" s="108"/>
      <c r="C1877" s="108"/>
      <c r="D1877" s="108"/>
      <c r="E1877" s="108"/>
    </row>
    <row r="1878" spans="1:5" ht="15.75" customHeight="1" x14ac:dyDescent="0.25">
      <c r="A1878" s="108"/>
      <c r="B1878" s="108"/>
      <c r="C1878" s="108"/>
      <c r="D1878" s="108"/>
      <c r="E1878" s="108"/>
    </row>
    <row r="1879" spans="1:5" ht="15.75" customHeight="1" x14ac:dyDescent="0.25">
      <c r="A1879" s="108"/>
      <c r="B1879" s="108"/>
      <c r="C1879" s="108"/>
      <c r="D1879" s="108"/>
      <c r="E1879" s="108"/>
    </row>
    <row r="1880" spans="1:5" ht="15.75" customHeight="1" x14ac:dyDescent="0.25">
      <c r="A1880" s="108"/>
      <c r="B1880" s="108"/>
      <c r="C1880" s="108"/>
      <c r="D1880" s="108"/>
      <c r="E1880" s="108"/>
    </row>
    <row r="1881" spans="1:5" ht="15.75" customHeight="1" x14ac:dyDescent="0.25">
      <c r="A1881" s="108"/>
      <c r="B1881" s="108"/>
      <c r="C1881" s="108"/>
      <c r="D1881" s="108"/>
      <c r="E1881" s="108"/>
    </row>
    <row r="1882" spans="1:5" ht="15.75" customHeight="1" x14ac:dyDescent="0.25">
      <c r="A1882" s="108"/>
      <c r="B1882" s="108"/>
      <c r="C1882" s="108"/>
      <c r="D1882" s="108"/>
      <c r="E1882" s="108"/>
    </row>
    <row r="1883" spans="1:5" ht="15.75" customHeight="1" x14ac:dyDescent="0.25">
      <c r="A1883" s="108"/>
      <c r="B1883" s="108"/>
      <c r="C1883" s="108"/>
      <c r="D1883" s="108"/>
      <c r="E1883" s="108"/>
    </row>
    <row r="1884" spans="1:5" ht="15.75" customHeight="1" x14ac:dyDescent="0.25">
      <c r="A1884" s="108"/>
      <c r="B1884" s="108"/>
      <c r="C1884" s="108"/>
      <c r="D1884" s="108"/>
      <c r="E1884" s="108"/>
    </row>
    <row r="1885" spans="1:5" ht="15.75" customHeight="1" x14ac:dyDescent="0.25">
      <c r="A1885" s="108"/>
      <c r="B1885" s="108"/>
      <c r="C1885" s="108"/>
      <c r="D1885" s="108"/>
      <c r="E1885" s="108"/>
    </row>
    <row r="1886" spans="1:5" ht="15.75" customHeight="1" x14ac:dyDescent="0.25">
      <c r="A1886" s="108"/>
      <c r="B1886" s="108"/>
      <c r="C1886" s="108"/>
      <c r="D1886" s="108"/>
      <c r="E1886" s="108"/>
    </row>
    <row r="1887" spans="1:5" ht="15.75" customHeight="1" x14ac:dyDescent="0.25">
      <c r="A1887" s="108"/>
      <c r="B1887" s="108"/>
      <c r="C1887" s="108"/>
      <c r="D1887" s="108"/>
      <c r="E1887" s="108"/>
    </row>
    <row r="1888" spans="1:5" ht="15.75" customHeight="1" x14ac:dyDescent="0.25">
      <c r="A1888" s="108"/>
      <c r="B1888" s="108"/>
      <c r="C1888" s="108"/>
      <c r="D1888" s="108"/>
      <c r="E1888" s="108"/>
    </row>
    <row r="1889" spans="1:5" ht="15.75" customHeight="1" x14ac:dyDescent="0.25">
      <c r="A1889" s="108"/>
      <c r="B1889" s="108"/>
      <c r="C1889" s="108"/>
      <c r="D1889" s="108"/>
      <c r="E1889" s="108"/>
    </row>
    <row r="1890" spans="1:5" ht="15.75" customHeight="1" x14ac:dyDescent="0.25">
      <c r="A1890" s="108"/>
      <c r="B1890" s="108"/>
      <c r="C1890" s="108"/>
      <c r="D1890" s="108"/>
      <c r="E1890" s="108"/>
    </row>
    <row r="1891" spans="1:5" ht="15.75" customHeight="1" x14ac:dyDescent="0.25">
      <c r="A1891" s="108"/>
      <c r="B1891" s="108"/>
      <c r="C1891" s="108"/>
      <c r="D1891" s="108"/>
      <c r="E1891" s="108"/>
    </row>
    <row r="1892" spans="1:5" ht="15.75" customHeight="1" x14ac:dyDescent="0.25">
      <c r="A1892" s="108"/>
      <c r="B1892" s="108"/>
      <c r="C1892" s="108"/>
      <c r="D1892" s="108"/>
      <c r="E1892" s="108"/>
    </row>
    <row r="1893" spans="1:5" ht="15.75" customHeight="1" x14ac:dyDescent="0.25">
      <c r="A1893" s="108"/>
      <c r="B1893" s="108"/>
      <c r="C1893" s="108"/>
      <c r="D1893" s="108"/>
      <c r="E1893" s="108"/>
    </row>
    <row r="1894" spans="1:5" ht="15.75" customHeight="1" x14ac:dyDescent="0.25">
      <c r="A1894" s="108"/>
      <c r="B1894" s="108"/>
      <c r="C1894" s="108"/>
      <c r="D1894" s="108"/>
      <c r="E1894" s="108"/>
    </row>
    <row r="1895" spans="1:5" ht="15.75" customHeight="1" x14ac:dyDescent="0.25">
      <c r="A1895" s="108"/>
      <c r="B1895" s="108"/>
      <c r="C1895" s="108"/>
      <c r="D1895" s="108"/>
      <c r="E1895" s="108"/>
    </row>
    <row r="1896" spans="1:5" ht="15.75" customHeight="1" x14ac:dyDescent="0.25">
      <c r="A1896" s="108"/>
      <c r="B1896" s="108"/>
      <c r="C1896" s="108"/>
      <c r="D1896" s="108"/>
      <c r="E1896" s="108"/>
    </row>
    <row r="1897" spans="1:5" ht="15.75" customHeight="1" x14ac:dyDescent="0.25">
      <c r="A1897" s="108"/>
      <c r="B1897" s="108"/>
      <c r="C1897" s="108"/>
      <c r="D1897" s="108"/>
      <c r="E1897" s="108"/>
    </row>
    <row r="1898" spans="1:5" ht="15.75" customHeight="1" x14ac:dyDescent="0.25">
      <c r="A1898" s="108"/>
      <c r="B1898" s="108"/>
      <c r="C1898" s="108"/>
      <c r="D1898" s="108"/>
      <c r="E1898" s="108"/>
    </row>
    <row r="1899" spans="1:5" ht="15.75" customHeight="1" x14ac:dyDescent="0.25">
      <c r="A1899" s="108"/>
      <c r="B1899" s="108"/>
      <c r="C1899" s="108"/>
      <c r="D1899" s="108"/>
      <c r="E1899" s="108"/>
    </row>
    <row r="1900" spans="1:5" ht="15.75" customHeight="1" x14ac:dyDescent="0.25">
      <c r="A1900" s="108"/>
      <c r="B1900" s="108"/>
      <c r="C1900" s="108"/>
      <c r="D1900" s="108"/>
      <c r="E1900" s="108"/>
    </row>
    <row r="1901" spans="1:5" ht="15.75" customHeight="1" x14ac:dyDescent="0.25">
      <c r="A1901" s="108"/>
      <c r="B1901" s="108"/>
      <c r="C1901" s="108"/>
      <c r="D1901" s="108"/>
      <c r="E1901" s="108"/>
    </row>
    <row r="1902" spans="1:5" ht="15.75" customHeight="1" x14ac:dyDescent="0.25">
      <c r="A1902" s="108"/>
      <c r="B1902" s="108"/>
      <c r="C1902" s="108"/>
      <c r="D1902" s="108"/>
      <c r="E1902" s="108"/>
    </row>
    <row r="1903" spans="1:5" ht="15.75" customHeight="1" x14ac:dyDescent="0.25">
      <c r="A1903" s="108"/>
      <c r="B1903" s="108"/>
      <c r="C1903" s="108"/>
      <c r="D1903" s="108"/>
      <c r="E1903" s="108"/>
    </row>
    <row r="1904" spans="1:5" ht="15.75" customHeight="1" x14ac:dyDescent="0.25">
      <c r="A1904" s="108"/>
      <c r="B1904" s="108"/>
      <c r="C1904" s="108"/>
      <c r="D1904" s="108"/>
      <c r="E1904" s="108"/>
    </row>
    <row r="1905" spans="1:5" ht="15.75" customHeight="1" x14ac:dyDescent="0.25">
      <c r="A1905" s="108"/>
      <c r="B1905" s="108"/>
      <c r="C1905" s="108"/>
      <c r="D1905" s="108"/>
      <c r="E1905" s="108"/>
    </row>
    <row r="1906" spans="1:5" ht="15.75" customHeight="1" x14ac:dyDescent="0.25">
      <c r="A1906" s="108"/>
      <c r="B1906" s="108"/>
      <c r="C1906" s="108"/>
      <c r="D1906" s="108"/>
      <c r="E1906" s="108"/>
    </row>
    <row r="1907" spans="1:5" ht="15.75" customHeight="1" x14ac:dyDescent="0.25">
      <c r="A1907" s="108"/>
      <c r="B1907" s="108"/>
      <c r="C1907" s="108"/>
      <c r="D1907" s="108"/>
      <c r="E1907" s="108"/>
    </row>
    <row r="1908" spans="1:5" ht="15.75" customHeight="1" x14ac:dyDescent="0.25">
      <c r="A1908" s="108"/>
      <c r="B1908" s="108"/>
      <c r="C1908" s="108"/>
      <c r="D1908" s="108"/>
      <c r="E1908" s="108"/>
    </row>
    <row r="1909" spans="1:5" ht="15.75" customHeight="1" x14ac:dyDescent="0.25">
      <c r="A1909" s="108"/>
      <c r="B1909" s="108"/>
      <c r="C1909" s="108"/>
      <c r="D1909" s="108"/>
      <c r="E1909" s="108"/>
    </row>
    <row r="1910" spans="1:5" ht="15.75" customHeight="1" x14ac:dyDescent="0.25">
      <c r="A1910" s="108"/>
      <c r="B1910" s="108"/>
      <c r="C1910" s="108"/>
      <c r="D1910" s="108"/>
      <c r="E1910" s="108"/>
    </row>
    <row r="1911" spans="1:5" ht="15.75" customHeight="1" x14ac:dyDescent="0.25">
      <c r="A1911" s="108"/>
      <c r="B1911" s="108"/>
      <c r="C1911" s="108"/>
      <c r="D1911" s="108"/>
      <c r="E1911" s="108"/>
    </row>
    <row r="1912" spans="1:5" ht="15.75" customHeight="1" x14ac:dyDescent="0.25">
      <c r="A1912" s="108"/>
      <c r="B1912" s="108"/>
      <c r="C1912" s="108"/>
      <c r="D1912" s="108"/>
      <c r="E1912" s="108"/>
    </row>
    <row r="1913" spans="1:5" ht="15.75" customHeight="1" x14ac:dyDescent="0.25">
      <c r="A1913" s="108"/>
      <c r="B1913" s="108"/>
      <c r="C1913" s="108"/>
      <c r="D1913" s="108"/>
      <c r="E1913" s="108"/>
    </row>
    <row r="1914" spans="1:5" ht="15.75" customHeight="1" x14ac:dyDescent="0.25">
      <c r="A1914" s="108"/>
      <c r="B1914" s="108"/>
      <c r="C1914" s="108"/>
      <c r="D1914" s="108"/>
      <c r="E1914" s="108"/>
    </row>
    <row r="1915" spans="1:5" ht="15.75" customHeight="1" x14ac:dyDescent="0.25">
      <c r="A1915" s="108"/>
      <c r="B1915" s="108"/>
      <c r="C1915" s="108"/>
      <c r="D1915" s="108"/>
      <c r="E1915" s="108"/>
    </row>
    <row r="1916" spans="1:5" ht="15.75" customHeight="1" x14ac:dyDescent="0.25">
      <c r="A1916" s="108"/>
      <c r="B1916" s="108"/>
      <c r="C1916" s="108"/>
      <c r="D1916" s="108"/>
      <c r="E1916" s="108"/>
    </row>
    <row r="1917" spans="1:5" ht="15.75" customHeight="1" x14ac:dyDescent="0.25">
      <c r="A1917" s="108"/>
      <c r="B1917" s="108"/>
      <c r="C1917" s="108"/>
      <c r="D1917" s="108"/>
      <c r="E1917" s="108"/>
    </row>
    <row r="1918" spans="1:5" ht="15.75" customHeight="1" x14ac:dyDescent="0.25">
      <c r="A1918" s="108"/>
      <c r="B1918" s="108"/>
      <c r="C1918" s="108"/>
      <c r="D1918" s="108"/>
      <c r="E1918" s="108"/>
    </row>
    <row r="1919" spans="1:5" ht="15.75" customHeight="1" x14ac:dyDescent="0.25">
      <c r="A1919" s="108"/>
      <c r="B1919" s="108"/>
      <c r="C1919" s="108"/>
      <c r="D1919" s="108"/>
      <c r="E1919" s="108"/>
    </row>
    <row r="1920" spans="1:5" ht="15.75" customHeight="1" x14ac:dyDescent="0.25">
      <c r="A1920" s="108"/>
      <c r="B1920" s="108"/>
      <c r="C1920" s="108"/>
      <c r="D1920" s="108"/>
      <c r="E1920" s="108"/>
    </row>
    <row r="1921" spans="1:5" ht="15.75" customHeight="1" x14ac:dyDescent="0.25">
      <c r="A1921" s="108"/>
      <c r="B1921" s="108"/>
      <c r="C1921" s="108"/>
      <c r="D1921" s="108"/>
      <c r="E1921" s="108"/>
    </row>
    <row r="1922" spans="1:5" ht="15.75" customHeight="1" x14ac:dyDescent="0.25">
      <c r="A1922" s="108"/>
      <c r="B1922" s="108"/>
      <c r="C1922" s="108"/>
      <c r="D1922" s="108"/>
      <c r="E1922" s="108"/>
    </row>
    <row r="1923" spans="1:5" ht="15.75" customHeight="1" x14ac:dyDescent="0.25">
      <c r="A1923" s="108"/>
      <c r="B1923" s="108"/>
      <c r="C1923" s="108"/>
      <c r="D1923" s="108"/>
      <c r="E1923" s="108"/>
    </row>
    <row r="1924" spans="1:5" ht="15.75" customHeight="1" x14ac:dyDescent="0.25">
      <c r="A1924" s="108"/>
      <c r="B1924" s="108"/>
      <c r="C1924" s="108"/>
      <c r="D1924" s="108"/>
      <c r="E1924" s="108"/>
    </row>
    <row r="1925" spans="1:5" ht="15.75" customHeight="1" x14ac:dyDescent="0.25">
      <c r="A1925" s="108"/>
      <c r="B1925" s="108"/>
      <c r="C1925" s="108"/>
      <c r="D1925" s="108"/>
      <c r="E1925" s="108"/>
    </row>
    <row r="1926" spans="1:5" ht="15.75" customHeight="1" x14ac:dyDescent="0.25">
      <c r="A1926" s="108"/>
      <c r="B1926" s="108"/>
      <c r="C1926" s="108"/>
      <c r="D1926" s="108"/>
      <c r="E1926" s="108"/>
    </row>
    <row r="1927" spans="1:5" ht="15.75" customHeight="1" x14ac:dyDescent="0.25">
      <c r="A1927" s="108"/>
      <c r="B1927" s="108"/>
      <c r="C1927" s="108"/>
      <c r="D1927" s="108"/>
      <c r="E1927" s="108"/>
    </row>
    <row r="1928" spans="1:5" ht="15.75" customHeight="1" x14ac:dyDescent="0.25">
      <c r="A1928" s="108"/>
      <c r="B1928" s="108"/>
      <c r="C1928" s="108"/>
      <c r="D1928" s="108"/>
      <c r="E1928" s="108"/>
    </row>
    <row r="1929" spans="1:5" ht="15.75" customHeight="1" x14ac:dyDescent="0.25">
      <c r="A1929" s="108"/>
      <c r="B1929" s="108"/>
      <c r="C1929" s="108"/>
      <c r="D1929" s="108"/>
      <c r="E1929" s="108"/>
    </row>
    <row r="1930" spans="1:5" ht="15.75" customHeight="1" x14ac:dyDescent="0.25">
      <c r="A1930" s="108"/>
      <c r="B1930" s="108"/>
      <c r="C1930" s="108"/>
      <c r="D1930" s="108"/>
      <c r="E1930" s="108"/>
    </row>
    <row r="1931" spans="1:5" ht="15.75" customHeight="1" x14ac:dyDescent="0.25">
      <c r="A1931" s="108"/>
      <c r="B1931" s="108"/>
      <c r="C1931" s="108"/>
      <c r="D1931" s="108"/>
      <c r="E1931" s="108"/>
    </row>
    <row r="1932" spans="1:5" ht="15.75" customHeight="1" x14ac:dyDescent="0.25">
      <c r="A1932" s="108"/>
      <c r="B1932" s="108"/>
      <c r="C1932" s="108"/>
      <c r="D1932" s="108"/>
      <c r="E1932" s="108"/>
    </row>
    <row r="1933" spans="1:5" ht="15.75" customHeight="1" x14ac:dyDescent="0.25">
      <c r="A1933" s="108"/>
      <c r="B1933" s="108"/>
      <c r="C1933" s="108"/>
      <c r="D1933" s="108"/>
      <c r="E1933" s="108"/>
    </row>
    <row r="1934" spans="1:5" ht="15.75" customHeight="1" x14ac:dyDescent="0.25">
      <c r="A1934" s="108"/>
      <c r="B1934" s="108"/>
      <c r="C1934" s="108"/>
      <c r="D1934" s="108"/>
      <c r="E1934" s="108"/>
    </row>
    <row r="1935" spans="1:5" ht="15.75" customHeight="1" x14ac:dyDescent="0.25">
      <c r="A1935" s="108"/>
      <c r="B1935" s="108"/>
      <c r="C1935" s="108"/>
      <c r="D1935" s="108"/>
      <c r="E1935" s="108"/>
    </row>
    <row r="1936" spans="1:5" ht="15.75" customHeight="1" x14ac:dyDescent="0.25">
      <c r="A1936" s="108"/>
      <c r="B1936" s="108"/>
      <c r="C1936" s="108"/>
      <c r="D1936" s="108"/>
      <c r="E1936" s="108"/>
    </row>
    <row r="1937" spans="1:5" ht="15.75" customHeight="1" x14ac:dyDescent="0.25">
      <c r="A1937" s="108"/>
      <c r="B1937" s="108"/>
      <c r="C1937" s="108"/>
      <c r="D1937" s="108"/>
      <c r="E1937" s="108"/>
    </row>
    <row r="1938" spans="1:5" ht="15.75" customHeight="1" x14ac:dyDescent="0.25">
      <c r="A1938" s="108"/>
      <c r="B1938" s="108"/>
      <c r="C1938" s="108"/>
      <c r="D1938" s="108"/>
      <c r="E1938" s="108"/>
    </row>
    <row r="1939" spans="1:5" ht="15.75" customHeight="1" x14ac:dyDescent="0.25">
      <c r="A1939" s="108"/>
      <c r="B1939" s="108"/>
      <c r="C1939" s="108"/>
      <c r="D1939" s="108"/>
      <c r="E1939" s="108"/>
    </row>
    <row r="1940" spans="1:5" ht="15.75" customHeight="1" x14ac:dyDescent="0.25">
      <c r="A1940" s="108"/>
      <c r="B1940" s="108"/>
      <c r="C1940" s="108"/>
      <c r="D1940" s="108"/>
      <c r="E1940" s="108"/>
    </row>
    <row r="1941" spans="1:5" ht="15.75" customHeight="1" x14ac:dyDescent="0.25">
      <c r="A1941" s="108"/>
      <c r="B1941" s="108"/>
      <c r="C1941" s="108"/>
      <c r="D1941" s="108"/>
      <c r="E1941" s="108"/>
    </row>
    <row r="1942" spans="1:5" ht="15.75" customHeight="1" x14ac:dyDescent="0.25">
      <c r="A1942" s="108"/>
      <c r="B1942" s="108"/>
      <c r="C1942" s="108"/>
      <c r="D1942" s="108"/>
      <c r="E1942" s="108"/>
    </row>
    <row r="1943" spans="1:5" ht="15.75" customHeight="1" x14ac:dyDescent="0.25">
      <c r="A1943" s="108"/>
      <c r="B1943" s="108"/>
      <c r="C1943" s="108"/>
      <c r="D1943" s="108"/>
      <c r="E1943" s="108"/>
    </row>
    <row r="1944" spans="1:5" ht="15.75" customHeight="1" x14ac:dyDescent="0.25">
      <c r="A1944" s="108"/>
      <c r="B1944" s="108"/>
      <c r="C1944" s="108"/>
      <c r="D1944" s="108"/>
      <c r="E1944" s="108"/>
    </row>
    <row r="1945" spans="1:5" ht="15.75" customHeight="1" x14ac:dyDescent="0.25">
      <c r="A1945" s="108"/>
      <c r="B1945" s="108"/>
      <c r="C1945" s="108"/>
      <c r="D1945" s="108"/>
      <c r="E1945" s="108"/>
    </row>
    <row r="1946" spans="1:5" ht="15.75" customHeight="1" x14ac:dyDescent="0.25">
      <c r="A1946" s="108"/>
      <c r="B1946" s="108"/>
      <c r="C1946" s="108"/>
      <c r="D1946" s="108"/>
      <c r="E1946" s="108"/>
    </row>
    <row r="1947" spans="1:5" ht="15.75" customHeight="1" x14ac:dyDescent="0.25">
      <c r="A1947" s="108"/>
      <c r="B1947" s="108"/>
      <c r="C1947" s="108"/>
      <c r="D1947" s="108"/>
      <c r="E1947" s="108"/>
    </row>
    <row r="1948" spans="1:5" ht="15.75" customHeight="1" x14ac:dyDescent="0.25">
      <c r="A1948" s="108"/>
      <c r="B1948" s="108"/>
      <c r="C1948" s="108"/>
      <c r="D1948" s="108"/>
      <c r="E1948" s="108"/>
    </row>
    <row r="1949" spans="1:5" ht="15.75" customHeight="1" x14ac:dyDescent="0.25">
      <c r="A1949" s="108"/>
      <c r="B1949" s="108"/>
      <c r="C1949" s="108"/>
      <c r="D1949" s="108"/>
      <c r="E1949" s="108"/>
    </row>
    <row r="1950" spans="1:5" ht="15.75" customHeight="1" x14ac:dyDescent="0.25">
      <c r="A1950" s="108"/>
      <c r="B1950" s="108"/>
      <c r="C1950" s="108"/>
      <c r="D1950" s="108"/>
      <c r="E1950" s="108"/>
    </row>
    <row r="1951" spans="1:5" ht="15.75" customHeight="1" x14ac:dyDescent="0.25">
      <c r="A1951" s="108"/>
      <c r="B1951" s="108"/>
      <c r="C1951" s="108"/>
      <c r="D1951" s="108"/>
      <c r="E1951" s="108"/>
    </row>
    <row r="1952" spans="1:5" ht="15.75" customHeight="1" x14ac:dyDescent="0.25">
      <c r="A1952" s="108"/>
      <c r="B1952" s="108"/>
      <c r="C1952" s="108"/>
      <c r="D1952" s="108"/>
      <c r="E1952" s="108"/>
    </row>
    <row r="1953" spans="1:5" ht="15.75" customHeight="1" x14ac:dyDescent="0.25">
      <c r="A1953" s="108"/>
      <c r="B1953" s="108"/>
      <c r="C1953" s="108"/>
      <c r="D1953" s="108"/>
      <c r="E1953" s="108"/>
    </row>
    <row r="1954" spans="1:5" ht="15.75" customHeight="1" x14ac:dyDescent="0.25">
      <c r="A1954" s="108"/>
      <c r="B1954" s="108"/>
      <c r="C1954" s="108"/>
      <c r="D1954" s="108"/>
      <c r="E1954" s="108"/>
    </row>
    <row r="1955" spans="1:5" ht="15.75" customHeight="1" x14ac:dyDescent="0.25">
      <c r="A1955" s="108"/>
      <c r="B1955" s="108"/>
      <c r="C1955" s="108"/>
      <c r="D1955" s="108"/>
      <c r="E1955" s="108"/>
    </row>
    <row r="1956" spans="1:5" ht="15.75" customHeight="1" x14ac:dyDescent="0.25">
      <c r="A1956" s="108"/>
      <c r="B1956" s="108"/>
      <c r="C1956" s="108"/>
      <c r="D1956" s="108"/>
      <c r="E1956" s="108"/>
    </row>
    <row r="1957" spans="1:5" ht="15.75" customHeight="1" x14ac:dyDescent="0.25">
      <c r="A1957" s="108"/>
      <c r="B1957" s="108"/>
      <c r="C1957" s="108"/>
      <c r="D1957" s="108"/>
      <c r="E1957" s="108"/>
    </row>
    <row r="1958" spans="1:5" ht="15.75" customHeight="1" x14ac:dyDescent="0.25">
      <c r="A1958" s="108"/>
      <c r="B1958" s="108"/>
      <c r="C1958" s="108"/>
      <c r="D1958" s="108"/>
      <c r="E1958" s="108"/>
    </row>
    <row r="1959" spans="1:5" ht="15.75" customHeight="1" x14ac:dyDescent="0.25">
      <c r="A1959" s="108"/>
      <c r="B1959" s="108"/>
      <c r="C1959" s="108"/>
      <c r="D1959" s="108"/>
      <c r="E1959" s="108"/>
    </row>
    <row r="1960" spans="1:5" ht="15.75" customHeight="1" x14ac:dyDescent="0.25">
      <c r="A1960" s="108"/>
      <c r="B1960" s="108"/>
      <c r="C1960" s="108"/>
      <c r="D1960" s="108"/>
      <c r="E1960" s="108"/>
    </row>
    <row r="1961" spans="1:5" ht="15.75" customHeight="1" x14ac:dyDescent="0.25">
      <c r="A1961" s="108"/>
      <c r="B1961" s="108"/>
      <c r="C1961" s="108"/>
      <c r="D1961" s="108"/>
      <c r="E1961" s="108"/>
    </row>
    <row r="1962" spans="1:5" ht="15.75" customHeight="1" x14ac:dyDescent="0.25">
      <c r="A1962" s="108"/>
      <c r="B1962" s="108"/>
      <c r="C1962" s="108"/>
      <c r="D1962" s="108"/>
      <c r="E1962" s="108"/>
    </row>
    <row r="1963" spans="1:5" ht="15.75" customHeight="1" x14ac:dyDescent="0.25">
      <c r="A1963" s="108"/>
      <c r="B1963" s="108"/>
      <c r="C1963" s="108"/>
      <c r="D1963" s="108"/>
      <c r="E1963" s="108"/>
    </row>
    <row r="1964" spans="1:5" ht="15.75" customHeight="1" x14ac:dyDescent="0.25">
      <c r="A1964" s="108"/>
      <c r="B1964" s="108"/>
      <c r="C1964" s="108"/>
      <c r="D1964" s="108"/>
      <c r="E1964" s="108"/>
    </row>
    <row r="1965" spans="1:5" ht="15.75" customHeight="1" x14ac:dyDescent="0.25">
      <c r="A1965" s="108"/>
      <c r="B1965" s="108"/>
      <c r="C1965" s="108"/>
      <c r="D1965" s="108"/>
      <c r="E1965" s="108"/>
    </row>
    <row r="1966" spans="1:5" ht="15.75" customHeight="1" x14ac:dyDescent="0.25">
      <c r="A1966" s="108"/>
      <c r="B1966" s="108"/>
      <c r="C1966" s="108"/>
      <c r="D1966" s="108"/>
      <c r="E1966" s="108"/>
    </row>
    <row r="1967" spans="1:5" ht="15.75" customHeight="1" x14ac:dyDescent="0.25">
      <c r="A1967" s="108"/>
      <c r="B1967" s="108"/>
      <c r="C1967" s="108"/>
      <c r="D1967" s="108"/>
      <c r="E1967" s="108"/>
    </row>
    <row r="1968" spans="1:5" ht="15.75" customHeight="1" x14ac:dyDescent="0.25">
      <c r="A1968" s="108"/>
      <c r="B1968" s="108"/>
      <c r="C1968" s="108"/>
      <c r="D1968" s="108"/>
      <c r="E1968" s="108"/>
    </row>
    <row r="1969" spans="1:5" ht="15.75" customHeight="1" x14ac:dyDescent="0.25">
      <c r="A1969" s="108"/>
      <c r="B1969" s="108"/>
      <c r="C1969" s="108"/>
      <c r="D1969" s="108"/>
      <c r="E1969" s="108"/>
    </row>
    <row r="1970" spans="1:5" ht="15.75" customHeight="1" x14ac:dyDescent="0.25">
      <c r="A1970" s="108"/>
      <c r="B1970" s="108"/>
      <c r="C1970" s="108"/>
      <c r="D1970" s="108"/>
      <c r="E1970" s="108"/>
    </row>
    <row r="1971" spans="1:5" ht="15.75" customHeight="1" x14ac:dyDescent="0.25">
      <c r="A1971" s="108"/>
      <c r="B1971" s="108"/>
      <c r="C1971" s="108"/>
      <c r="D1971" s="108"/>
      <c r="E1971" s="108"/>
    </row>
    <row r="1972" spans="1:5" ht="15.75" customHeight="1" x14ac:dyDescent="0.25">
      <c r="A1972" s="108"/>
      <c r="B1972" s="108"/>
      <c r="C1972" s="108"/>
      <c r="D1972" s="108"/>
      <c r="E1972" s="108"/>
    </row>
    <row r="1973" spans="1:5" ht="15.75" customHeight="1" x14ac:dyDescent="0.25">
      <c r="A1973" s="108"/>
      <c r="B1973" s="108"/>
      <c r="C1973" s="108"/>
      <c r="D1973" s="108"/>
      <c r="E1973" s="108"/>
    </row>
    <row r="1974" spans="1:5" ht="15.75" customHeight="1" x14ac:dyDescent="0.25">
      <c r="A1974" s="108"/>
      <c r="B1974" s="108"/>
      <c r="C1974" s="108"/>
      <c r="D1974" s="108"/>
      <c r="E1974" s="108"/>
    </row>
    <row r="1975" spans="1:5" ht="15.75" customHeight="1" x14ac:dyDescent="0.25">
      <c r="A1975" s="108"/>
      <c r="B1975" s="108"/>
      <c r="C1975" s="108"/>
      <c r="D1975" s="108"/>
      <c r="E1975" s="108"/>
    </row>
    <row r="1976" spans="1:5" ht="15.75" customHeight="1" x14ac:dyDescent="0.25">
      <c r="A1976" s="108"/>
      <c r="B1976" s="108"/>
      <c r="C1976" s="108"/>
      <c r="D1976" s="108"/>
      <c r="E1976" s="108"/>
    </row>
    <row r="1977" spans="1:5" ht="15.75" customHeight="1" x14ac:dyDescent="0.25">
      <c r="A1977" s="108"/>
      <c r="B1977" s="108"/>
      <c r="C1977" s="108"/>
      <c r="D1977" s="108"/>
      <c r="E1977" s="108"/>
    </row>
    <row r="1978" spans="1:5" ht="15.75" customHeight="1" x14ac:dyDescent="0.25">
      <c r="A1978" s="108"/>
      <c r="B1978" s="108"/>
      <c r="C1978" s="108"/>
      <c r="D1978" s="108"/>
      <c r="E1978" s="108"/>
    </row>
    <row r="1979" spans="1:5" ht="15.75" customHeight="1" x14ac:dyDescent="0.25">
      <c r="A1979" s="108"/>
      <c r="B1979" s="108"/>
      <c r="C1979" s="108"/>
      <c r="D1979" s="108"/>
      <c r="E1979" s="108"/>
    </row>
    <row r="1980" spans="1:5" ht="15.75" customHeight="1" x14ac:dyDescent="0.25">
      <c r="A1980" s="108"/>
      <c r="B1980" s="108"/>
      <c r="C1980" s="108"/>
      <c r="D1980" s="108"/>
      <c r="E1980" s="108"/>
    </row>
    <row r="1981" spans="1:5" ht="15.75" customHeight="1" x14ac:dyDescent="0.25">
      <c r="A1981" s="108"/>
      <c r="B1981" s="108"/>
      <c r="C1981" s="108"/>
      <c r="D1981" s="108"/>
      <c r="E1981" s="108"/>
    </row>
    <row r="1982" spans="1:5" ht="15.75" customHeight="1" x14ac:dyDescent="0.25">
      <c r="A1982" s="108"/>
      <c r="B1982" s="108"/>
      <c r="C1982" s="108"/>
      <c r="D1982" s="108"/>
      <c r="E1982" s="108"/>
    </row>
    <row r="1983" spans="1:5" ht="15.75" customHeight="1" x14ac:dyDescent="0.25">
      <c r="A1983" s="108"/>
      <c r="B1983" s="108"/>
      <c r="C1983" s="108"/>
      <c r="D1983" s="108"/>
      <c r="E1983" s="108"/>
    </row>
    <row r="1984" spans="1:5" ht="15.75" customHeight="1" x14ac:dyDescent="0.25">
      <c r="A1984" s="108"/>
      <c r="B1984" s="108"/>
      <c r="C1984" s="108"/>
      <c r="D1984" s="108"/>
      <c r="E1984" s="108"/>
    </row>
    <row r="1985" spans="1:5" ht="15.75" customHeight="1" x14ac:dyDescent="0.25">
      <c r="A1985" s="108"/>
      <c r="B1985" s="108"/>
      <c r="C1985" s="108"/>
      <c r="D1985" s="108"/>
      <c r="E1985" s="108"/>
    </row>
    <row r="1986" spans="1:5" ht="15.75" customHeight="1" x14ac:dyDescent="0.25">
      <c r="A1986" s="108"/>
      <c r="B1986" s="108"/>
      <c r="C1986" s="108"/>
      <c r="D1986" s="108"/>
      <c r="E1986" s="108"/>
    </row>
    <row r="1987" spans="1:5" ht="15.75" customHeight="1" x14ac:dyDescent="0.25">
      <c r="A1987" s="108"/>
      <c r="B1987" s="108"/>
      <c r="C1987" s="108"/>
      <c r="D1987" s="108"/>
      <c r="E1987" s="108"/>
    </row>
    <row r="1988" spans="1:5" ht="15.75" customHeight="1" x14ac:dyDescent="0.25">
      <c r="A1988" s="108"/>
      <c r="B1988" s="108"/>
      <c r="C1988" s="108"/>
      <c r="D1988" s="108"/>
      <c r="E1988" s="108"/>
    </row>
    <row r="1989" spans="1:5" ht="15.75" customHeight="1" x14ac:dyDescent="0.25">
      <c r="A1989" s="108"/>
      <c r="B1989" s="108"/>
      <c r="C1989" s="108"/>
      <c r="D1989" s="108"/>
      <c r="E1989" s="108"/>
    </row>
    <row r="1990" spans="1:5" ht="15.75" customHeight="1" x14ac:dyDescent="0.25">
      <c r="A1990" s="108"/>
      <c r="B1990" s="108"/>
      <c r="C1990" s="108"/>
      <c r="D1990" s="108"/>
      <c r="E1990" s="108"/>
    </row>
    <row r="1991" spans="1:5" ht="15.75" customHeight="1" x14ac:dyDescent="0.25">
      <c r="A1991" s="108"/>
      <c r="B1991" s="108"/>
      <c r="C1991" s="108"/>
      <c r="D1991" s="108"/>
      <c r="E1991" s="108"/>
    </row>
    <row r="1992" spans="1:5" ht="15.75" customHeight="1" x14ac:dyDescent="0.25">
      <c r="A1992" s="108"/>
      <c r="B1992" s="108"/>
      <c r="C1992" s="108"/>
      <c r="D1992" s="108"/>
      <c r="E1992" s="108"/>
    </row>
    <row r="1993" spans="1:5" ht="15.75" customHeight="1" x14ac:dyDescent="0.25">
      <c r="A1993" s="108"/>
      <c r="B1993" s="108"/>
      <c r="C1993" s="108"/>
      <c r="D1993" s="108"/>
      <c r="E1993" s="108"/>
    </row>
    <row r="1994" spans="1:5" ht="15.75" customHeight="1" x14ac:dyDescent="0.25">
      <c r="A1994" s="108"/>
      <c r="B1994" s="108"/>
      <c r="C1994" s="108"/>
      <c r="D1994" s="108"/>
      <c r="E1994" s="108"/>
    </row>
    <row r="1995" spans="1:5" ht="15.75" customHeight="1" x14ac:dyDescent="0.25">
      <c r="A1995" s="108"/>
      <c r="B1995" s="108"/>
      <c r="C1995" s="108"/>
      <c r="D1995" s="108"/>
      <c r="E1995" s="108"/>
    </row>
    <row r="1996" spans="1:5" ht="15.75" customHeight="1" x14ac:dyDescent="0.25">
      <c r="A1996" s="108"/>
      <c r="B1996" s="108"/>
      <c r="C1996" s="108"/>
      <c r="D1996" s="108"/>
      <c r="E1996" s="108"/>
    </row>
    <row r="1997" spans="1:5" ht="15.75" customHeight="1" x14ac:dyDescent="0.25">
      <c r="A1997" s="108"/>
      <c r="B1997" s="108"/>
      <c r="C1997" s="108"/>
      <c r="D1997" s="108"/>
      <c r="E1997" s="108"/>
    </row>
    <row r="1998" spans="1:5" ht="15.75" customHeight="1" x14ac:dyDescent="0.25">
      <c r="A1998" s="108"/>
      <c r="B1998" s="108"/>
      <c r="C1998" s="108"/>
      <c r="D1998" s="108"/>
      <c r="E1998" s="108"/>
    </row>
    <row r="1999" spans="1:5" ht="15.75" customHeight="1" x14ac:dyDescent="0.25">
      <c r="A1999" s="108"/>
      <c r="B1999" s="108"/>
      <c r="C1999" s="108"/>
      <c r="D1999" s="108"/>
      <c r="E1999" s="108"/>
    </row>
    <row r="2000" spans="1:5" ht="15.75" customHeight="1" x14ac:dyDescent="0.25">
      <c r="A2000" s="108"/>
      <c r="B2000" s="108"/>
      <c r="C2000" s="108"/>
      <c r="D2000" s="108"/>
      <c r="E2000" s="108"/>
    </row>
    <row r="2001" spans="1:5" ht="15.75" customHeight="1" x14ac:dyDescent="0.25">
      <c r="A2001" s="108"/>
      <c r="B2001" s="108"/>
      <c r="C2001" s="108"/>
      <c r="D2001" s="108"/>
      <c r="E2001" s="108"/>
    </row>
    <row r="2002" spans="1:5" ht="15.75" customHeight="1" x14ac:dyDescent="0.25">
      <c r="A2002" s="108"/>
      <c r="B2002" s="108"/>
      <c r="C2002" s="108"/>
      <c r="D2002" s="108"/>
      <c r="E2002" s="108"/>
    </row>
    <row r="2003" spans="1:5" ht="15.75" customHeight="1" x14ac:dyDescent="0.25">
      <c r="A2003" s="108"/>
      <c r="B2003" s="108"/>
      <c r="C2003" s="108"/>
      <c r="D2003" s="108"/>
      <c r="E2003" s="108"/>
    </row>
    <row r="2004" spans="1:5" ht="15.75" customHeight="1" x14ac:dyDescent="0.25">
      <c r="A2004" s="108"/>
      <c r="B2004" s="108"/>
      <c r="C2004" s="108"/>
      <c r="D2004" s="108"/>
      <c r="E2004" s="108"/>
    </row>
    <row r="2005" spans="1:5" ht="15.75" customHeight="1" x14ac:dyDescent="0.25">
      <c r="A2005" s="108"/>
      <c r="B2005" s="108"/>
      <c r="C2005" s="108"/>
      <c r="D2005" s="108"/>
      <c r="E2005" s="108"/>
    </row>
    <row r="2006" spans="1:5" ht="15.75" customHeight="1" x14ac:dyDescent="0.25">
      <c r="A2006" s="108"/>
      <c r="B2006" s="108"/>
      <c r="C2006" s="108"/>
      <c r="D2006" s="108"/>
      <c r="E2006" s="108"/>
    </row>
    <row r="2007" spans="1:5" ht="15.75" customHeight="1" x14ac:dyDescent="0.25">
      <c r="A2007" s="108"/>
      <c r="B2007" s="108"/>
      <c r="C2007" s="108"/>
      <c r="D2007" s="108"/>
      <c r="E2007" s="108"/>
    </row>
    <row r="2008" spans="1:5" ht="15.75" customHeight="1" x14ac:dyDescent="0.25">
      <c r="A2008" s="108"/>
      <c r="B2008" s="108"/>
      <c r="C2008" s="108"/>
      <c r="D2008" s="108"/>
      <c r="E2008" s="108"/>
    </row>
    <row r="2009" spans="1:5" ht="15.75" customHeight="1" x14ac:dyDescent="0.25">
      <c r="A2009" s="108"/>
      <c r="B2009" s="108"/>
      <c r="C2009" s="108"/>
      <c r="D2009" s="108"/>
      <c r="E2009" s="108"/>
    </row>
    <row r="2010" spans="1:5" ht="15.75" customHeight="1" x14ac:dyDescent="0.25">
      <c r="A2010" s="108"/>
      <c r="B2010" s="108"/>
      <c r="C2010" s="108"/>
      <c r="D2010" s="108"/>
      <c r="E2010" s="108"/>
    </row>
    <row r="2011" spans="1:5" ht="15.75" customHeight="1" x14ac:dyDescent="0.25">
      <c r="A2011" s="108"/>
      <c r="B2011" s="108"/>
      <c r="C2011" s="108"/>
      <c r="D2011" s="108"/>
      <c r="E2011" s="108"/>
    </row>
    <row r="2012" spans="1:5" ht="15.75" customHeight="1" x14ac:dyDescent="0.25">
      <c r="A2012" s="108"/>
      <c r="B2012" s="108"/>
      <c r="C2012" s="108"/>
      <c r="D2012" s="108"/>
      <c r="E2012" s="108"/>
    </row>
    <row r="2013" spans="1:5" ht="15.75" customHeight="1" x14ac:dyDescent="0.25">
      <c r="A2013" s="108"/>
      <c r="B2013" s="108"/>
      <c r="C2013" s="108"/>
      <c r="D2013" s="108"/>
      <c r="E2013" s="108"/>
    </row>
    <row r="2014" spans="1:5" ht="15.75" customHeight="1" x14ac:dyDescent="0.25">
      <c r="A2014" s="108"/>
      <c r="B2014" s="108"/>
      <c r="C2014" s="108"/>
      <c r="D2014" s="108"/>
      <c r="E2014" s="108"/>
    </row>
    <row r="2015" spans="1:5" ht="15.75" customHeight="1" x14ac:dyDescent="0.25">
      <c r="A2015" s="108"/>
      <c r="B2015" s="108"/>
      <c r="C2015" s="108"/>
      <c r="D2015" s="108"/>
      <c r="E2015" s="108"/>
    </row>
    <row r="2016" spans="1:5" ht="15.75" customHeight="1" x14ac:dyDescent="0.25">
      <c r="A2016" s="108"/>
      <c r="B2016" s="108"/>
      <c r="C2016" s="108"/>
      <c r="D2016" s="108"/>
      <c r="E2016" s="108"/>
    </row>
    <row r="2017" spans="1:5" ht="15.75" customHeight="1" x14ac:dyDescent="0.25">
      <c r="A2017" s="108"/>
      <c r="B2017" s="108"/>
      <c r="C2017" s="108"/>
      <c r="D2017" s="108"/>
      <c r="E2017" s="108"/>
    </row>
    <row r="2018" spans="1:5" ht="15.75" customHeight="1" x14ac:dyDescent="0.25">
      <c r="A2018" s="108"/>
      <c r="B2018" s="108"/>
      <c r="C2018" s="108"/>
      <c r="D2018" s="108"/>
      <c r="E2018" s="108"/>
    </row>
    <row r="2019" spans="1:5" ht="15.75" customHeight="1" x14ac:dyDescent="0.25">
      <c r="A2019" s="108"/>
      <c r="B2019" s="108"/>
      <c r="C2019" s="108"/>
      <c r="D2019" s="108"/>
      <c r="E2019" s="108"/>
    </row>
    <row r="2020" spans="1:5" ht="15.75" customHeight="1" x14ac:dyDescent="0.25">
      <c r="A2020" s="108"/>
      <c r="B2020" s="108"/>
      <c r="C2020" s="108"/>
      <c r="D2020" s="108"/>
      <c r="E2020" s="108"/>
    </row>
    <row r="2021" spans="1:5" ht="15.75" customHeight="1" x14ac:dyDescent="0.25">
      <c r="A2021" s="108"/>
      <c r="B2021" s="108"/>
      <c r="C2021" s="108"/>
      <c r="D2021" s="108"/>
      <c r="E2021" s="108"/>
    </row>
    <row r="2022" spans="1:5" ht="15.75" customHeight="1" x14ac:dyDescent="0.25">
      <c r="A2022" s="108"/>
      <c r="B2022" s="108"/>
      <c r="C2022" s="108"/>
      <c r="D2022" s="108"/>
      <c r="E2022" s="108"/>
    </row>
    <row r="2023" spans="1:5" ht="15.75" customHeight="1" x14ac:dyDescent="0.25">
      <c r="A2023" s="108"/>
      <c r="B2023" s="108"/>
      <c r="C2023" s="108"/>
      <c r="D2023" s="108"/>
      <c r="E2023" s="108"/>
    </row>
    <row r="2024" spans="1:5" ht="15.75" customHeight="1" x14ac:dyDescent="0.25">
      <c r="A2024" s="108"/>
      <c r="B2024" s="108"/>
      <c r="C2024" s="108"/>
      <c r="D2024" s="108"/>
      <c r="E2024" s="108"/>
    </row>
    <row r="2025" spans="1:5" ht="15.75" customHeight="1" x14ac:dyDescent="0.25">
      <c r="A2025" s="108"/>
      <c r="B2025" s="108"/>
      <c r="C2025" s="108"/>
      <c r="D2025" s="108"/>
      <c r="E2025" s="108"/>
    </row>
    <row r="2026" spans="1:5" ht="15.75" customHeight="1" x14ac:dyDescent="0.25">
      <c r="A2026" s="108"/>
      <c r="B2026" s="108"/>
      <c r="C2026" s="108"/>
      <c r="D2026" s="108"/>
      <c r="E2026" s="108"/>
    </row>
    <row r="2027" spans="1:5" ht="15.75" customHeight="1" x14ac:dyDescent="0.25">
      <c r="A2027" s="108"/>
      <c r="B2027" s="108"/>
      <c r="C2027" s="108"/>
      <c r="D2027" s="108"/>
      <c r="E2027" s="108"/>
    </row>
    <row r="2028" spans="1:5" ht="15.75" customHeight="1" x14ac:dyDescent="0.25">
      <c r="A2028" s="108"/>
      <c r="B2028" s="108"/>
      <c r="C2028" s="108"/>
      <c r="D2028" s="108"/>
      <c r="E2028" s="108"/>
    </row>
    <row r="2029" spans="1:5" ht="15.75" customHeight="1" x14ac:dyDescent="0.25">
      <c r="A2029" s="108"/>
      <c r="B2029" s="108"/>
      <c r="C2029" s="108"/>
      <c r="D2029" s="108"/>
      <c r="E2029" s="108"/>
    </row>
    <row r="2030" spans="1:5" ht="15.75" customHeight="1" x14ac:dyDescent="0.25">
      <c r="A2030" s="108"/>
      <c r="B2030" s="108"/>
      <c r="C2030" s="108"/>
      <c r="D2030" s="108"/>
      <c r="E2030" s="108"/>
    </row>
    <row r="2031" spans="1:5" ht="15.75" customHeight="1" x14ac:dyDescent="0.25">
      <c r="A2031" s="108"/>
      <c r="B2031" s="108"/>
      <c r="C2031" s="108"/>
      <c r="D2031" s="108"/>
      <c r="E2031" s="108"/>
    </row>
    <row r="2032" spans="1:5" ht="15.75" customHeight="1" x14ac:dyDescent="0.25">
      <c r="A2032" s="108"/>
      <c r="B2032" s="108"/>
      <c r="C2032" s="108"/>
      <c r="D2032" s="108"/>
      <c r="E2032" s="108"/>
    </row>
    <row r="2033" spans="1:5" ht="15.75" customHeight="1" x14ac:dyDescent="0.25">
      <c r="A2033" s="108"/>
      <c r="B2033" s="108"/>
      <c r="C2033" s="108"/>
      <c r="D2033" s="108"/>
      <c r="E2033" s="108"/>
    </row>
    <row r="2034" spans="1:5" ht="15.75" customHeight="1" x14ac:dyDescent="0.25">
      <c r="A2034" s="108"/>
      <c r="B2034" s="108"/>
      <c r="C2034" s="108"/>
      <c r="D2034" s="108"/>
      <c r="E2034" s="108"/>
    </row>
    <row r="2035" spans="1:5" ht="15.75" customHeight="1" x14ac:dyDescent="0.25">
      <c r="A2035" s="108"/>
      <c r="B2035" s="108"/>
      <c r="C2035" s="108"/>
      <c r="D2035" s="108"/>
      <c r="E2035" s="108"/>
    </row>
    <row r="2036" spans="1:5" ht="15.75" customHeight="1" x14ac:dyDescent="0.25">
      <c r="A2036" s="108"/>
      <c r="B2036" s="108"/>
      <c r="C2036" s="108"/>
      <c r="D2036" s="108"/>
      <c r="E2036" s="108"/>
    </row>
    <row r="2037" spans="1:5" ht="15.75" customHeight="1" x14ac:dyDescent="0.25">
      <c r="A2037" s="108"/>
      <c r="B2037" s="108"/>
      <c r="C2037" s="108"/>
      <c r="D2037" s="108"/>
      <c r="E2037" s="108"/>
    </row>
    <row r="2038" spans="1:5" ht="15.75" customHeight="1" x14ac:dyDescent="0.25">
      <c r="A2038" s="108"/>
      <c r="B2038" s="108"/>
      <c r="C2038" s="108"/>
      <c r="D2038" s="108"/>
      <c r="E2038" s="108"/>
    </row>
    <row r="2039" spans="1:5" ht="15.75" customHeight="1" x14ac:dyDescent="0.25">
      <c r="A2039" s="108"/>
      <c r="B2039" s="108"/>
      <c r="C2039" s="108"/>
      <c r="D2039" s="108"/>
      <c r="E2039" s="108"/>
    </row>
    <row r="2040" spans="1:5" ht="15.75" customHeight="1" x14ac:dyDescent="0.25">
      <c r="A2040" s="108"/>
      <c r="B2040" s="108"/>
      <c r="C2040" s="108"/>
      <c r="D2040" s="108"/>
      <c r="E2040" s="108"/>
    </row>
    <row r="2041" spans="1:5" ht="15.75" customHeight="1" x14ac:dyDescent="0.25">
      <c r="A2041" s="108"/>
      <c r="B2041" s="108"/>
      <c r="C2041" s="108"/>
      <c r="D2041" s="108"/>
      <c r="E2041" s="108"/>
    </row>
    <row r="2042" spans="1:5" ht="15.75" customHeight="1" x14ac:dyDescent="0.25">
      <c r="A2042" s="108"/>
      <c r="B2042" s="108"/>
      <c r="C2042" s="108"/>
      <c r="D2042" s="108"/>
      <c r="E2042" s="108"/>
    </row>
    <row r="2043" spans="1:5" ht="15.75" customHeight="1" x14ac:dyDescent="0.25">
      <c r="A2043" s="108"/>
      <c r="B2043" s="108"/>
      <c r="C2043" s="108"/>
      <c r="D2043" s="108"/>
      <c r="E2043" s="108"/>
    </row>
    <row r="2044" spans="1:5" ht="15.75" customHeight="1" x14ac:dyDescent="0.25">
      <c r="A2044" s="108"/>
      <c r="B2044" s="108"/>
      <c r="C2044" s="108"/>
      <c r="D2044" s="108"/>
      <c r="E2044" s="108"/>
    </row>
    <row r="2045" spans="1:5" ht="15.75" customHeight="1" x14ac:dyDescent="0.25">
      <c r="A2045" s="108"/>
      <c r="B2045" s="108"/>
      <c r="C2045" s="108"/>
      <c r="D2045" s="108"/>
      <c r="E2045" s="108"/>
    </row>
    <row r="2046" spans="1:5" ht="15.75" customHeight="1" x14ac:dyDescent="0.25">
      <c r="A2046" s="108"/>
      <c r="B2046" s="108"/>
      <c r="C2046" s="108"/>
      <c r="D2046" s="108"/>
      <c r="E2046" s="108"/>
    </row>
    <row r="2047" spans="1:5" ht="15.75" customHeight="1" x14ac:dyDescent="0.25">
      <c r="A2047" s="108"/>
      <c r="B2047" s="108"/>
      <c r="C2047" s="108"/>
      <c r="D2047" s="108"/>
      <c r="E2047" s="108"/>
    </row>
    <row r="2048" spans="1:5" ht="15" customHeight="1" x14ac:dyDescent="0.25">
      <c r="A2048" s="108"/>
      <c r="B2048" s="108"/>
      <c r="C2048" s="108"/>
      <c r="D2048" s="108"/>
      <c r="E2048" s="108"/>
    </row>
    <row r="2049" spans="1:5" ht="15" customHeight="1" x14ac:dyDescent="0.25">
      <c r="A2049" s="108"/>
      <c r="B2049" s="108"/>
      <c r="C2049" s="108"/>
      <c r="D2049" s="108"/>
      <c r="E2049" s="108"/>
    </row>
  </sheetData>
  <sheetProtection algorithmName="SHA-512" hashValue="GYbnkir7kbBxar/u483xzYeOS4k0MD4/5HeCCvb4EaxU9ksplkOcQUeznmBcyNXir34xO9XVyycMQHBhomhvNQ==" saltValue="hq+XwCoXarrObUhnW76QFQ==" spinCount="100000" sheet="1" objects="1" scenarios="1"/>
  <pageMargins left="0.7" right="0.7" top="0.75" bottom="0.75" header="0" footer="0"/>
  <pageSetup orientation="landscape"/>
  <tableParts count="4">
    <tablePart r:id="rId1"/>
    <tablePart r:id="rId2"/>
    <tablePart r:id="rId3"/>
    <tablePart r:id="rId4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selection sqref="A1:H19"/>
    </sheetView>
  </sheetViews>
  <sheetFormatPr defaultRowHeight="15" x14ac:dyDescent="0.25"/>
  <cols>
    <col min="1" max="1" width="18.140625" bestFit="1" customWidth="1"/>
    <col min="2" max="2" width="99.28515625" bestFit="1" customWidth="1"/>
    <col min="3" max="3" width="12.7109375" bestFit="1" customWidth="1"/>
    <col min="4" max="4" width="12" bestFit="1" customWidth="1"/>
    <col min="5" max="5" width="15.42578125" bestFit="1" customWidth="1"/>
    <col min="6" max="6" width="13.28515625" bestFit="1" customWidth="1"/>
    <col min="7" max="7" width="24.28515625" bestFit="1" customWidth="1"/>
    <col min="8" max="8" width="12.7109375" bestFit="1" customWidth="1"/>
    <col min="9" max="9" width="12" bestFit="1" customWidth="1"/>
  </cols>
  <sheetData>
    <row r="1" spans="1:9" x14ac:dyDescent="0.25">
      <c r="A1" s="127" t="s">
        <v>29</v>
      </c>
      <c r="B1" s="127" t="s">
        <v>470</v>
      </c>
      <c r="C1" s="127" t="s">
        <v>33</v>
      </c>
      <c r="D1" s="127" t="s">
        <v>34</v>
      </c>
      <c r="E1" s="127" t="s">
        <v>35</v>
      </c>
      <c r="F1" s="127" t="s">
        <v>471</v>
      </c>
      <c r="G1" s="127" t="s">
        <v>472</v>
      </c>
      <c r="H1" s="127" t="s">
        <v>478</v>
      </c>
      <c r="I1" s="127"/>
    </row>
    <row r="2" spans="1:9" x14ac:dyDescent="0.25">
      <c r="A2" s="127" t="s">
        <v>382</v>
      </c>
      <c r="B2" s="127" t="s">
        <v>383</v>
      </c>
      <c r="C2" s="127" t="s">
        <v>384</v>
      </c>
      <c r="D2" s="127" t="s">
        <v>385</v>
      </c>
      <c r="E2" s="127" t="s">
        <v>386</v>
      </c>
      <c r="F2" s="127" t="s">
        <v>387</v>
      </c>
      <c r="G2" s="127" t="s">
        <v>388</v>
      </c>
      <c r="H2" s="127" t="s">
        <v>479</v>
      </c>
      <c r="I2" s="127"/>
    </row>
    <row r="3" spans="1:9" x14ac:dyDescent="0.25">
      <c r="A3" s="127" t="s">
        <v>30</v>
      </c>
      <c r="B3" s="127" t="s">
        <v>389</v>
      </c>
      <c r="C3" s="127" t="s">
        <v>390</v>
      </c>
      <c r="D3" s="127" t="s">
        <v>391</v>
      </c>
      <c r="E3" s="127" t="s">
        <v>392</v>
      </c>
      <c r="F3" s="127" t="s">
        <v>393</v>
      </c>
      <c r="G3" s="127" t="s">
        <v>394</v>
      </c>
      <c r="H3" s="127" t="s">
        <v>479</v>
      </c>
      <c r="I3" s="127"/>
    </row>
    <row r="4" spans="1:9" x14ac:dyDescent="0.25">
      <c r="A4" s="127" t="s">
        <v>121</v>
      </c>
      <c r="B4" s="127" t="s">
        <v>395</v>
      </c>
      <c r="C4" s="127" t="s">
        <v>396</v>
      </c>
      <c r="D4" s="127" t="s">
        <v>397</v>
      </c>
      <c r="E4" s="127" t="s">
        <v>398</v>
      </c>
      <c r="F4" s="127" t="s">
        <v>399</v>
      </c>
      <c r="G4" s="127" t="s">
        <v>400</v>
      </c>
      <c r="H4" s="127" t="s">
        <v>479</v>
      </c>
      <c r="I4" s="127"/>
    </row>
    <row r="5" spans="1:9" x14ac:dyDescent="0.25">
      <c r="A5" s="127" t="s">
        <v>122</v>
      </c>
      <c r="B5" s="127" t="s">
        <v>401</v>
      </c>
      <c r="C5" s="127" t="s">
        <v>402</v>
      </c>
      <c r="D5" s="127" t="s">
        <v>403</v>
      </c>
      <c r="E5" s="127" t="s">
        <v>404</v>
      </c>
      <c r="F5" s="127" t="s">
        <v>405</v>
      </c>
      <c r="G5" s="127" t="s">
        <v>406</v>
      </c>
      <c r="H5" s="127" t="s">
        <v>479</v>
      </c>
      <c r="I5" s="127"/>
    </row>
    <row r="6" spans="1:9" x14ac:dyDescent="0.25">
      <c r="A6" s="127" t="s">
        <v>124</v>
      </c>
      <c r="B6" s="127" t="s">
        <v>407</v>
      </c>
      <c r="C6" s="127" t="s">
        <v>408</v>
      </c>
      <c r="D6" s="127" t="s">
        <v>409</v>
      </c>
      <c r="E6" s="127" t="s">
        <v>392</v>
      </c>
      <c r="F6" s="127" t="s">
        <v>410</v>
      </c>
      <c r="G6" s="127" t="s">
        <v>411</v>
      </c>
      <c r="H6" s="127" t="s">
        <v>479</v>
      </c>
      <c r="I6" s="127"/>
    </row>
    <row r="7" spans="1:9" x14ac:dyDescent="0.25">
      <c r="A7" s="127" t="s">
        <v>125</v>
      </c>
      <c r="B7" s="127" t="s">
        <v>412</v>
      </c>
      <c r="C7" s="127" t="s">
        <v>413</v>
      </c>
      <c r="D7" s="127" t="s">
        <v>414</v>
      </c>
      <c r="E7" s="127" t="s">
        <v>415</v>
      </c>
      <c r="F7" s="127" t="s">
        <v>416</v>
      </c>
      <c r="G7" s="127" t="s">
        <v>417</v>
      </c>
      <c r="H7" s="127" t="s">
        <v>479</v>
      </c>
      <c r="I7" s="127"/>
    </row>
    <row r="8" spans="1:9" x14ac:dyDescent="0.25">
      <c r="A8" s="127" t="s">
        <v>98</v>
      </c>
      <c r="B8" s="127" t="s">
        <v>418</v>
      </c>
      <c r="C8" s="127" t="s">
        <v>480</v>
      </c>
      <c r="D8" s="127" t="s">
        <v>481</v>
      </c>
      <c r="E8" s="127" t="s">
        <v>482</v>
      </c>
      <c r="F8" s="127" t="s">
        <v>483</v>
      </c>
      <c r="G8" s="127" t="s">
        <v>419</v>
      </c>
      <c r="H8" s="127" t="s">
        <v>479</v>
      </c>
      <c r="I8" s="127"/>
    </row>
    <row r="9" spans="1:9" x14ac:dyDescent="0.25">
      <c r="A9" s="127" t="s">
        <v>128</v>
      </c>
      <c r="B9" s="127" t="s">
        <v>420</v>
      </c>
      <c r="C9" s="127" t="s">
        <v>421</v>
      </c>
      <c r="D9" s="127" t="s">
        <v>422</v>
      </c>
      <c r="E9" s="127" t="s">
        <v>423</v>
      </c>
      <c r="F9" s="127" t="s">
        <v>424</v>
      </c>
      <c r="G9" s="127" t="s">
        <v>425</v>
      </c>
      <c r="H9" s="127" t="s">
        <v>479</v>
      </c>
      <c r="I9" s="127"/>
    </row>
    <row r="10" spans="1:9" x14ac:dyDescent="0.25">
      <c r="A10" s="127" t="s">
        <v>106</v>
      </c>
      <c r="B10" s="127" t="s">
        <v>1414</v>
      </c>
      <c r="C10" s="127" t="s">
        <v>1414</v>
      </c>
      <c r="D10" s="127" t="s">
        <v>1414</v>
      </c>
      <c r="E10" s="127" t="s">
        <v>1414</v>
      </c>
      <c r="F10" s="127" t="s">
        <v>1414</v>
      </c>
      <c r="G10" s="127" t="s">
        <v>1414</v>
      </c>
      <c r="H10" s="127" t="s">
        <v>479</v>
      </c>
      <c r="I10" s="127"/>
    </row>
    <row r="11" spans="1:9" x14ac:dyDescent="0.25">
      <c r="A11" s="127" t="s">
        <v>130</v>
      </c>
      <c r="B11" s="127" t="s">
        <v>420</v>
      </c>
      <c r="C11" s="127" t="s">
        <v>426</v>
      </c>
      <c r="D11" s="127" t="s">
        <v>427</v>
      </c>
      <c r="E11" s="127" t="s">
        <v>428</v>
      </c>
      <c r="F11" s="127" t="s">
        <v>429</v>
      </c>
      <c r="G11" s="127" t="s">
        <v>430</v>
      </c>
      <c r="H11" s="127" t="s">
        <v>479</v>
      </c>
      <c r="I11" s="127"/>
    </row>
    <row r="12" spans="1:9" x14ac:dyDescent="0.25">
      <c r="A12" s="127" t="s">
        <v>131</v>
      </c>
      <c r="B12" s="127" t="s">
        <v>431</v>
      </c>
      <c r="C12" s="127" t="s">
        <v>432</v>
      </c>
      <c r="D12" s="127" t="s">
        <v>433</v>
      </c>
      <c r="E12" s="127" t="s">
        <v>434</v>
      </c>
      <c r="F12" s="127" t="s">
        <v>435</v>
      </c>
      <c r="G12" s="127" t="s">
        <v>436</v>
      </c>
      <c r="H12" s="127" t="s">
        <v>479</v>
      </c>
      <c r="I12" s="127"/>
    </row>
    <row r="13" spans="1:9" x14ac:dyDescent="0.25">
      <c r="A13" s="127" t="s">
        <v>132</v>
      </c>
      <c r="B13" s="127" t="s">
        <v>437</v>
      </c>
      <c r="C13" s="127" t="s">
        <v>438</v>
      </c>
      <c r="D13" s="127" t="s">
        <v>439</v>
      </c>
      <c r="E13" s="127" t="s">
        <v>440</v>
      </c>
      <c r="F13" s="127" t="s">
        <v>441</v>
      </c>
      <c r="G13" s="127" t="s">
        <v>442</v>
      </c>
      <c r="H13" s="127" t="s">
        <v>479</v>
      </c>
      <c r="I13" s="127"/>
    </row>
    <row r="14" spans="1:9" x14ac:dyDescent="0.25">
      <c r="A14" s="127" t="s">
        <v>133</v>
      </c>
      <c r="B14" s="127" t="s">
        <v>443</v>
      </c>
      <c r="C14" s="127" t="s">
        <v>444</v>
      </c>
      <c r="D14" s="127" t="s">
        <v>445</v>
      </c>
      <c r="E14" s="127" t="s">
        <v>446</v>
      </c>
      <c r="F14" s="127" t="s">
        <v>447</v>
      </c>
      <c r="G14" s="127" t="s">
        <v>448</v>
      </c>
      <c r="H14" s="127" t="s">
        <v>479</v>
      </c>
      <c r="I14" s="127"/>
    </row>
    <row r="15" spans="1:9" x14ac:dyDescent="0.25">
      <c r="A15" s="127" t="s">
        <v>134</v>
      </c>
      <c r="B15" s="127" t="s">
        <v>449</v>
      </c>
      <c r="C15" s="127" t="s">
        <v>450</v>
      </c>
      <c r="D15" s="127" t="s">
        <v>445</v>
      </c>
      <c r="E15" s="127" t="s">
        <v>386</v>
      </c>
      <c r="F15" s="127" t="s">
        <v>451</v>
      </c>
      <c r="G15" s="127" t="s">
        <v>452</v>
      </c>
      <c r="H15" s="127" t="s">
        <v>479</v>
      </c>
      <c r="I15" s="127"/>
    </row>
    <row r="16" spans="1:9" x14ac:dyDescent="0.25">
      <c r="A16" s="127" t="s">
        <v>135</v>
      </c>
      <c r="B16" s="127" t="s">
        <v>453</v>
      </c>
      <c r="C16" s="127" t="s">
        <v>454</v>
      </c>
      <c r="D16" s="127" t="s">
        <v>455</v>
      </c>
      <c r="E16" s="127" t="s">
        <v>456</v>
      </c>
      <c r="F16" s="127" t="s">
        <v>457</v>
      </c>
      <c r="G16" s="127" t="s">
        <v>458</v>
      </c>
      <c r="H16" s="127" t="s">
        <v>479</v>
      </c>
      <c r="I16" s="127"/>
    </row>
    <row r="17" spans="1:9" x14ac:dyDescent="0.25">
      <c r="A17" s="127" t="s">
        <v>87</v>
      </c>
      <c r="B17" s="127" t="s">
        <v>459</v>
      </c>
      <c r="C17" s="127" t="s">
        <v>460</v>
      </c>
      <c r="D17" s="127" t="s">
        <v>461</v>
      </c>
      <c r="E17" s="127" t="s">
        <v>462</v>
      </c>
      <c r="F17" s="127" t="s">
        <v>463</v>
      </c>
      <c r="G17" s="127" t="s">
        <v>464</v>
      </c>
      <c r="H17" s="127" t="s">
        <v>479</v>
      </c>
      <c r="I17" s="127"/>
    </row>
    <row r="18" spans="1:9" x14ac:dyDescent="0.25">
      <c r="A18" s="127" t="s">
        <v>137</v>
      </c>
      <c r="B18" s="127" t="s">
        <v>1414</v>
      </c>
      <c r="C18" s="127" t="s">
        <v>1414</v>
      </c>
      <c r="D18" s="127" t="s">
        <v>1414</v>
      </c>
      <c r="E18" s="127" t="s">
        <v>1414</v>
      </c>
      <c r="F18" s="127" t="s">
        <v>1414</v>
      </c>
      <c r="G18" s="127" t="s">
        <v>1414</v>
      </c>
      <c r="H18" s="127" t="s">
        <v>479</v>
      </c>
      <c r="I18" s="127"/>
    </row>
    <row r="19" spans="1:9" x14ac:dyDescent="0.25">
      <c r="A19" s="127" t="s">
        <v>138</v>
      </c>
      <c r="B19" s="127" t="s">
        <v>465</v>
      </c>
      <c r="C19" s="127" t="s">
        <v>466</v>
      </c>
      <c r="D19" s="127" t="s">
        <v>467</v>
      </c>
      <c r="E19" s="127" t="s">
        <v>398</v>
      </c>
      <c r="F19" s="127" t="s">
        <v>468</v>
      </c>
      <c r="G19" s="127" t="s">
        <v>469</v>
      </c>
      <c r="H19" s="127" t="s">
        <v>479</v>
      </c>
      <c r="I19" s="127"/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workbookViewId="0">
      <selection sqref="A1:M19"/>
    </sheetView>
  </sheetViews>
  <sheetFormatPr defaultRowHeight="15" x14ac:dyDescent="0.25"/>
  <cols>
    <col min="1" max="1" width="18.140625" bestFit="1" customWidth="1"/>
    <col min="2" max="2" width="80" bestFit="1" customWidth="1"/>
    <col min="3" max="3" width="54.85546875" bestFit="1" customWidth="1"/>
    <col min="4" max="4" width="55.42578125" bestFit="1" customWidth="1"/>
    <col min="5" max="5" width="48.140625" bestFit="1" customWidth="1"/>
    <col min="6" max="6" width="74.140625" bestFit="1" customWidth="1"/>
    <col min="7" max="7" width="54.28515625" bestFit="1" customWidth="1"/>
    <col min="8" max="8" width="55.42578125" bestFit="1" customWidth="1"/>
    <col min="9" max="9" width="50.85546875" bestFit="1" customWidth="1"/>
    <col min="10" max="10" width="33.7109375" bestFit="1" customWidth="1"/>
    <col min="11" max="11" width="41.7109375" bestFit="1" customWidth="1"/>
    <col min="12" max="12" width="81.28515625" bestFit="1" customWidth="1"/>
    <col min="13" max="13" width="52.85546875" bestFit="1" customWidth="1"/>
  </cols>
  <sheetData>
    <row r="1" spans="1:13" ht="30" x14ac:dyDescent="0.25">
      <c r="A1" s="128" t="s">
        <v>473</v>
      </c>
      <c r="B1" s="128" t="s">
        <v>474</v>
      </c>
      <c r="C1" s="128" t="s">
        <v>60</v>
      </c>
      <c r="D1" s="128" t="s">
        <v>61</v>
      </c>
      <c r="E1" s="128" t="s">
        <v>62</v>
      </c>
      <c r="F1" s="128" t="s">
        <v>475</v>
      </c>
      <c r="G1" s="128" t="s">
        <v>64</v>
      </c>
      <c r="H1" s="128" t="s">
        <v>65</v>
      </c>
      <c r="I1" s="128" t="s">
        <v>66</v>
      </c>
      <c r="J1" s="128" t="s">
        <v>67</v>
      </c>
      <c r="K1" s="128" t="s">
        <v>68</v>
      </c>
      <c r="L1" s="128" t="s">
        <v>476</v>
      </c>
      <c r="M1" s="128" t="s">
        <v>70</v>
      </c>
    </row>
    <row r="2" spans="1:13" x14ac:dyDescent="0.25">
      <c r="A2" s="127" t="s">
        <v>382</v>
      </c>
      <c r="B2" s="127">
        <v>72160</v>
      </c>
      <c r="C2" s="127">
        <v>16345</v>
      </c>
      <c r="D2" s="127">
        <v>8898</v>
      </c>
      <c r="E2" s="127">
        <v>1040</v>
      </c>
      <c r="F2" s="127">
        <v>46981</v>
      </c>
      <c r="G2" s="127">
        <v>9999</v>
      </c>
      <c r="H2" s="127">
        <v>55500</v>
      </c>
      <c r="I2" s="127">
        <v>6329</v>
      </c>
      <c r="J2" s="127">
        <v>1150</v>
      </c>
      <c r="K2" s="127">
        <v>24340</v>
      </c>
      <c r="L2" s="127">
        <v>14168</v>
      </c>
      <c r="M2" s="127">
        <v>0</v>
      </c>
    </row>
    <row r="3" spans="1:13" x14ac:dyDescent="0.25">
      <c r="A3" s="127" t="s">
        <v>30</v>
      </c>
      <c r="B3" s="127">
        <v>150292</v>
      </c>
      <c r="C3" s="127">
        <v>8141</v>
      </c>
      <c r="D3" s="127">
        <v>11826</v>
      </c>
      <c r="E3" s="127">
        <v>5769</v>
      </c>
      <c r="F3" s="127">
        <v>52823</v>
      </c>
      <c r="G3" s="127">
        <v>15138</v>
      </c>
      <c r="H3" s="127">
        <v>23479</v>
      </c>
      <c r="I3" s="127">
        <v>12183</v>
      </c>
      <c r="J3" s="127">
        <v>5010</v>
      </c>
      <c r="K3" s="127">
        <v>2350</v>
      </c>
      <c r="L3" s="127">
        <v>8081</v>
      </c>
      <c r="M3" s="127">
        <v>0</v>
      </c>
    </row>
    <row r="4" spans="1:13" x14ac:dyDescent="0.25">
      <c r="A4" s="127" t="s">
        <v>121</v>
      </c>
      <c r="B4" s="127">
        <v>77460</v>
      </c>
      <c r="C4" s="127">
        <v>7410</v>
      </c>
      <c r="D4" s="127">
        <v>6600</v>
      </c>
      <c r="E4" s="127">
        <v>1862</v>
      </c>
      <c r="F4" s="127">
        <v>37860</v>
      </c>
      <c r="G4" s="127">
        <v>42340</v>
      </c>
      <c r="H4" s="127">
        <v>34180</v>
      </c>
      <c r="I4" s="127">
        <v>11670</v>
      </c>
      <c r="J4" s="127">
        <v>900</v>
      </c>
      <c r="K4" s="127">
        <v>20860</v>
      </c>
      <c r="L4" s="127">
        <v>3820</v>
      </c>
      <c r="M4" s="127">
        <v>0</v>
      </c>
    </row>
    <row r="5" spans="1:13" x14ac:dyDescent="0.25">
      <c r="A5" s="127" t="s">
        <v>122</v>
      </c>
      <c r="B5" s="127">
        <v>99949</v>
      </c>
      <c r="C5" s="127">
        <v>13964</v>
      </c>
      <c r="D5" s="127">
        <v>5896</v>
      </c>
      <c r="E5" s="127">
        <v>12408</v>
      </c>
      <c r="F5" s="127">
        <v>67858</v>
      </c>
      <c r="G5" s="127">
        <v>82587</v>
      </c>
      <c r="H5" s="127">
        <v>78434</v>
      </c>
      <c r="I5" s="127">
        <v>7169</v>
      </c>
      <c r="J5" s="127">
        <v>825</v>
      </c>
      <c r="K5" s="127">
        <v>18190</v>
      </c>
      <c r="L5" s="127">
        <v>13565</v>
      </c>
      <c r="M5" s="127">
        <v>0</v>
      </c>
    </row>
    <row r="6" spans="1:13" x14ac:dyDescent="0.25">
      <c r="A6" s="127" t="s">
        <v>124</v>
      </c>
      <c r="B6" s="127">
        <v>67751</v>
      </c>
      <c r="C6" s="127">
        <v>8780</v>
      </c>
      <c r="D6" s="127">
        <v>2291</v>
      </c>
      <c r="E6" s="127">
        <v>5165</v>
      </c>
      <c r="F6" s="127">
        <v>25900</v>
      </c>
      <c r="G6" s="127">
        <v>40911</v>
      </c>
      <c r="H6" s="127">
        <v>52168</v>
      </c>
      <c r="I6" s="127">
        <v>18853</v>
      </c>
      <c r="J6" s="127">
        <v>198</v>
      </c>
      <c r="K6" s="127">
        <v>21920</v>
      </c>
      <c r="L6" s="127">
        <v>36682</v>
      </c>
      <c r="M6" s="127">
        <v>0</v>
      </c>
    </row>
    <row r="7" spans="1:13" x14ac:dyDescent="0.25">
      <c r="A7" s="127" t="s">
        <v>125</v>
      </c>
      <c r="B7" s="127">
        <v>74367</v>
      </c>
      <c r="C7" s="127">
        <v>3686</v>
      </c>
      <c r="D7" s="127">
        <v>9995</v>
      </c>
      <c r="E7" s="127">
        <v>5316</v>
      </c>
      <c r="F7" s="127">
        <v>19697</v>
      </c>
      <c r="G7" s="127">
        <v>87063</v>
      </c>
      <c r="H7" s="127">
        <v>56679</v>
      </c>
      <c r="I7" s="127">
        <v>13107</v>
      </c>
      <c r="J7" s="127">
        <v>0</v>
      </c>
      <c r="K7" s="127">
        <v>13640</v>
      </c>
      <c r="L7" s="127">
        <v>37682</v>
      </c>
      <c r="M7" s="127">
        <v>0</v>
      </c>
    </row>
    <row r="8" spans="1:13" x14ac:dyDescent="0.25">
      <c r="A8" s="127" t="s">
        <v>98</v>
      </c>
      <c r="B8" s="127">
        <v>143856</v>
      </c>
      <c r="C8" s="127">
        <v>10426</v>
      </c>
      <c r="D8" s="127">
        <v>12235</v>
      </c>
      <c r="E8" s="127">
        <v>6568</v>
      </c>
      <c r="F8" s="127">
        <v>44598</v>
      </c>
      <c r="G8" s="127">
        <v>60255</v>
      </c>
      <c r="H8" s="127">
        <v>57409</v>
      </c>
      <c r="I8" s="127">
        <v>7263</v>
      </c>
      <c r="J8" s="127">
        <v>4217</v>
      </c>
      <c r="K8" s="127">
        <v>22192</v>
      </c>
      <c r="L8" s="127">
        <v>28957</v>
      </c>
      <c r="M8" s="127">
        <v>0</v>
      </c>
    </row>
    <row r="9" spans="1:13" x14ac:dyDescent="0.25">
      <c r="A9" s="127" t="s">
        <v>128</v>
      </c>
      <c r="B9" s="127">
        <v>10654</v>
      </c>
      <c r="C9" s="127">
        <v>2995</v>
      </c>
      <c r="D9" s="127">
        <v>7275</v>
      </c>
      <c r="E9" s="127">
        <v>2637</v>
      </c>
      <c r="F9" s="127">
        <v>17443</v>
      </c>
      <c r="G9" s="127">
        <v>23334</v>
      </c>
      <c r="H9" s="127">
        <v>19694</v>
      </c>
      <c r="I9" s="127">
        <v>50</v>
      </c>
      <c r="J9" s="127">
        <v>542</v>
      </c>
      <c r="K9" s="127">
        <v>21820</v>
      </c>
      <c r="L9" s="127">
        <v>14059</v>
      </c>
      <c r="M9" s="127">
        <v>0</v>
      </c>
    </row>
    <row r="10" spans="1:13" x14ac:dyDescent="0.25">
      <c r="A10" s="127" t="s">
        <v>106</v>
      </c>
      <c r="B10" s="127">
        <v>148896</v>
      </c>
      <c r="C10" s="127">
        <v>14202</v>
      </c>
      <c r="D10" s="127">
        <v>4373</v>
      </c>
      <c r="E10" s="127">
        <v>7361</v>
      </c>
      <c r="F10" s="127">
        <v>44691</v>
      </c>
      <c r="G10" s="127">
        <v>54860</v>
      </c>
      <c r="H10" s="127">
        <v>96711</v>
      </c>
      <c r="I10" s="127">
        <v>19345</v>
      </c>
      <c r="J10" s="127">
        <v>111</v>
      </c>
      <c r="K10" s="127">
        <v>3579</v>
      </c>
      <c r="L10" s="127">
        <v>24163</v>
      </c>
      <c r="M10" s="127">
        <v>0</v>
      </c>
    </row>
    <row r="11" spans="1:13" x14ac:dyDescent="0.25">
      <c r="A11" s="127" t="s">
        <v>130</v>
      </c>
      <c r="B11" s="127">
        <v>152664</v>
      </c>
      <c r="C11" s="127">
        <v>8897</v>
      </c>
      <c r="D11" s="127">
        <v>10284</v>
      </c>
      <c r="E11" s="127">
        <v>5226</v>
      </c>
      <c r="F11" s="127">
        <v>27975</v>
      </c>
      <c r="G11" s="127">
        <v>52860</v>
      </c>
      <c r="H11" s="127">
        <v>35546</v>
      </c>
      <c r="I11" s="127">
        <v>10659</v>
      </c>
      <c r="J11" s="127">
        <v>2959</v>
      </c>
      <c r="K11" s="127">
        <v>26778</v>
      </c>
      <c r="L11" s="127">
        <v>37981</v>
      </c>
      <c r="M11" s="127">
        <v>0</v>
      </c>
    </row>
    <row r="12" spans="1:13" x14ac:dyDescent="0.25">
      <c r="A12" s="127" t="s">
        <v>131</v>
      </c>
      <c r="B12" s="127">
        <v>201775</v>
      </c>
      <c r="C12" s="127">
        <v>10678</v>
      </c>
      <c r="D12" s="127">
        <v>17680</v>
      </c>
      <c r="E12" s="127">
        <v>11810</v>
      </c>
      <c r="F12" s="127">
        <v>45327</v>
      </c>
      <c r="G12" s="127">
        <v>65600</v>
      </c>
      <c r="H12" s="127">
        <v>101073</v>
      </c>
      <c r="I12" s="127">
        <v>22500</v>
      </c>
      <c r="J12" s="127">
        <v>1820</v>
      </c>
      <c r="K12" s="127">
        <v>33300</v>
      </c>
      <c r="L12" s="127">
        <v>66083</v>
      </c>
      <c r="M12" s="127">
        <v>0</v>
      </c>
    </row>
    <row r="13" spans="1:13" x14ac:dyDescent="0.25">
      <c r="A13" s="127" t="s">
        <v>132</v>
      </c>
      <c r="B13" s="127">
        <v>197750</v>
      </c>
      <c r="C13" s="127">
        <v>6539</v>
      </c>
      <c r="D13" s="127">
        <v>2001</v>
      </c>
      <c r="E13" s="127">
        <v>5379</v>
      </c>
      <c r="F13" s="127">
        <v>36936</v>
      </c>
      <c r="G13" s="127">
        <v>54904</v>
      </c>
      <c r="H13" s="127">
        <v>35396</v>
      </c>
      <c r="I13" s="127">
        <v>18796</v>
      </c>
      <c r="J13" s="127">
        <v>51</v>
      </c>
      <c r="K13" s="127">
        <v>6940</v>
      </c>
      <c r="L13" s="127">
        <v>40285</v>
      </c>
      <c r="M13" s="127">
        <v>0</v>
      </c>
    </row>
    <row r="14" spans="1:13" x14ac:dyDescent="0.25">
      <c r="A14" s="127" t="s">
        <v>477</v>
      </c>
      <c r="B14" s="127">
        <v>101282</v>
      </c>
      <c r="C14" s="127">
        <v>5110</v>
      </c>
      <c r="D14" s="127">
        <v>10588</v>
      </c>
      <c r="E14" s="127">
        <v>3053</v>
      </c>
      <c r="F14" s="127">
        <v>42731</v>
      </c>
      <c r="G14" s="127">
        <v>42741</v>
      </c>
      <c r="H14" s="127">
        <v>70809</v>
      </c>
      <c r="I14" s="127">
        <v>2282</v>
      </c>
      <c r="J14" s="127">
        <v>1751</v>
      </c>
      <c r="K14" s="127">
        <v>30740</v>
      </c>
      <c r="L14" s="127">
        <v>19919</v>
      </c>
      <c r="M14" s="127">
        <v>0</v>
      </c>
    </row>
    <row r="15" spans="1:13" x14ac:dyDescent="0.25">
      <c r="A15" s="127" t="s">
        <v>134</v>
      </c>
      <c r="B15" s="127">
        <v>117434</v>
      </c>
      <c r="C15" s="127">
        <v>5369</v>
      </c>
      <c r="D15" s="127">
        <v>6899</v>
      </c>
      <c r="E15" s="127">
        <v>4310</v>
      </c>
      <c r="F15" s="127">
        <v>16749</v>
      </c>
      <c r="G15" s="127">
        <v>38264</v>
      </c>
      <c r="H15" s="127">
        <v>23810</v>
      </c>
      <c r="I15" s="127">
        <v>9393</v>
      </c>
      <c r="J15" s="127">
        <v>1628</v>
      </c>
      <c r="K15" s="127">
        <v>22200</v>
      </c>
      <c r="L15" s="127">
        <v>21919</v>
      </c>
      <c r="M15" s="127">
        <v>0</v>
      </c>
    </row>
    <row r="16" spans="1:13" x14ac:dyDescent="0.25">
      <c r="A16" s="127" t="s">
        <v>135</v>
      </c>
      <c r="B16" s="127">
        <v>86212</v>
      </c>
      <c r="C16" s="127">
        <v>7205</v>
      </c>
      <c r="D16" s="127">
        <v>6666</v>
      </c>
      <c r="E16" s="127">
        <v>3088</v>
      </c>
      <c r="F16" s="127">
        <v>27031</v>
      </c>
      <c r="G16" s="127">
        <v>39132</v>
      </c>
      <c r="H16" s="127">
        <v>45874</v>
      </c>
      <c r="I16" s="127">
        <v>10120</v>
      </c>
      <c r="J16" s="127">
        <v>0</v>
      </c>
      <c r="K16" s="127">
        <v>0</v>
      </c>
      <c r="L16" s="127">
        <v>14800</v>
      </c>
      <c r="M16" s="127">
        <v>0</v>
      </c>
    </row>
    <row r="17" spans="1:13" x14ac:dyDescent="0.25">
      <c r="A17" s="127" t="s">
        <v>87</v>
      </c>
      <c r="B17" s="127">
        <v>192523</v>
      </c>
      <c r="C17" s="127">
        <v>16306</v>
      </c>
      <c r="D17" s="127">
        <v>14732</v>
      </c>
      <c r="E17" s="127">
        <v>10867</v>
      </c>
      <c r="F17" s="127">
        <v>53786</v>
      </c>
      <c r="G17" s="127">
        <v>62388</v>
      </c>
      <c r="H17" s="127">
        <v>26313</v>
      </c>
      <c r="I17" s="127">
        <v>15400</v>
      </c>
      <c r="J17" s="127">
        <v>3133</v>
      </c>
      <c r="K17" s="127">
        <v>32940</v>
      </c>
      <c r="L17" s="127">
        <v>27694</v>
      </c>
      <c r="M17" s="127">
        <v>0</v>
      </c>
    </row>
    <row r="18" spans="1:13" x14ac:dyDescent="0.25">
      <c r="A18" s="127" t="s">
        <v>137</v>
      </c>
      <c r="B18" s="127">
        <v>153132</v>
      </c>
      <c r="C18" s="127">
        <v>8644</v>
      </c>
      <c r="D18" s="127">
        <v>8250</v>
      </c>
      <c r="E18" s="127">
        <v>5717</v>
      </c>
      <c r="F18" s="127">
        <v>43596</v>
      </c>
      <c r="G18" s="127">
        <v>50685</v>
      </c>
      <c r="H18" s="127">
        <v>52120</v>
      </c>
      <c r="I18" s="127">
        <v>12605</v>
      </c>
      <c r="J18" s="127">
        <v>3177</v>
      </c>
      <c r="K18" s="127">
        <v>42580</v>
      </c>
      <c r="L18" s="127">
        <v>17730</v>
      </c>
      <c r="M18" s="127">
        <v>0</v>
      </c>
    </row>
    <row r="19" spans="1:13" x14ac:dyDescent="0.25">
      <c r="A19" s="127" t="s">
        <v>138</v>
      </c>
      <c r="B19" s="127">
        <v>49854</v>
      </c>
      <c r="C19" s="127">
        <v>8827</v>
      </c>
      <c r="D19" s="127">
        <v>5200</v>
      </c>
      <c r="E19" s="127">
        <v>4183</v>
      </c>
      <c r="F19" s="127">
        <v>19447</v>
      </c>
      <c r="G19" s="127">
        <v>23133</v>
      </c>
      <c r="H19" s="127">
        <v>41204</v>
      </c>
      <c r="I19" s="127">
        <v>160</v>
      </c>
      <c r="J19" s="127">
        <v>219</v>
      </c>
      <c r="K19" s="127">
        <v>2160</v>
      </c>
      <c r="L19" s="127">
        <v>22713</v>
      </c>
      <c r="M19" s="127">
        <v>0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6"/>
  <sheetViews>
    <sheetView workbookViewId="0">
      <selection sqref="A1:N626"/>
    </sheetView>
  </sheetViews>
  <sheetFormatPr defaultRowHeight="15" x14ac:dyDescent="0.25"/>
  <cols>
    <col min="1" max="1" width="30.140625" bestFit="1" customWidth="1"/>
    <col min="2" max="2" width="18.140625" bestFit="1" customWidth="1"/>
    <col min="3" max="3" width="12.7109375" bestFit="1" customWidth="1"/>
    <col min="4" max="4" width="148.140625" bestFit="1" customWidth="1"/>
    <col min="5" max="5" width="255.7109375" bestFit="1" customWidth="1"/>
    <col min="6" max="6" width="42.7109375" bestFit="1" customWidth="1"/>
    <col min="7" max="7" width="21.7109375" bestFit="1" customWidth="1"/>
    <col min="8" max="8" width="60.5703125" bestFit="1" customWidth="1"/>
    <col min="9" max="9" width="57.42578125" bestFit="1" customWidth="1"/>
    <col min="10" max="10" width="55.28515625" bestFit="1" customWidth="1"/>
    <col min="11" max="12" width="80.5703125" bestFit="1" customWidth="1"/>
    <col min="13" max="13" width="77.7109375" bestFit="1" customWidth="1"/>
    <col min="14" max="14" width="41.5703125" bestFit="1" customWidth="1"/>
  </cols>
  <sheetData>
    <row r="1" spans="1:14" x14ac:dyDescent="0.25">
      <c r="A1" s="127" t="s">
        <v>601</v>
      </c>
      <c r="B1" s="127" t="s">
        <v>473</v>
      </c>
      <c r="C1" s="127" t="s">
        <v>38</v>
      </c>
      <c r="D1" s="127" t="s">
        <v>39</v>
      </c>
      <c r="E1" s="127" t="s">
        <v>40</v>
      </c>
      <c r="F1" s="127" t="s">
        <v>41</v>
      </c>
      <c r="G1" s="127" t="s">
        <v>42</v>
      </c>
      <c r="H1" s="127" t="s">
        <v>43</v>
      </c>
      <c r="I1" s="127" t="s">
        <v>44</v>
      </c>
      <c r="J1" s="127" t="s">
        <v>45</v>
      </c>
      <c r="K1" s="127" t="s">
        <v>485</v>
      </c>
      <c r="L1" s="127" t="s">
        <v>486</v>
      </c>
      <c r="M1" s="127" t="s">
        <v>487</v>
      </c>
      <c r="N1" s="127" t="s">
        <v>49</v>
      </c>
    </row>
    <row r="2" spans="1:14" x14ac:dyDescent="0.25">
      <c r="A2" s="127" t="s">
        <v>602</v>
      </c>
      <c r="B2" s="127" t="s">
        <v>382</v>
      </c>
      <c r="C2" s="127" t="s">
        <v>311</v>
      </c>
      <c r="D2" s="127" t="s">
        <v>60</v>
      </c>
      <c r="E2" s="127" t="s">
        <v>310</v>
      </c>
      <c r="F2" s="127" t="s">
        <v>104</v>
      </c>
      <c r="G2" s="129">
        <v>45138</v>
      </c>
      <c r="H2" s="127" t="s">
        <v>147</v>
      </c>
      <c r="I2" s="127" t="s">
        <v>488</v>
      </c>
      <c r="J2" s="127" t="s">
        <v>489</v>
      </c>
      <c r="K2" s="127">
        <v>5250</v>
      </c>
      <c r="L2" s="127"/>
      <c r="M2" s="127"/>
      <c r="N2" s="127">
        <v>5250</v>
      </c>
    </row>
    <row r="3" spans="1:14" x14ac:dyDescent="0.25">
      <c r="A3" s="127" t="s">
        <v>603</v>
      </c>
      <c r="B3" s="127" t="s">
        <v>382</v>
      </c>
      <c r="C3" s="127" t="s">
        <v>217</v>
      </c>
      <c r="D3" s="127" t="s">
        <v>63</v>
      </c>
      <c r="E3" s="127" t="s">
        <v>213</v>
      </c>
      <c r="F3" s="127" t="s">
        <v>104</v>
      </c>
      <c r="G3" s="129">
        <v>44439</v>
      </c>
      <c r="H3" s="127" t="s">
        <v>147</v>
      </c>
      <c r="I3" s="127" t="s">
        <v>490</v>
      </c>
      <c r="J3" s="127" t="s">
        <v>491</v>
      </c>
      <c r="K3" s="127">
        <v>675</v>
      </c>
      <c r="L3" s="127"/>
      <c r="M3" s="127"/>
      <c r="N3" s="127">
        <v>675</v>
      </c>
    </row>
    <row r="4" spans="1:14" x14ac:dyDescent="0.25">
      <c r="A4" s="127" t="s">
        <v>604</v>
      </c>
      <c r="B4" s="127" t="s">
        <v>30</v>
      </c>
      <c r="C4" s="127" t="s">
        <v>157</v>
      </c>
      <c r="D4" s="127" t="s">
        <v>60</v>
      </c>
      <c r="E4" s="127" t="s">
        <v>156</v>
      </c>
      <c r="F4" s="127" t="s">
        <v>104</v>
      </c>
      <c r="G4" s="129">
        <v>44561</v>
      </c>
      <c r="H4" s="127" t="s">
        <v>147</v>
      </c>
      <c r="I4" s="127" t="s">
        <v>492</v>
      </c>
      <c r="J4" s="127" t="s">
        <v>493</v>
      </c>
      <c r="K4" s="127">
        <v>313</v>
      </c>
      <c r="L4" s="127"/>
      <c r="M4" s="127"/>
      <c r="N4" s="127">
        <v>313</v>
      </c>
    </row>
    <row r="5" spans="1:14" x14ac:dyDescent="0.25">
      <c r="A5" s="127" t="s">
        <v>605</v>
      </c>
      <c r="B5" s="127" t="s">
        <v>30</v>
      </c>
      <c r="C5" s="127" t="s">
        <v>216</v>
      </c>
      <c r="D5" s="127" t="s">
        <v>63</v>
      </c>
      <c r="E5" s="127" t="s">
        <v>213</v>
      </c>
      <c r="F5" s="127" t="s">
        <v>104</v>
      </c>
      <c r="G5" s="129">
        <v>44469</v>
      </c>
      <c r="H5" s="127" t="s">
        <v>147</v>
      </c>
      <c r="I5" s="127" t="s">
        <v>494</v>
      </c>
      <c r="J5" s="127" t="s">
        <v>495</v>
      </c>
      <c r="K5" s="127">
        <v>102</v>
      </c>
      <c r="L5" s="127"/>
      <c r="M5" s="127"/>
      <c r="N5" s="127">
        <v>102</v>
      </c>
    </row>
    <row r="6" spans="1:14" x14ac:dyDescent="0.25">
      <c r="A6" s="127" t="s">
        <v>608</v>
      </c>
      <c r="B6" s="127" t="s">
        <v>30</v>
      </c>
      <c r="C6" s="127" t="s">
        <v>299</v>
      </c>
      <c r="D6" s="127" t="s">
        <v>69</v>
      </c>
      <c r="E6" s="127" t="s">
        <v>103</v>
      </c>
      <c r="F6" s="127" t="s">
        <v>104</v>
      </c>
      <c r="G6" s="129">
        <v>44439</v>
      </c>
      <c r="H6" s="127" t="s">
        <v>147</v>
      </c>
      <c r="I6" s="127" t="s">
        <v>490</v>
      </c>
      <c r="J6" s="127" t="s">
        <v>491</v>
      </c>
      <c r="K6" s="127">
        <v>15</v>
      </c>
      <c r="L6" s="127"/>
      <c r="M6" s="127"/>
      <c r="N6" s="127">
        <v>15</v>
      </c>
    </row>
    <row r="7" spans="1:14" x14ac:dyDescent="0.25">
      <c r="A7" s="127" t="s">
        <v>606</v>
      </c>
      <c r="B7" s="127" t="s">
        <v>30</v>
      </c>
      <c r="C7" s="127" t="s">
        <v>218</v>
      </c>
      <c r="D7" s="127" t="s">
        <v>69</v>
      </c>
      <c r="E7" s="127" t="s">
        <v>103</v>
      </c>
      <c r="F7" s="127" t="s">
        <v>104</v>
      </c>
      <c r="G7" s="129">
        <v>44439</v>
      </c>
      <c r="H7" s="127" t="s">
        <v>147</v>
      </c>
      <c r="I7" s="127" t="s">
        <v>490</v>
      </c>
      <c r="J7" s="127" t="s">
        <v>491</v>
      </c>
      <c r="K7" s="127">
        <v>1453</v>
      </c>
      <c r="L7" s="127"/>
      <c r="M7" s="127"/>
      <c r="N7" s="127">
        <v>1453</v>
      </c>
    </row>
    <row r="8" spans="1:14" x14ac:dyDescent="0.25">
      <c r="A8" s="127" t="s">
        <v>607</v>
      </c>
      <c r="B8" s="127" t="s">
        <v>30</v>
      </c>
      <c r="C8" s="127" t="s">
        <v>219</v>
      </c>
      <c r="D8" s="127" t="s">
        <v>63</v>
      </c>
      <c r="E8" s="127" t="s">
        <v>213</v>
      </c>
      <c r="F8" s="127" t="s">
        <v>104</v>
      </c>
      <c r="G8" s="129">
        <v>44561</v>
      </c>
      <c r="H8" s="127" t="s">
        <v>147</v>
      </c>
      <c r="I8" s="127" t="s">
        <v>494</v>
      </c>
      <c r="J8" s="127" t="s">
        <v>495</v>
      </c>
      <c r="K8" s="127">
        <v>4319</v>
      </c>
      <c r="L8" s="127"/>
      <c r="M8" s="127"/>
      <c r="N8" s="127">
        <v>4319</v>
      </c>
    </row>
    <row r="9" spans="1:14" x14ac:dyDescent="0.25">
      <c r="A9" s="127" t="s">
        <v>608</v>
      </c>
      <c r="B9" s="127" t="s">
        <v>30</v>
      </c>
      <c r="C9" s="127" t="s">
        <v>299</v>
      </c>
      <c r="D9" s="127" t="s">
        <v>69</v>
      </c>
      <c r="E9" s="127" t="s">
        <v>103</v>
      </c>
      <c r="F9" s="127" t="s">
        <v>104</v>
      </c>
      <c r="G9" s="129">
        <v>44439</v>
      </c>
      <c r="H9" s="127" t="s">
        <v>147</v>
      </c>
      <c r="I9" s="127" t="s">
        <v>490</v>
      </c>
      <c r="J9" s="127" t="s">
        <v>491</v>
      </c>
      <c r="K9" s="127">
        <v>15</v>
      </c>
      <c r="L9" s="127"/>
      <c r="M9" s="127"/>
      <c r="N9" s="127">
        <v>15</v>
      </c>
    </row>
    <row r="10" spans="1:14" x14ac:dyDescent="0.25">
      <c r="A10" s="127" t="s">
        <v>609</v>
      </c>
      <c r="B10" s="127" t="s">
        <v>30</v>
      </c>
      <c r="C10" s="127" t="s">
        <v>300</v>
      </c>
      <c r="D10" s="127" t="s">
        <v>69</v>
      </c>
      <c r="E10" s="127" t="s">
        <v>103</v>
      </c>
      <c r="F10" s="127" t="s">
        <v>104</v>
      </c>
      <c r="G10" s="129">
        <v>44439</v>
      </c>
      <c r="H10" s="127" t="s">
        <v>147</v>
      </c>
      <c r="I10" s="127" t="s">
        <v>496</v>
      </c>
      <c r="J10" s="127" t="s">
        <v>497</v>
      </c>
      <c r="K10" s="127">
        <v>334</v>
      </c>
      <c r="L10" s="127"/>
      <c r="M10" s="127"/>
      <c r="N10" s="127">
        <v>334</v>
      </c>
    </row>
    <row r="11" spans="1:14" x14ac:dyDescent="0.25">
      <c r="A11" s="127" t="s">
        <v>610</v>
      </c>
      <c r="B11" s="127" t="s">
        <v>30</v>
      </c>
      <c r="C11" s="127" t="s">
        <v>305</v>
      </c>
      <c r="D11" s="127" t="s">
        <v>68</v>
      </c>
      <c r="E11" s="127" t="s">
        <v>306</v>
      </c>
      <c r="F11" s="127" t="s">
        <v>104</v>
      </c>
      <c r="G11" s="129">
        <v>44651</v>
      </c>
      <c r="H11" s="127" t="s">
        <v>147</v>
      </c>
      <c r="I11" s="127" t="s">
        <v>498</v>
      </c>
      <c r="J11" s="127" t="s">
        <v>499</v>
      </c>
      <c r="K11" s="127">
        <v>980</v>
      </c>
      <c r="L11" s="127"/>
      <c r="M11" s="127"/>
      <c r="N11" s="127">
        <v>980</v>
      </c>
    </row>
    <row r="12" spans="1:14" x14ac:dyDescent="0.25">
      <c r="A12" s="127" t="s">
        <v>611</v>
      </c>
      <c r="B12" s="127" t="s">
        <v>30</v>
      </c>
      <c r="C12" s="127" t="s">
        <v>301</v>
      </c>
      <c r="D12" s="127" t="s">
        <v>69</v>
      </c>
      <c r="E12" s="127" t="s">
        <v>103</v>
      </c>
      <c r="F12" s="127" t="s">
        <v>104</v>
      </c>
      <c r="G12" s="129">
        <v>44439</v>
      </c>
      <c r="H12" s="127" t="s">
        <v>147</v>
      </c>
      <c r="I12" s="127" t="s">
        <v>496</v>
      </c>
      <c r="J12" s="127" t="s">
        <v>497</v>
      </c>
      <c r="K12" s="127">
        <v>1013</v>
      </c>
      <c r="L12" s="127"/>
      <c r="M12" s="127"/>
      <c r="N12" s="127">
        <v>1013</v>
      </c>
    </row>
    <row r="13" spans="1:14" x14ac:dyDescent="0.25">
      <c r="A13" s="127" t="s">
        <v>612</v>
      </c>
      <c r="B13" s="127" t="s">
        <v>30</v>
      </c>
      <c r="C13" s="127" t="s">
        <v>315</v>
      </c>
      <c r="D13" s="127" t="s">
        <v>61</v>
      </c>
      <c r="E13" s="127" t="s">
        <v>167</v>
      </c>
      <c r="F13" s="127" t="s">
        <v>104</v>
      </c>
      <c r="G13" s="129">
        <v>45016</v>
      </c>
      <c r="H13" s="127"/>
      <c r="I13" s="127"/>
      <c r="J13" s="127"/>
      <c r="K13" s="127">
        <v>2926</v>
      </c>
      <c r="L13" s="127"/>
      <c r="M13" s="127"/>
      <c r="N13" s="127">
        <v>2926</v>
      </c>
    </row>
    <row r="14" spans="1:14" x14ac:dyDescent="0.25">
      <c r="A14" s="127" t="s">
        <v>613</v>
      </c>
      <c r="B14" s="127" t="s">
        <v>30</v>
      </c>
      <c r="C14" s="127" t="s">
        <v>309</v>
      </c>
      <c r="D14" s="127" t="s">
        <v>60</v>
      </c>
      <c r="E14" s="127" t="s">
        <v>310</v>
      </c>
      <c r="F14" s="127" t="s">
        <v>104</v>
      </c>
      <c r="G14" s="129">
        <v>45077</v>
      </c>
      <c r="H14" s="127" t="s">
        <v>147</v>
      </c>
      <c r="I14" s="127" t="s">
        <v>492</v>
      </c>
      <c r="J14" s="127" t="s">
        <v>493</v>
      </c>
      <c r="K14" s="127">
        <v>2234</v>
      </c>
      <c r="L14" s="127"/>
      <c r="M14" s="127"/>
      <c r="N14" s="127">
        <v>2234</v>
      </c>
    </row>
    <row r="15" spans="1:14" x14ac:dyDescent="0.25">
      <c r="A15" s="127" t="s">
        <v>613</v>
      </c>
      <c r="B15" s="127" t="s">
        <v>30</v>
      </c>
      <c r="C15" s="127" t="s">
        <v>309</v>
      </c>
      <c r="D15" s="127" t="s">
        <v>60</v>
      </c>
      <c r="E15" s="127" t="s">
        <v>310</v>
      </c>
      <c r="F15" s="127" t="s">
        <v>104</v>
      </c>
      <c r="G15" s="129">
        <v>45077</v>
      </c>
      <c r="H15" s="127"/>
      <c r="I15" s="127"/>
      <c r="J15" s="127"/>
      <c r="K15" s="127">
        <v>694</v>
      </c>
      <c r="L15" s="127"/>
      <c r="M15" s="127"/>
      <c r="N15" s="127">
        <v>694</v>
      </c>
    </row>
    <row r="16" spans="1:14" x14ac:dyDescent="0.25">
      <c r="A16" s="127" t="s">
        <v>614</v>
      </c>
      <c r="B16" s="127" t="s">
        <v>30</v>
      </c>
      <c r="C16" s="127" t="s">
        <v>328</v>
      </c>
      <c r="D16" s="127" t="s">
        <v>67</v>
      </c>
      <c r="E16" s="127" t="s">
        <v>329</v>
      </c>
      <c r="F16" s="127" t="s">
        <v>104</v>
      </c>
      <c r="G16" s="129">
        <v>45169</v>
      </c>
      <c r="H16" s="127"/>
      <c r="I16" s="127"/>
      <c r="J16" s="127"/>
      <c r="K16" s="127">
        <v>5010</v>
      </c>
      <c r="L16" s="127"/>
      <c r="M16" s="127"/>
      <c r="N16" s="127">
        <v>5010</v>
      </c>
    </row>
    <row r="17" spans="1:14" x14ac:dyDescent="0.25">
      <c r="A17" s="127" t="s">
        <v>615</v>
      </c>
      <c r="B17" s="127" t="s">
        <v>122</v>
      </c>
      <c r="C17" s="127" t="s">
        <v>305</v>
      </c>
      <c r="D17" s="127" t="s">
        <v>68</v>
      </c>
      <c r="E17" s="127" t="s">
        <v>306</v>
      </c>
      <c r="F17" s="127" t="s">
        <v>104</v>
      </c>
      <c r="G17" s="129">
        <v>44651</v>
      </c>
      <c r="H17" s="127" t="s">
        <v>147</v>
      </c>
      <c r="I17" s="127" t="s">
        <v>500</v>
      </c>
      <c r="J17" s="127" t="s">
        <v>501</v>
      </c>
      <c r="K17" s="127">
        <v>6380</v>
      </c>
      <c r="L17" s="127"/>
      <c r="M17" s="127"/>
      <c r="N17" s="127">
        <v>6380</v>
      </c>
    </row>
    <row r="18" spans="1:14" x14ac:dyDescent="0.25">
      <c r="A18" s="127" t="s">
        <v>616</v>
      </c>
      <c r="B18" s="127" t="s">
        <v>122</v>
      </c>
      <c r="C18" s="127" t="s">
        <v>307</v>
      </c>
      <c r="D18" s="127" t="s">
        <v>68</v>
      </c>
      <c r="E18" s="127" t="s">
        <v>308</v>
      </c>
      <c r="F18" s="127" t="s">
        <v>104</v>
      </c>
      <c r="G18" s="129">
        <v>44712</v>
      </c>
      <c r="H18" s="127" t="s">
        <v>147</v>
      </c>
      <c r="I18" s="127" t="s">
        <v>500</v>
      </c>
      <c r="J18" s="127" t="s">
        <v>501</v>
      </c>
      <c r="K18" s="127">
        <v>11810</v>
      </c>
      <c r="L18" s="127"/>
      <c r="M18" s="127"/>
      <c r="N18" s="127">
        <v>11810</v>
      </c>
    </row>
    <row r="19" spans="1:14" x14ac:dyDescent="0.25">
      <c r="A19" s="127" t="s">
        <v>617</v>
      </c>
      <c r="B19" s="127" t="s">
        <v>122</v>
      </c>
      <c r="C19" s="127" t="s">
        <v>318</v>
      </c>
      <c r="D19" s="127" t="s">
        <v>63</v>
      </c>
      <c r="E19" s="127" t="s">
        <v>213</v>
      </c>
      <c r="F19" s="127" t="s">
        <v>104</v>
      </c>
      <c r="G19" s="129">
        <v>44804</v>
      </c>
      <c r="H19" s="127" t="s">
        <v>147</v>
      </c>
      <c r="I19" s="127" t="s">
        <v>502</v>
      </c>
      <c r="J19" s="127" t="s">
        <v>503</v>
      </c>
      <c r="K19" s="127">
        <v>36440</v>
      </c>
      <c r="L19" s="127"/>
      <c r="M19" s="127"/>
      <c r="N19" s="127">
        <v>36440</v>
      </c>
    </row>
    <row r="20" spans="1:14" x14ac:dyDescent="0.25">
      <c r="A20" s="127" t="s">
        <v>618</v>
      </c>
      <c r="B20" s="127" t="s">
        <v>122</v>
      </c>
      <c r="C20" s="127" t="s">
        <v>216</v>
      </c>
      <c r="D20" s="127" t="s">
        <v>63</v>
      </c>
      <c r="E20" s="127" t="s">
        <v>213</v>
      </c>
      <c r="F20" s="127" t="s">
        <v>104</v>
      </c>
      <c r="G20" s="129">
        <v>44469</v>
      </c>
      <c r="H20" s="127" t="s">
        <v>147</v>
      </c>
      <c r="I20" s="127" t="s">
        <v>494</v>
      </c>
      <c r="J20" s="127" t="s">
        <v>495</v>
      </c>
      <c r="K20" s="127">
        <v>2001</v>
      </c>
      <c r="L20" s="127"/>
      <c r="M20" s="127"/>
      <c r="N20" s="127">
        <v>2001</v>
      </c>
    </row>
    <row r="21" spans="1:14" x14ac:dyDescent="0.25">
      <c r="A21" s="127" t="s">
        <v>619</v>
      </c>
      <c r="B21" s="127" t="s">
        <v>122</v>
      </c>
      <c r="C21" s="127" t="s">
        <v>312</v>
      </c>
      <c r="D21" s="127" t="s">
        <v>63</v>
      </c>
      <c r="E21" s="127" t="s">
        <v>213</v>
      </c>
      <c r="F21" s="127" t="s">
        <v>104</v>
      </c>
      <c r="G21" s="129">
        <v>44804</v>
      </c>
      <c r="H21" s="127" t="s">
        <v>147</v>
      </c>
      <c r="I21" s="127" t="s">
        <v>488</v>
      </c>
      <c r="J21" s="127" t="s">
        <v>489</v>
      </c>
      <c r="K21" s="127">
        <v>6480</v>
      </c>
      <c r="L21" s="127"/>
      <c r="M21" s="127"/>
      <c r="N21" s="127">
        <v>6480</v>
      </c>
    </row>
    <row r="22" spans="1:14" x14ac:dyDescent="0.25">
      <c r="A22" s="127" t="s">
        <v>620</v>
      </c>
      <c r="B22" s="127" t="s">
        <v>122</v>
      </c>
      <c r="C22" s="127" t="s">
        <v>327</v>
      </c>
      <c r="D22" s="127" t="s">
        <v>69</v>
      </c>
      <c r="E22" s="127" t="s">
        <v>103</v>
      </c>
      <c r="F22" s="127" t="s">
        <v>104</v>
      </c>
      <c r="G22" s="129">
        <v>44804</v>
      </c>
      <c r="H22" s="127" t="s">
        <v>147</v>
      </c>
      <c r="I22" s="127" t="s">
        <v>488</v>
      </c>
      <c r="J22" s="127" t="s">
        <v>489</v>
      </c>
      <c r="K22" s="127">
        <v>10771</v>
      </c>
      <c r="L22" s="127"/>
      <c r="M22" s="127"/>
      <c r="N22" s="127">
        <v>10771</v>
      </c>
    </row>
    <row r="23" spans="1:14" x14ac:dyDescent="0.25">
      <c r="A23" s="127" t="s">
        <v>621</v>
      </c>
      <c r="B23" s="127" t="s">
        <v>122</v>
      </c>
      <c r="C23" s="127" t="s">
        <v>315</v>
      </c>
      <c r="D23" s="127" t="s">
        <v>61</v>
      </c>
      <c r="E23" s="127" t="s">
        <v>167</v>
      </c>
      <c r="F23" s="127" t="s">
        <v>104</v>
      </c>
      <c r="G23" s="129">
        <v>45016</v>
      </c>
      <c r="H23" s="127" t="s">
        <v>147</v>
      </c>
      <c r="I23" s="127" t="s">
        <v>502</v>
      </c>
      <c r="J23" s="127" t="s">
        <v>504</v>
      </c>
      <c r="K23" s="127">
        <v>5896</v>
      </c>
      <c r="L23" s="127"/>
      <c r="M23" s="127"/>
      <c r="N23" s="127">
        <v>5896</v>
      </c>
    </row>
    <row r="24" spans="1:14" x14ac:dyDescent="0.25">
      <c r="A24" s="127" t="s">
        <v>622</v>
      </c>
      <c r="B24" s="127" t="s">
        <v>122</v>
      </c>
      <c r="C24" s="127" t="s">
        <v>300</v>
      </c>
      <c r="D24" s="127" t="s">
        <v>69</v>
      </c>
      <c r="E24" s="127" t="s">
        <v>103</v>
      </c>
      <c r="F24" s="127" t="s">
        <v>104</v>
      </c>
      <c r="G24" s="129">
        <v>44439</v>
      </c>
      <c r="H24" s="127" t="s">
        <v>147</v>
      </c>
      <c r="I24" s="127" t="s">
        <v>496</v>
      </c>
      <c r="J24" s="127" t="s">
        <v>497</v>
      </c>
      <c r="K24" s="127">
        <v>2262</v>
      </c>
      <c r="L24" s="127"/>
      <c r="M24" s="127"/>
      <c r="N24" s="127">
        <v>2262</v>
      </c>
    </row>
    <row r="25" spans="1:14" x14ac:dyDescent="0.25">
      <c r="A25" s="127" t="s">
        <v>623</v>
      </c>
      <c r="B25" s="127" t="s">
        <v>122</v>
      </c>
      <c r="C25" s="127" t="s">
        <v>301</v>
      </c>
      <c r="D25" s="127" t="s">
        <v>69</v>
      </c>
      <c r="E25" s="127" t="s">
        <v>103</v>
      </c>
      <c r="F25" s="127" t="s">
        <v>104</v>
      </c>
      <c r="G25" s="129">
        <v>44439</v>
      </c>
      <c r="H25" s="127" t="s">
        <v>147</v>
      </c>
      <c r="I25" s="127" t="s">
        <v>496</v>
      </c>
      <c r="J25" s="127" t="s">
        <v>497</v>
      </c>
      <c r="K25" s="127">
        <v>532</v>
      </c>
      <c r="L25" s="127"/>
      <c r="M25" s="127"/>
      <c r="N25" s="127">
        <v>532</v>
      </c>
    </row>
    <row r="26" spans="1:14" x14ac:dyDescent="0.25">
      <c r="A26" s="127" t="s">
        <v>624</v>
      </c>
      <c r="B26" s="127" t="s">
        <v>122</v>
      </c>
      <c r="C26" s="127" t="s">
        <v>219</v>
      </c>
      <c r="D26" s="127" t="s">
        <v>63</v>
      </c>
      <c r="E26" s="127" t="s">
        <v>213</v>
      </c>
      <c r="F26" s="127" t="s">
        <v>104</v>
      </c>
      <c r="G26" s="129">
        <v>44561</v>
      </c>
      <c r="H26" s="127" t="s">
        <v>147</v>
      </c>
      <c r="I26" s="127" t="s">
        <v>494</v>
      </c>
      <c r="J26" s="127" t="s">
        <v>495</v>
      </c>
      <c r="K26" s="127">
        <v>9176</v>
      </c>
      <c r="L26" s="127"/>
      <c r="M26" s="127"/>
      <c r="N26" s="127">
        <v>9176</v>
      </c>
    </row>
    <row r="27" spans="1:14" x14ac:dyDescent="0.25">
      <c r="A27" s="127" t="s">
        <v>625</v>
      </c>
      <c r="B27" s="127" t="s">
        <v>122</v>
      </c>
      <c r="C27" s="127" t="s">
        <v>220</v>
      </c>
      <c r="D27" s="127" t="s">
        <v>63</v>
      </c>
      <c r="E27" s="127" t="s">
        <v>213</v>
      </c>
      <c r="F27" s="127" t="s">
        <v>104</v>
      </c>
      <c r="G27" s="129">
        <v>44561</v>
      </c>
      <c r="H27" s="127" t="s">
        <v>147</v>
      </c>
      <c r="I27" s="127" t="s">
        <v>494</v>
      </c>
      <c r="J27" s="127" t="s">
        <v>495</v>
      </c>
      <c r="K27" s="127">
        <v>13079</v>
      </c>
      <c r="L27" s="127"/>
      <c r="M27" s="127"/>
      <c r="N27" s="127">
        <v>13079</v>
      </c>
    </row>
    <row r="28" spans="1:14" x14ac:dyDescent="0.25">
      <c r="A28" s="127" t="s">
        <v>626</v>
      </c>
      <c r="B28" s="127" t="s">
        <v>122</v>
      </c>
      <c r="C28" s="127" t="s">
        <v>309</v>
      </c>
      <c r="D28" s="127" t="s">
        <v>60</v>
      </c>
      <c r="E28" s="127" t="s">
        <v>310</v>
      </c>
      <c r="F28" s="127" t="s">
        <v>104</v>
      </c>
      <c r="G28" s="129">
        <v>45077</v>
      </c>
      <c r="H28" s="127" t="s">
        <v>147</v>
      </c>
      <c r="I28" s="127" t="s">
        <v>488</v>
      </c>
      <c r="J28" s="127" t="s">
        <v>489</v>
      </c>
      <c r="K28" s="127">
        <v>5089</v>
      </c>
      <c r="L28" s="127"/>
      <c r="M28" s="127"/>
      <c r="N28" s="127">
        <v>5089</v>
      </c>
    </row>
    <row r="29" spans="1:14" x14ac:dyDescent="0.25">
      <c r="A29" s="127" t="s">
        <v>627</v>
      </c>
      <c r="B29" s="127" t="s">
        <v>122</v>
      </c>
      <c r="C29" s="127" t="s">
        <v>157</v>
      </c>
      <c r="D29" s="127" t="s">
        <v>60</v>
      </c>
      <c r="E29" s="127" t="s">
        <v>156</v>
      </c>
      <c r="F29" s="127" t="s">
        <v>104</v>
      </c>
      <c r="G29" s="129">
        <v>44561</v>
      </c>
      <c r="H29" s="127" t="s">
        <v>147</v>
      </c>
      <c r="I29" s="127" t="s">
        <v>488</v>
      </c>
      <c r="J29" s="127" t="s">
        <v>489</v>
      </c>
      <c r="K29" s="127">
        <v>8200</v>
      </c>
      <c r="L29" s="127"/>
      <c r="M29" s="127"/>
      <c r="N29" s="127">
        <v>8200</v>
      </c>
    </row>
    <row r="30" spans="1:14" x14ac:dyDescent="0.25">
      <c r="A30" s="127" t="s">
        <v>627</v>
      </c>
      <c r="B30" s="127" t="s">
        <v>122</v>
      </c>
      <c r="C30" s="127" t="s">
        <v>157</v>
      </c>
      <c r="D30" s="127" t="s">
        <v>60</v>
      </c>
      <c r="E30" s="127" t="s">
        <v>156</v>
      </c>
      <c r="F30" s="127" t="s">
        <v>104</v>
      </c>
      <c r="G30" s="129">
        <v>44561</v>
      </c>
      <c r="H30" s="127" t="s">
        <v>147</v>
      </c>
      <c r="I30" s="127" t="s">
        <v>492</v>
      </c>
      <c r="J30" s="127" t="s">
        <v>493</v>
      </c>
      <c r="K30" s="127">
        <v>466</v>
      </c>
      <c r="L30" s="127"/>
      <c r="M30" s="127"/>
      <c r="N30" s="127">
        <v>466</v>
      </c>
    </row>
    <row r="31" spans="1:14" x14ac:dyDescent="0.25">
      <c r="A31" s="127" t="s">
        <v>628</v>
      </c>
      <c r="B31" s="127" t="s">
        <v>122</v>
      </c>
      <c r="C31" s="127" t="s">
        <v>155</v>
      </c>
      <c r="D31" s="127" t="s">
        <v>60</v>
      </c>
      <c r="E31" s="127" t="s">
        <v>156</v>
      </c>
      <c r="F31" s="127" t="s">
        <v>104</v>
      </c>
      <c r="G31" s="129">
        <v>44651</v>
      </c>
      <c r="H31" s="127" t="s">
        <v>147</v>
      </c>
      <c r="I31" s="127" t="s">
        <v>505</v>
      </c>
      <c r="J31" s="127" t="s">
        <v>506</v>
      </c>
      <c r="K31" s="127">
        <v>209</v>
      </c>
      <c r="L31" s="127"/>
      <c r="M31" s="127"/>
      <c r="N31" s="127">
        <v>209</v>
      </c>
    </row>
    <row r="32" spans="1:14" x14ac:dyDescent="0.25">
      <c r="A32" s="127" t="s">
        <v>629</v>
      </c>
      <c r="B32" s="127" t="s">
        <v>122</v>
      </c>
      <c r="C32" s="127" t="s">
        <v>217</v>
      </c>
      <c r="D32" s="127" t="s">
        <v>63</v>
      </c>
      <c r="E32" s="127" t="s">
        <v>213</v>
      </c>
      <c r="F32" s="127" t="s">
        <v>104</v>
      </c>
      <c r="G32" s="129">
        <v>44439</v>
      </c>
      <c r="H32" s="127" t="s">
        <v>147</v>
      </c>
      <c r="I32" s="127" t="s">
        <v>490</v>
      </c>
      <c r="J32" s="127" t="s">
        <v>491</v>
      </c>
      <c r="K32" s="127">
        <v>199</v>
      </c>
      <c r="L32" s="127"/>
      <c r="M32" s="127"/>
      <c r="N32" s="127">
        <v>199</v>
      </c>
    </row>
    <row r="33" spans="1:14" x14ac:dyDescent="0.25">
      <c r="A33" s="127" t="s">
        <v>630</v>
      </c>
      <c r="B33" s="127" t="s">
        <v>122</v>
      </c>
      <c r="C33" s="127" t="s">
        <v>218</v>
      </c>
      <c r="D33" s="127" t="s">
        <v>63</v>
      </c>
      <c r="E33" s="127" t="s">
        <v>213</v>
      </c>
      <c r="F33" s="127" t="s">
        <v>104</v>
      </c>
      <c r="G33" s="129">
        <v>44439</v>
      </c>
      <c r="H33" s="127" t="s">
        <v>147</v>
      </c>
      <c r="I33" s="127" t="s">
        <v>490</v>
      </c>
      <c r="J33" s="127" t="s">
        <v>491</v>
      </c>
      <c r="K33" s="127">
        <v>483</v>
      </c>
      <c r="L33" s="127"/>
      <c r="M33" s="127"/>
      <c r="N33" s="127">
        <v>483</v>
      </c>
    </row>
    <row r="34" spans="1:14" x14ac:dyDescent="0.25">
      <c r="A34" s="127" t="s">
        <v>631</v>
      </c>
      <c r="B34" s="127" t="s">
        <v>124</v>
      </c>
      <c r="C34" s="127" t="s">
        <v>299</v>
      </c>
      <c r="D34" s="127" t="s">
        <v>69</v>
      </c>
      <c r="E34" s="127" t="s">
        <v>103</v>
      </c>
      <c r="F34" s="127" t="s">
        <v>104</v>
      </c>
      <c r="G34" s="129">
        <v>44439</v>
      </c>
      <c r="H34" s="127" t="s">
        <v>147</v>
      </c>
      <c r="I34" s="127" t="s">
        <v>490</v>
      </c>
      <c r="J34" s="127" t="s">
        <v>491</v>
      </c>
      <c r="K34" s="127">
        <v>36</v>
      </c>
      <c r="L34" s="127"/>
      <c r="M34" s="127"/>
      <c r="N34" s="127">
        <v>36</v>
      </c>
    </row>
    <row r="35" spans="1:14" x14ac:dyDescent="0.25">
      <c r="A35" s="127" t="s">
        <v>632</v>
      </c>
      <c r="B35" s="127" t="s">
        <v>124</v>
      </c>
      <c r="C35" s="127" t="s">
        <v>301</v>
      </c>
      <c r="D35" s="127" t="s">
        <v>69</v>
      </c>
      <c r="E35" s="127" t="s">
        <v>103</v>
      </c>
      <c r="F35" s="127" t="s">
        <v>104</v>
      </c>
      <c r="G35" s="129">
        <v>44439</v>
      </c>
      <c r="H35" s="127" t="s">
        <v>147</v>
      </c>
      <c r="I35" s="127" t="s">
        <v>496</v>
      </c>
      <c r="J35" s="127" t="s">
        <v>497</v>
      </c>
      <c r="K35" s="127">
        <v>7</v>
      </c>
      <c r="L35" s="127"/>
      <c r="M35" s="127"/>
      <c r="N35" s="127">
        <v>7</v>
      </c>
    </row>
    <row r="36" spans="1:14" x14ac:dyDescent="0.25">
      <c r="A36" s="127" t="s">
        <v>633</v>
      </c>
      <c r="B36" s="127" t="s">
        <v>124</v>
      </c>
      <c r="C36" s="127" t="s">
        <v>315</v>
      </c>
      <c r="D36" s="127" t="s">
        <v>61</v>
      </c>
      <c r="E36" s="127" t="s">
        <v>167</v>
      </c>
      <c r="F36" s="127" t="s">
        <v>104</v>
      </c>
      <c r="G36" s="129">
        <v>45016</v>
      </c>
      <c r="H36" s="127" t="s">
        <v>147</v>
      </c>
      <c r="I36" s="127" t="s">
        <v>502</v>
      </c>
      <c r="J36" s="127" t="s">
        <v>503</v>
      </c>
      <c r="K36" s="127">
        <v>2291</v>
      </c>
      <c r="L36" s="127"/>
      <c r="M36" s="127"/>
      <c r="N36" s="127">
        <v>2291</v>
      </c>
    </row>
    <row r="37" spans="1:14" x14ac:dyDescent="0.25">
      <c r="A37" s="127" t="s">
        <v>634</v>
      </c>
      <c r="B37" s="127" t="s">
        <v>124</v>
      </c>
      <c r="C37" s="127" t="s">
        <v>305</v>
      </c>
      <c r="D37" s="127" t="s">
        <v>68</v>
      </c>
      <c r="E37" s="127" t="s">
        <v>306</v>
      </c>
      <c r="F37" s="127" t="s">
        <v>104</v>
      </c>
      <c r="G37" s="129">
        <v>44651</v>
      </c>
      <c r="H37" s="127" t="s">
        <v>147</v>
      </c>
      <c r="I37" s="127" t="s">
        <v>500</v>
      </c>
      <c r="J37" s="127" t="s">
        <v>501</v>
      </c>
      <c r="K37" s="127">
        <v>140</v>
      </c>
      <c r="L37" s="127"/>
      <c r="M37" s="127"/>
      <c r="N37" s="127">
        <v>140</v>
      </c>
    </row>
    <row r="38" spans="1:14" x14ac:dyDescent="0.25">
      <c r="A38" s="127" t="s">
        <v>635</v>
      </c>
      <c r="B38" s="127" t="s">
        <v>124</v>
      </c>
      <c r="C38" s="127" t="s">
        <v>307</v>
      </c>
      <c r="D38" s="127" t="s">
        <v>68</v>
      </c>
      <c r="E38" s="127" t="s">
        <v>308</v>
      </c>
      <c r="F38" s="127" t="s">
        <v>104</v>
      </c>
      <c r="G38" s="129">
        <v>44712</v>
      </c>
      <c r="H38" s="127" t="s">
        <v>147</v>
      </c>
      <c r="I38" s="127" t="s">
        <v>500</v>
      </c>
      <c r="J38" s="127" t="s">
        <v>501</v>
      </c>
      <c r="K38" s="127">
        <v>1740</v>
      </c>
      <c r="L38" s="127"/>
      <c r="M38" s="127"/>
      <c r="N38" s="127">
        <v>1740</v>
      </c>
    </row>
    <row r="39" spans="1:14" x14ac:dyDescent="0.25">
      <c r="A39" s="127" t="s">
        <v>636</v>
      </c>
      <c r="B39" s="127" t="s">
        <v>124</v>
      </c>
      <c r="C39" s="127" t="s">
        <v>309</v>
      </c>
      <c r="D39" s="127" t="s">
        <v>60</v>
      </c>
      <c r="E39" s="127" t="s">
        <v>310</v>
      </c>
      <c r="F39" s="127" t="s">
        <v>104</v>
      </c>
      <c r="G39" s="129">
        <v>45077</v>
      </c>
      <c r="H39" s="127" t="s">
        <v>147</v>
      </c>
      <c r="I39" s="127" t="s">
        <v>488</v>
      </c>
      <c r="J39" s="127" t="s">
        <v>489</v>
      </c>
      <c r="K39" s="127">
        <v>1780</v>
      </c>
      <c r="L39" s="127"/>
      <c r="M39" s="127"/>
      <c r="N39" s="127">
        <v>1780</v>
      </c>
    </row>
    <row r="40" spans="1:14" x14ac:dyDescent="0.25">
      <c r="A40" s="127" t="s">
        <v>637</v>
      </c>
      <c r="B40" s="127" t="s">
        <v>124</v>
      </c>
      <c r="C40" s="127" t="s">
        <v>157</v>
      </c>
      <c r="D40" s="127" t="s">
        <v>60</v>
      </c>
      <c r="E40" s="127" t="s">
        <v>156</v>
      </c>
      <c r="F40" s="127" t="s">
        <v>104</v>
      </c>
      <c r="G40" s="129">
        <v>44561</v>
      </c>
      <c r="H40" s="127" t="s">
        <v>147</v>
      </c>
      <c r="I40" s="127" t="s">
        <v>492</v>
      </c>
      <c r="J40" s="127" t="s">
        <v>493</v>
      </c>
      <c r="K40" s="127">
        <v>78</v>
      </c>
      <c r="L40" s="127"/>
      <c r="M40" s="127"/>
      <c r="N40" s="127">
        <v>78</v>
      </c>
    </row>
    <row r="41" spans="1:14" x14ac:dyDescent="0.25">
      <c r="A41" s="127" t="s">
        <v>638</v>
      </c>
      <c r="B41" s="127" t="s">
        <v>124</v>
      </c>
      <c r="C41" s="127" t="s">
        <v>216</v>
      </c>
      <c r="D41" s="127" t="s">
        <v>63</v>
      </c>
      <c r="E41" s="127" t="s">
        <v>213</v>
      </c>
      <c r="F41" s="127" t="s">
        <v>104</v>
      </c>
      <c r="G41" s="129">
        <v>44469</v>
      </c>
      <c r="H41" s="127" t="s">
        <v>147</v>
      </c>
      <c r="I41" s="127" t="s">
        <v>494</v>
      </c>
      <c r="J41" s="127" t="s">
        <v>507</v>
      </c>
      <c r="K41" s="127">
        <v>500</v>
      </c>
      <c r="L41" s="127"/>
      <c r="M41" s="127"/>
      <c r="N41" s="127">
        <v>500</v>
      </c>
    </row>
    <row r="42" spans="1:14" x14ac:dyDescent="0.25">
      <c r="A42" s="127" t="s">
        <v>639</v>
      </c>
      <c r="B42" s="127" t="s">
        <v>125</v>
      </c>
      <c r="C42" s="127" t="s">
        <v>299</v>
      </c>
      <c r="D42" s="127" t="s">
        <v>69</v>
      </c>
      <c r="E42" s="127" t="s">
        <v>103</v>
      </c>
      <c r="F42" s="127" t="s">
        <v>104</v>
      </c>
      <c r="G42" s="129">
        <v>44439</v>
      </c>
      <c r="H42" s="127" t="s">
        <v>147</v>
      </c>
      <c r="I42" s="127" t="s">
        <v>490</v>
      </c>
      <c r="J42" s="127" t="s">
        <v>491</v>
      </c>
      <c r="K42" s="127">
        <v>275</v>
      </c>
      <c r="L42" s="127"/>
      <c r="M42" s="127"/>
      <c r="N42" s="127">
        <v>275</v>
      </c>
    </row>
    <row r="43" spans="1:14" x14ac:dyDescent="0.25">
      <c r="A43" s="127" t="s">
        <v>640</v>
      </c>
      <c r="B43" s="127" t="s">
        <v>125</v>
      </c>
      <c r="C43" s="127" t="s">
        <v>218</v>
      </c>
      <c r="D43" s="127" t="s">
        <v>63</v>
      </c>
      <c r="E43" s="127" t="s">
        <v>213</v>
      </c>
      <c r="F43" s="127" t="s">
        <v>104</v>
      </c>
      <c r="G43" s="129">
        <v>44439</v>
      </c>
      <c r="H43" s="127" t="s">
        <v>147</v>
      </c>
      <c r="I43" s="127" t="s">
        <v>490</v>
      </c>
      <c r="J43" s="127" t="s">
        <v>491</v>
      </c>
      <c r="K43" s="127">
        <v>61</v>
      </c>
      <c r="L43" s="127"/>
      <c r="M43" s="127"/>
      <c r="N43" s="127">
        <v>61</v>
      </c>
    </row>
    <row r="44" spans="1:14" x14ac:dyDescent="0.25">
      <c r="A44" s="127" t="s">
        <v>641</v>
      </c>
      <c r="B44" s="127" t="s">
        <v>125</v>
      </c>
      <c r="C44" s="127" t="s">
        <v>300</v>
      </c>
      <c r="D44" s="127" t="s">
        <v>69</v>
      </c>
      <c r="E44" s="127" t="s">
        <v>103</v>
      </c>
      <c r="F44" s="127" t="s">
        <v>104</v>
      </c>
      <c r="G44" s="129">
        <v>44439</v>
      </c>
      <c r="H44" s="127" t="s">
        <v>147</v>
      </c>
      <c r="I44" s="127" t="s">
        <v>496</v>
      </c>
      <c r="J44" s="127" t="s">
        <v>497</v>
      </c>
      <c r="K44" s="127">
        <v>3052</v>
      </c>
      <c r="L44" s="127"/>
      <c r="M44" s="127"/>
      <c r="N44" s="127">
        <v>3052</v>
      </c>
    </row>
    <row r="45" spans="1:14" x14ac:dyDescent="0.25">
      <c r="A45" s="127" t="s">
        <v>642</v>
      </c>
      <c r="B45" s="127" t="s">
        <v>125</v>
      </c>
      <c r="C45" s="127" t="s">
        <v>301</v>
      </c>
      <c r="D45" s="127" t="s">
        <v>69</v>
      </c>
      <c r="E45" s="127" t="s">
        <v>103</v>
      </c>
      <c r="F45" s="127" t="s">
        <v>104</v>
      </c>
      <c r="G45" s="129">
        <v>44439</v>
      </c>
      <c r="H45" s="127" t="s">
        <v>147</v>
      </c>
      <c r="I45" s="127" t="s">
        <v>496</v>
      </c>
      <c r="J45" s="127" t="s">
        <v>497</v>
      </c>
      <c r="K45" s="127">
        <v>1654</v>
      </c>
      <c r="L45" s="127"/>
      <c r="M45" s="127"/>
      <c r="N45" s="127">
        <v>1654</v>
      </c>
    </row>
    <row r="46" spans="1:14" x14ac:dyDescent="0.25">
      <c r="A46" s="127" t="s">
        <v>643</v>
      </c>
      <c r="B46" s="127" t="s">
        <v>125</v>
      </c>
      <c r="C46" s="127" t="s">
        <v>155</v>
      </c>
      <c r="D46" s="127" t="s">
        <v>60</v>
      </c>
      <c r="E46" s="127" t="s">
        <v>156</v>
      </c>
      <c r="F46" s="127" t="s">
        <v>104</v>
      </c>
      <c r="G46" s="129">
        <v>44651</v>
      </c>
      <c r="H46" s="127" t="s">
        <v>147</v>
      </c>
      <c r="I46" s="127" t="s">
        <v>505</v>
      </c>
      <c r="J46" s="127" t="s">
        <v>506</v>
      </c>
      <c r="K46" s="127">
        <v>27</v>
      </c>
      <c r="L46" s="127"/>
      <c r="M46" s="127"/>
      <c r="N46" s="127">
        <v>27</v>
      </c>
    </row>
    <row r="47" spans="1:14" x14ac:dyDescent="0.25">
      <c r="A47" s="127" t="s">
        <v>644</v>
      </c>
      <c r="B47" s="127" t="s">
        <v>125</v>
      </c>
      <c r="C47" s="127" t="s">
        <v>216</v>
      </c>
      <c r="D47" s="127" t="s">
        <v>63</v>
      </c>
      <c r="E47" s="127" t="s">
        <v>213</v>
      </c>
      <c r="F47" s="127" t="s">
        <v>104</v>
      </c>
      <c r="G47" s="129">
        <v>44469</v>
      </c>
      <c r="H47" s="127" t="s">
        <v>147</v>
      </c>
      <c r="I47" s="127" t="s">
        <v>494</v>
      </c>
      <c r="J47" s="127" t="s">
        <v>508</v>
      </c>
      <c r="K47" s="127">
        <v>403</v>
      </c>
      <c r="L47" s="127"/>
      <c r="M47" s="127"/>
      <c r="N47" s="127">
        <v>403</v>
      </c>
    </row>
    <row r="48" spans="1:14" x14ac:dyDescent="0.25">
      <c r="A48" s="127" t="s">
        <v>643</v>
      </c>
      <c r="B48" s="127" t="s">
        <v>125</v>
      </c>
      <c r="C48" s="127" t="s">
        <v>155</v>
      </c>
      <c r="D48" s="127" t="s">
        <v>60</v>
      </c>
      <c r="E48" s="127" t="s">
        <v>156</v>
      </c>
      <c r="F48" s="127" t="s">
        <v>104</v>
      </c>
      <c r="G48" s="129">
        <v>44651</v>
      </c>
      <c r="H48" s="127" t="s">
        <v>147</v>
      </c>
      <c r="I48" s="127" t="s">
        <v>505</v>
      </c>
      <c r="J48" s="127" t="s">
        <v>506</v>
      </c>
      <c r="K48" s="127">
        <v>1319</v>
      </c>
      <c r="L48" s="127"/>
      <c r="M48" s="127"/>
      <c r="N48" s="127">
        <v>1319</v>
      </c>
    </row>
    <row r="49" spans="1:14" x14ac:dyDescent="0.25">
      <c r="A49" s="127" t="s">
        <v>645</v>
      </c>
      <c r="B49" s="127" t="s">
        <v>125</v>
      </c>
      <c r="C49" s="127" t="s">
        <v>327</v>
      </c>
      <c r="D49" s="127" t="s">
        <v>69</v>
      </c>
      <c r="E49" s="127" t="s">
        <v>103</v>
      </c>
      <c r="F49" s="127" t="s">
        <v>104</v>
      </c>
      <c r="G49" s="129">
        <v>44804</v>
      </c>
      <c r="H49" s="127" t="s">
        <v>147</v>
      </c>
      <c r="I49" s="127" t="s">
        <v>488</v>
      </c>
      <c r="J49" s="127" t="s">
        <v>489</v>
      </c>
      <c r="K49" s="127">
        <v>9006</v>
      </c>
      <c r="L49" s="127"/>
      <c r="M49" s="127"/>
      <c r="N49" s="127">
        <v>9006</v>
      </c>
    </row>
    <row r="50" spans="1:14" x14ac:dyDescent="0.25">
      <c r="A50" s="127" t="s">
        <v>646</v>
      </c>
      <c r="B50" s="127" t="s">
        <v>125</v>
      </c>
      <c r="C50" s="127" t="s">
        <v>309</v>
      </c>
      <c r="D50" s="127" t="s">
        <v>60</v>
      </c>
      <c r="E50" s="127" t="s">
        <v>310</v>
      </c>
      <c r="F50" s="127" t="s">
        <v>104</v>
      </c>
      <c r="G50" s="129">
        <v>45077</v>
      </c>
      <c r="H50" s="127" t="s">
        <v>147</v>
      </c>
      <c r="I50" s="127" t="s">
        <v>488</v>
      </c>
      <c r="J50" s="127" t="s">
        <v>489</v>
      </c>
      <c r="K50" s="127">
        <v>407</v>
      </c>
      <c r="L50" s="127"/>
      <c r="M50" s="127"/>
      <c r="N50" s="127">
        <v>407</v>
      </c>
    </row>
    <row r="51" spans="1:14" x14ac:dyDescent="0.25">
      <c r="A51" s="127" t="s">
        <v>647</v>
      </c>
      <c r="B51" s="127" t="s">
        <v>125</v>
      </c>
      <c r="C51" s="127" t="s">
        <v>305</v>
      </c>
      <c r="D51" s="127" t="s">
        <v>68</v>
      </c>
      <c r="E51" s="127" t="s">
        <v>306</v>
      </c>
      <c r="F51" s="127" t="s">
        <v>104</v>
      </c>
      <c r="G51" s="129">
        <v>44651</v>
      </c>
      <c r="H51" s="127" t="s">
        <v>147</v>
      </c>
      <c r="I51" s="127" t="s">
        <v>500</v>
      </c>
      <c r="J51" s="127" t="s">
        <v>501</v>
      </c>
      <c r="K51" s="127">
        <v>1000</v>
      </c>
      <c r="L51" s="127"/>
      <c r="M51" s="127"/>
      <c r="N51" s="127">
        <v>1000</v>
      </c>
    </row>
    <row r="52" spans="1:14" x14ac:dyDescent="0.25">
      <c r="A52" s="127" t="s">
        <v>648</v>
      </c>
      <c r="B52" s="127" t="s">
        <v>125</v>
      </c>
      <c r="C52" s="127" t="s">
        <v>307</v>
      </c>
      <c r="D52" s="127" t="s">
        <v>68</v>
      </c>
      <c r="E52" s="127" t="s">
        <v>308</v>
      </c>
      <c r="F52" s="127" t="s">
        <v>104</v>
      </c>
      <c r="G52" s="129">
        <v>44712</v>
      </c>
      <c r="H52" s="127" t="s">
        <v>147</v>
      </c>
      <c r="I52" s="127" t="s">
        <v>500</v>
      </c>
      <c r="J52" s="127" t="s">
        <v>501</v>
      </c>
      <c r="K52" s="127">
        <v>3280</v>
      </c>
      <c r="L52" s="127"/>
      <c r="M52" s="127"/>
      <c r="N52" s="127">
        <v>3280</v>
      </c>
    </row>
    <row r="53" spans="1:14" x14ac:dyDescent="0.25">
      <c r="A53" s="127" t="s">
        <v>645</v>
      </c>
      <c r="B53" s="127" t="s">
        <v>125</v>
      </c>
      <c r="C53" s="127" t="s">
        <v>327</v>
      </c>
      <c r="D53" s="127" t="s">
        <v>69</v>
      </c>
      <c r="E53" s="127" t="s">
        <v>103</v>
      </c>
      <c r="F53" s="127" t="s">
        <v>104</v>
      </c>
      <c r="G53" s="129">
        <v>44804</v>
      </c>
      <c r="H53" s="127" t="s">
        <v>147</v>
      </c>
      <c r="I53" s="127" t="s">
        <v>488</v>
      </c>
      <c r="J53" s="127" t="s">
        <v>489</v>
      </c>
      <c r="K53" s="127">
        <v>4295</v>
      </c>
      <c r="L53" s="127"/>
      <c r="M53" s="127"/>
      <c r="N53" s="127">
        <v>4295</v>
      </c>
    </row>
    <row r="54" spans="1:14" x14ac:dyDescent="0.25">
      <c r="A54" s="127" t="s">
        <v>646</v>
      </c>
      <c r="B54" s="127" t="s">
        <v>125</v>
      </c>
      <c r="C54" s="127" t="s">
        <v>309</v>
      </c>
      <c r="D54" s="127" t="s">
        <v>60</v>
      </c>
      <c r="E54" s="127" t="s">
        <v>310</v>
      </c>
      <c r="F54" s="127" t="s">
        <v>104</v>
      </c>
      <c r="G54" s="129">
        <v>45077</v>
      </c>
      <c r="H54" s="127" t="s">
        <v>147</v>
      </c>
      <c r="I54" s="127" t="s">
        <v>488</v>
      </c>
      <c r="J54" s="127" t="s">
        <v>489</v>
      </c>
      <c r="K54" s="127">
        <v>1933</v>
      </c>
      <c r="L54" s="127"/>
      <c r="M54" s="127"/>
      <c r="N54" s="127">
        <v>1933</v>
      </c>
    </row>
    <row r="55" spans="1:14" x14ac:dyDescent="0.25">
      <c r="A55" s="127" t="s">
        <v>649</v>
      </c>
      <c r="B55" s="127" t="s">
        <v>125</v>
      </c>
      <c r="C55" s="127" t="s">
        <v>315</v>
      </c>
      <c r="D55" s="127" t="s">
        <v>61</v>
      </c>
      <c r="E55" s="127" t="s">
        <v>167</v>
      </c>
      <c r="F55" s="127" t="s">
        <v>104</v>
      </c>
      <c r="G55" s="129">
        <v>45016</v>
      </c>
      <c r="H55" s="127" t="s">
        <v>147</v>
      </c>
      <c r="I55" s="127" t="s">
        <v>502</v>
      </c>
      <c r="J55" s="127" t="s">
        <v>503</v>
      </c>
      <c r="K55" s="127">
        <v>2545</v>
      </c>
      <c r="L55" s="127"/>
      <c r="M55" s="127"/>
      <c r="N55" s="127">
        <v>2545</v>
      </c>
    </row>
    <row r="56" spans="1:14" x14ac:dyDescent="0.25">
      <c r="A56" s="127" t="s">
        <v>650</v>
      </c>
      <c r="B56" s="127" t="s">
        <v>125</v>
      </c>
      <c r="C56" s="127" t="s">
        <v>330</v>
      </c>
      <c r="D56" s="127" t="s">
        <v>68</v>
      </c>
      <c r="E56" s="127" t="s">
        <v>306</v>
      </c>
      <c r="F56" s="127" t="s">
        <v>104</v>
      </c>
      <c r="G56" s="129">
        <v>44957</v>
      </c>
      <c r="H56" s="127" t="s">
        <v>147</v>
      </c>
      <c r="I56" s="127" t="s">
        <v>509</v>
      </c>
      <c r="J56" s="127" t="s">
        <v>510</v>
      </c>
      <c r="K56" s="127">
        <v>9360</v>
      </c>
      <c r="L56" s="127"/>
      <c r="M56" s="127"/>
      <c r="N56" s="127">
        <v>9360</v>
      </c>
    </row>
    <row r="57" spans="1:14" x14ac:dyDescent="0.25">
      <c r="A57" s="127" t="s">
        <v>651</v>
      </c>
      <c r="B57" s="127" t="s">
        <v>98</v>
      </c>
      <c r="C57" s="127" t="s">
        <v>305</v>
      </c>
      <c r="D57" s="127" t="s">
        <v>68</v>
      </c>
      <c r="E57" s="127" t="s">
        <v>306</v>
      </c>
      <c r="F57" s="127" t="s">
        <v>104</v>
      </c>
      <c r="G57" s="129">
        <v>44651</v>
      </c>
      <c r="H57" s="127" t="s">
        <v>147</v>
      </c>
      <c r="I57" s="127" t="s">
        <v>500</v>
      </c>
      <c r="J57" s="127" t="s">
        <v>501</v>
      </c>
      <c r="K57" s="127">
        <v>732</v>
      </c>
      <c r="L57" s="127"/>
      <c r="M57" s="127"/>
      <c r="N57" s="127">
        <v>732</v>
      </c>
    </row>
    <row r="58" spans="1:14" x14ac:dyDescent="0.25">
      <c r="A58" s="127" t="s">
        <v>652</v>
      </c>
      <c r="B58" s="127" t="s">
        <v>98</v>
      </c>
      <c r="C58" s="127" t="s">
        <v>217</v>
      </c>
      <c r="D58" s="127" t="s">
        <v>63</v>
      </c>
      <c r="E58" s="127" t="s">
        <v>213</v>
      </c>
      <c r="F58" s="127" t="s">
        <v>104</v>
      </c>
      <c r="G58" s="129">
        <v>44439</v>
      </c>
      <c r="H58" s="127" t="s">
        <v>147</v>
      </c>
      <c r="I58" s="127" t="s">
        <v>490</v>
      </c>
      <c r="J58" s="127" t="s">
        <v>491</v>
      </c>
      <c r="K58" s="127">
        <v>148</v>
      </c>
      <c r="L58" s="127"/>
      <c r="M58" s="127"/>
      <c r="N58" s="127">
        <v>148</v>
      </c>
    </row>
    <row r="59" spans="1:14" x14ac:dyDescent="0.25">
      <c r="A59" s="127" t="s">
        <v>653</v>
      </c>
      <c r="B59" s="127" t="s">
        <v>98</v>
      </c>
      <c r="C59" s="127" t="s">
        <v>218</v>
      </c>
      <c r="D59" s="127" t="s">
        <v>63</v>
      </c>
      <c r="E59" s="127" t="s">
        <v>213</v>
      </c>
      <c r="F59" s="127" t="s">
        <v>104</v>
      </c>
      <c r="G59" s="129">
        <v>44439</v>
      </c>
      <c r="H59" s="127" t="s">
        <v>147</v>
      </c>
      <c r="I59" s="127" t="s">
        <v>490</v>
      </c>
      <c r="J59" s="127" t="s">
        <v>491</v>
      </c>
      <c r="K59" s="127">
        <v>39</v>
      </c>
      <c r="L59" s="127"/>
      <c r="M59" s="127"/>
      <c r="N59" s="127">
        <v>39</v>
      </c>
    </row>
    <row r="60" spans="1:14" x14ac:dyDescent="0.25">
      <c r="A60" s="127" t="s">
        <v>654</v>
      </c>
      <c r="B60" s="127" t="s">
        <v>98</v>
      </c>
      <c r="C60" s="127" t="s">
        <v>301</v>
      </c>
      <c r="D60" s="127" t="s">
        <v>69</v>
      </c>
      <c r="E60" s="127" t="s">
        <v>103</v>
      </c>
      <c r="F60" s="127" t="s">
        <v>104</v>
      </c>
      <c r="G60" s="129">
        <v>44439</v>
      </c>
      <c r="H60" s="127" t="s">
        <v>147</v>
      </c>
      <c r="I60" s="127" t="s">
        <v>496</v>
      </c>
      <c r="J60" s="127" t="s">
        <v>497</v>
      </c>
      <c r="K60" s="127">
        <v>1572</v>
      </c>
      <c r="L60" s="127"/>
      <c r="M60" s="127"/>
      <c r="N60" s="127">
        <v>1572</v>
      </c>
    </row>
    <row r="61" spans="1:14" x14ac:dyDescent="0.25">
      <c r="A61" s="127" t="s">
        <v>655</v>
      </c>
      <c r="B61" s="127" t="s">
        <v>98</v>
      </c>
      <c r="C61" s="127" t="s">
        <v>309</v>
      </c>
      <c r="D61" s="127" t="s">
        <v>60</v>
      </c>
      <c r="E61" s="127" t="s">
        <v>310</v>
      </c>
      <c r="F61" s="127" t="s">
        <v>104</v>
      </c>
      <c r="G61" s="129">
        <v>45077</v>
      </c>
      <c r="H61" s="127" t="s">
        <v>147</v>
      </c>
      <c r="I61" s="127" t="s">
        <v>488</v>
      </c>
      <c r="J61" s="127" t="s">
        <v>489</v>
      </c>
      <c r="K61" s="127">
        <v>90</v>
      </c>
      <c r="L61" s="127"/>
      <c r="M61" s="127"/>
      <c r="N61" s="127">
        <v>90</v>
      </c>
    </row>
    <row r="62" spans="1:14" x14ac:dyDescent="0.25">
      <c r="A62" s="127" t="s">
        <v>656</v>
      </c>
      <c r="B62" s="127" t="s">
        <v>98</v>
      </c>
      <c r="C62" s="127" t="s">
        <v>311</v>
      </c>
      <c r="D62" s="127" t="s">
        <v>60</v>
      </c>
      <c r="E62" s="127" t="s">
        <v>310</v>
      </c>
      <c r="F62" s="127" t="s">
        <v>104</v>
      </c>
      <c r="G62" s="129">
        <v>45138</v>
      </c>
      <c r="H62" s="127" t="s">
        <v>147</v>
      </c>
      <c r="I62" s="127" t="s">
        <v>505</v>
      </c>
      <c r="J62" s="127" t="s">
        <v>506</v>
      </c>
      <c r="K62" s="127">
        <v>114</v>
      </c>
      <c r="L62" s="127"/>
      <c r="M62" s="127"/>
      <c r="N62" s="127">
        <v>114</v>
      </c>
    </row>
    <row r="63" spans="1:14" x14ac:dyDescent="0.25">
      <c r="A63" s="127" t="s">
        <v>657</v>
      </c>
      <c r="B63" s="127" t="s">
        <v>98</v>
      </c>
      <c r="C63" s="127" t="s">
        <v>81</v>
      </c>
      <c r="D63" s="127" t="s">
        <v>61</v>
      </c>
      <c r="E63" s="127" t="s">
        <v>167</v>
      </c>
      <c r="F63" s="127" t="s">
        <v>104</v>
      </c>
      <c r="G63" s="129">
        <v>43921</v>
      </c>
      <c r="H63" s="127" t="s">
        <v>147</v>
      </c>
      <c r="I63" s="127" t="s">
        <v>511</v>
      </c>
      <c r="J63" s="127" t="s">
        <v>512</v>
      </c>
      <c r="K63" s="127">
        <v>5950</v>
      </c>
      <c r="L63" s="127"/>
      <c r="M63" s="127"/>
      <c r="N63" s="127">
        <v>5950</v>
      </c>
    </row>
    <row r="64" spans="1:14" x14ac:dyDescent="0.25">
      <c r="A64" s="127" t="s">
        <v>658</v>
      </c>
      <c r="B64" s="127" t="s">
        <v>128</v>
      </c>
      <c r="C64" s="127" t="s">
        <v>299</v>
      </c>
      <c r="D64" s="127" t="s">
        <v>69</v>
      </c>
      <c r="E64" s="127" t="s">
        <v>103</v>
      </c>
      <c r="F64" s="127" t="s">
        <v>104</v>
      </c>
      <c r="G64" s="129">
        <v>44439</v>
      </c>
      <c r="H64" s="127"/>
      <c r="I64" s="127" t="s">
        <v>490</v>
      </c>
      <c r="J64" s="127" t="s">
        <v>491</v>
      </c>
      <c r="K64" s="127">
        <v>72</v>
      </c>
      <c r="L64" s="127"/>
      <c r="M64" s="127"/>
      <c r="N64" s="127">
        <v>72</v>
      </c>
    </row>
    <row r="65" spans="1:14" x14ac:dyDescent="0.25">
      <c r="A65" s="127" t="s">
        <v>659</v>
      </c>
      <c r="B65" s="127" t="s">
        <v>128</v>
      </c>
      <c r="C65" s="127" t="s">
        <v>218</v>
      </c>
      <c r="D65" s="127" t="s">
        <v>63</v>
      </c>
      <c r="E65" s="127" t="s">
        <v>213</v>
      </c>
      <c r="F65" s="127" t="s">
        <v>104</v>
      </c>
      <c r="G65" s="129">
        <v>44439</v>
      </c>
      <c r="H65" s="127"/>
      <c r="I65" s="127" t="s">
        <v>490</v>
      </c>
      <c r="J65" s="127" t="s">
        <v>491</v>
      </c>
      <c r="K65" s="127">
        <v>28</v>
      </c>
      <c r="L65" s="127"/>
      <c r="M65" s="127"/>
      <c r="N65" s="127">
        <v>28</v>
      </c>
    </row>
    <row r="66" spans="1:14" x14ac:dyDescent="0.25">
      <c r="A66" s="127" t="s">
        <v>660</v>
      </c>
      <c r="B66" s="127" t="s">
        <v>128</v>
      </c>
      <c r="C66" s="127" t="s">
        <v>300</v>
      </c>
      <c r="D66" s="127" t="s">
        <v>69</v>
      </c>
      <c r="E66" s="127" t="s">
        <v>103</v>
      </c>
      <c r="F66" s="127" t="s">
        <v>104</v>
      </c>
      <c r="G66" s="129">
        <v>44439</v>
      </c>
      <c r="H66" s="127"/>
      <c r="I66" s="127" t="s">
        <v>496</v>
      </c>
      <c r="J66" s="127" t="s">
        <v>497</v>
      </c>
      <c r="K66" s="127">
        <v>423</v>
      </c>
      <c r="L66" s="127"/>
      <c r="M66" s="127"/>
      <c r="N66" s="127">
        <v>423</v>
      </c>
    </row>
    <row r="67" spans="1:14" x14ac:dyDescent="0.25">
      <c r="A67" s="127" t="s">
        <v>661</v>
      </c>
      <c r="B67" s="127" t="s">
        <v>128</v>
      </c>
      <c r="C67" s="127" t="s">
        <v>301</v>
      </c>
      <c r="D67" s="127" t="s">
        <v>69</v>
      </c>
      <c r="E67" s="127" t="s">
        <v>103</v>
      </c>
      <c r="F67" s="127" t="s">
        <v>104</v>
      </c>
      <c r="G67" s="129">
        <v>44439</v>
      </c>
      <c r="H67" s="127"/>
      <c r="I67" s="127" t="s">
        <v>496</v>
      </c>
      <c r="J67" s="127" t="s">
        <v>497</v>
      </c>
      <c r="K67" s="127">
        <v>201</v>
      </c>
      <c r="L67" s="127"/>
      <c r="M67" s="127"/>
      <c r="N67" s="127">
        <v>201</v>
      </c>
    </row>
    <row r="68" spans="1:14" x14ac:dyDescent="0.25">
      <c r="A68" s="127" t="s">
        <v>662</v>
      </c>
      <c r="B68" s="127" t="s">
        <v>128</v>
      </c>
      <c r="C68" s="127" t="s">
        <v>305</v>
      </c>
      <c r="D68" s="127" t="s">
        <v>68</v>
      </c>
      <c r="E68" s="127" t="s">
        <v>306</v>
      </c>
      <c r="F68" s="127" t="s">
        <v>104</v>
      </c>
      <c r="G68" s="129">
        <v>44651</v>
      </c>
      <c r="H68" s="127"/>
      <c r="I68" s="127" t="s">
        <v>513</v>
      </c>
      <c r="J68" s="127" t="s">
        <v>514</v>
      </c>
      <c r="K68" s="127">
        <v>460</v>
      </c>
      <c r="L68" s="127"/>
      <c r="M68" s="127"/>
      <c r="N68" s="127">
        <v>460</v>
      </c>
    </row>
    <row r="69" spans="1:14" x14ac:dyDescent="0.25">
      <c r="A69" s="127" t="s">
        <v>663</v>
      </c>
      <c r="B69" s="127" t="s">
        <v>128</v>
      </c>
      <c r="C69" s="127" t="s">
        <v>307</v>
      </c>
      <c r="D69" s="127" t="s">
        <v>68</v>
      </c>
      <c r="E69" s="127" t="s">
        <v>308</v>
      </c>
      <c r="F69" s="127" t="s">
        <v>104</v>
      </c>
      <c r="G69" s="129">
        <v>44712</v>
      </c>
      <c r="H69" s="127"/>
      <c r="I69" s="127" t="s">
        <v>515</v>
      </c>
      <c r="J69" s="127" t="s">
        <v>516</v>
      </c>
      <c r="K69" s="127">
        <v>7400</v>
      </c>
      <c r="L69" s="127"/>
      <c r="M69" s="127"/>
      <c r="N69" s="127">
        <v>7400</v>
      </c>
    </row>
    <row r="70" spans="1:14" x14ac:dyDescent="0.25">
      <c r="A70" s="127" t="s">
        <v>664</v>
      </c>
      <c r="B70" s="127" t="s">
        <v>128</v>
      </c>
      <c r="C70" s="127" t="s">
        <v>318</v>
      </c>
      <c r="D70" s="127" t="s">
        <v>63</v>
      </c>
      <c r="E70" s="127" t="s">
        <v>213</v>
      </c>
      <c r="F70" s="127" t="s">
        <v>104</v>
      </c>
      <c r="G70" s="129">
        <v>44804</v>
      </c>
      <c r="H70" s="127"/>
      <c r="I70" s="127" t="s">
        <v>517</v>
      </c>
      <c r="J70" s="127" t="s">
        <v>518</v>
      </c>
      <c r="K70" s="127">
        <v>16839</v>
      </c>
      <c r="L70" s="127"/>
      <c r="M70" s="127"/>
      <c r="N70" s="127">
        <v>16839</v>
      </c>
    </row>
    <row r="71" spans="1:14" x14ac:dyDescent="0.25">
      <c r="A71" s="127" t="s">
        <v>665</v>
      </c>
      <c r="B71" s="127" t="s">
        <v>128</v>
      </c>
      <c r="C71" s="127" t="s">
        <v>315</v>
      </c>
      <c r="D71" s="127" t="s">
        <v>61</v>
      </c>
      <c r="E71" s="127" t="s">
        <v>167</v>
      </c>
      <c r="F71" s="127" t="s">
        <v>104</v>
      </c>
      <c r="G71" s="129">
        <v>45016</v>
      </c>
      <c r="H71" s="127"/>
      <c r="I71" s="127" t="s">
        <v>519</v>
      </c>
      <c r="J71" s="127" t="s">
        <v>520</v>
      </c>
      <c r="K71" s="127">
        <v>1725</v>
      </c>
      <c r="L71" s="127"/>
      <c r="M71" s="127"/>
      <c r="N71" s="127">
        <v>1725</v>
      </c>
    </row>
    <row r="72" spans="1:14" x14ac:dyDescent="0.25">
      <c r="A72" s="127" t="s">
        <v>666</v>
      </c>
      <c r="B72" s="127" t="s">
        <v>128</v>
      </c>
      <c r="C72" s="127" t="s">
        <v>327</v>
      </c>
      <c r="D72" s="127" t="s">
        <v>69</v>
      </c>
      <c r="E72" s="127" t="s">
        <v>103</v>
      </c>
      <c r="F72" s="127" t="s">
        <v>104</v>
      </c>
      <c r="G72" s="129">
        <v>44804</v>
      </c>
      <c r="H72" s="127"/>
      <c r="I72" s="127" t="s">
        <v>521</v>
      </c>
      <c r="J72" s="127" t="s">
        <v>516</v>
      </c>
      <c r="K72" s="127">
        <v>6319</v>
      </c>
      <c r="L72" s="127"/>
      <c r="M72" s="127"/>
      <c r="N72" s="127">
        <v>6319</v>
      </c>
    </row>
    <row r="73" spans="1:14" x14ac:dyDescent="0.25">
      <c r="A73" s="127" t="s">
        <v>666</v>
      </c>
      <c r="B73" s="127" t="s">
        <v>128</v>
      </c>
      <c r="C73" s="127" t="s">
        <v>327</v>
      </c>
      <c r="D73" s="127" t="s">
        <v>69</v>
      </c>
      <c r="E73" s="127" t="s">
        <v>103</v>
      </c>
      <c r="F73" s="127" t="s">
        <v>104</v>
      </c>
      <c r="G73" s="129">
        <v>44804</v>
      </c>
      <c r="H73" s="127"/>
      <c r="I73" s="127" t="s">
        <v>521</v>
      </c>
      <c r="J73" s="127" t="s">
        <v>516</v>
      </c>
      <c r="K73" s="127">
        <v>2202</v>
      </c>
      <c r="L73" s="127"/>
      <c r="M73" s="127"/>
      <c r="N73" s="127">
        <v>2202</v>
      </c>
    </row>
    <row r="74" spans="1:14" x14ac:dyDescent="0.25">
      <c r="A74" s="127" t="s">
        <v>667</v>
      </c>
      <c r="B74" s="127" t="s">
        <v>128</v>
      </c>
      <c r="C74" s="127" t="s">
        <v>155</v>
      </c>
      <c r="D74" s="127" t="s">
        <v>60</v>
      </c>
      <c r="E74" s="127" t="s">
        <v>156</v>
      </c>
      <c r="F74" s="127" t="s">
        <v>104</v>
      </c>
      <c r="G74" s="129">
        <v>44651</v>
      </c>
      <c r="H74" s="127"/>
      <c r="I74" s="127" t="s">
        <v>505</v>
      </c>
      <c r="J74" s="127" t="s">
        <v>506</v>
      </c>
      <c r="K74" s="127">
        <v>10</v>
      </c>
      <c r="L74" s="127"/>
      <c r="M74" s="127"/>
      <c r="N74" s="127">
        <v>10</v>
      </c>
    </row>
    <row r="75" spans="1:14" x14ac:dyDescent="0.25">
      <c r="A75" s="127" t="s">
        <v>668</v>
      </c>
      <c r="B75" s="127" t="s">
        <v>128</v>
      </c>
      <c r="C75" s="127" t="s">
        <v>216</v>
      </c>
      <c r="D75" s="127" t="s">
        <v>63</v>
      </c>
      <c r="E75" s="127" t="s">
        <v>213</v>
      </c>
      <c r="F75" s="127" t="s">
        <v>104</v>
      </c>
      <c r="G75" s="129">
        <v>44469</v>
      </c>
      <c r="H75" s="127"/>
      <c r="I75" s="127" t="s">
        <v>494</v>
      </c>
      <c r="J75" s="127" t="s">
        <v>495</v>
      </c>
      <c r="K75" s="127">
        <v>576</v>
      </c>
      <c r="L75" s="127"/>
      <c r="M75" s="127"/>
      <c r="N75" s="127">
        <v>576</v>
      </c>
    </row>
    <row r="76" spans="1:14" x14ac:dyDescent="0.25">
      <c r="A76" s="127" t="s">
        <v>669</v>
      </c>
      <c r="B76" s="127" t="s">
        <v>128</v>
      </c>
      <c r="C76" s="127" t="s">
        <v>102</v>
      </c>
      <c r="D76" s="127" t="s">
        <v>69</v>
      </c>
      <c r="E76" s="127" t="s">
        <v>103</v>
      </c>
      <c r="F76" s="127" t="s">
        <v>104</v>
      </c>
      <c r="G76" s="129">
        <v>44561</v>
      </c>
      <c r="H76" s="127"/>
      <c r="I76" s="127" t="s">
        <v>494</v>
      </c>
      <c r="J76" s="127" t="s">
        <v>495</v>
      </c>
      <c r="K76" s="127">
        <v>1994</v>
      </c>
      <c r="L76" s="127"/>
      <c r="M76" s="127"/>
      <c r="N76" s="127">
        <v>1994</v>
      </c>
    </row>
    <row r="77" spans="1:14" x14ac:dyDescent="0.25">
      <c r="A77" s="127" t="s">
        <v>670</v>
      </c>
      <c r="B77" s="127" t="s">
        <v>128</v>
      </c>
      <c r="C77" s="127" t="s">
        <v>105</v>
      </c>
      <c r="D77" s="127" t="s">
        <v>69</v>
      </c>
      <c r="E77" s="127" t="s">
        <v>103</v>
      </c>
      <c r="F77" s="127" t="s">
        <v>104</v>
      </c>
      <c r="G77" s="129">
        <v>44561</v>
      </c>
      <c r="H77" s="127"/>
      <c r="I77" s="127" t="s">
        <v>494</v>
      </c>
      <c r="J77" s="127" t="s">
        <v>495</v>
      </c>
      <c r="K77" s="127">
        <v>2848</v>
      </c>
      <c r="L77" s="127"/>
      <c r="M77" s="127"/>
      <c r="N77" s="127">
        <v>2848</v>
      </c>
    </row>
    <row r="78" spans="1:14" x14ac:dyDescent="0.25">
      <c r="A78" s="127" t="s">
        <v>671</v>
      </c>
      <c r="B78" s="127" t="s">
        <v>128</v>
      </c>
      <c r="C78" s="127" t="s">
        <v>157</v>
      </c>
      <c r="D78" s="127" t="s">
        <v>60</v>
      </c>
      <c r="E78" s="127" t="s">
        <v>156</v>
      </c>
      <c r="F78" s="127" t="s">
        <v>104</v>
      </c>
      <c r="G78" s="129">
        <v>44561</v>
      </c>
      <c r="H78" s="127"/>
      <c r="I78" s="127" t="s">
        <v>492</v>
      </c>
      <c r="J78" s="127" t="s">
        <v>493</v>
      </c>
      <c r="K78" s="127">
        <v>85</v>
      </c>
      <c r="L78" s="127"/>
      <c r="M78" s="127"/>
      <c r="N78" s="127">
        <v>85</v>
      </c>
    </row>
    <row r="79" spans="1:14" x14ac:dyDescent="0.25">
      <c r="A79" s="127" t="s">
        <v>672</v>
      </c>
      <c r="B79" s="127" t="s">
        <v>106</v>
      </c>
      <c r="C79" s="127" t="s">
        <v>216</v>
      </c>
      <c r="D79" s="127" t="s">
        <v>63</v>
      </c>
      <c r="E79" s="127" t="s">
        <v>213</v>
      </c>
      <c r="F79" s="127" t="s">
        <v>104</v>
      </c>
      <c r="G79" s="129">
        <v>44469</v>
      </c>
      <c r="H79" s="127" t="s">
        <v>147</v>
      </c>
      <c r="I79" s="127" t="s">
        <v>494</v>
      </c>
      <c r="J79" s="127" t="s">
        <v>495</v>
      </c>
      <c r="K79" s="127">
        <v>150</v>
      </c>
      <c r="L79" s="127"/>
      <c r="M79" s="127"/>
      <c r="N79" s="127">
        <v>150</v>
      </c>
    </row>
    <row r="80" spans="1:14" x14ac:dyDescent="0.25">
      <c r="A80" s="127" t="s">
        <v>673</v>
      </c>
      <c r="B80" s="127" t="s">
        <v>106</v>
      </c>
      <c r="C80" s="127" t="s">
        <v>327</v>
      </c>
      <c r="D80" s="127" t="s">
        <v>69</v>
      </c>
      <c r="E80" s="127" t="s">
        <v>103</v>
      </c>
      <c r="F80" s="127" t="s">
        <v>104</v>
      </c>
      <c r="G80" s="129">
        <v>44804</v>
      </c>
      <c r="H80" s="127" t="s">
        <v>147</v>
      </c>
      <c r="I80" s="127" t="s">
        <v>488</v>
      </c>
      <c r="J80" s="127" t="s">
        <v>522</v>
      </c>
      <c r="K80" s="127">
        <v>20114</v>
      </c>
      <c r="L80" s="127"/>
      <c r="M80" s="127"/>
      <c r="N80" s="127">
        <v>20114</v>
      </c>
    </row>
    <row r="81" spans="1:14" x14ac:dyDescent="0.25">
      <c r="A81" s="127" t="s">
        <v>674</v>
      </c>
      <c r="B81" s="127" t="s">
        <v>106</v>
      </c>
      <c r="C81" s="127" t="s">
        <v>305</v>
      </c>
      <c r="D81" s="127" t="s">
        <v>68</v>
      </c>
      <c r="E81" s="127" t="s">
        <v>306</v>
      </c>
      <c r="F81" s="127" t="s">
        <v>104</v>
      </c>
      <c r="G81" s="129">
        <v>44651</v>
      </c>
      <c r="H81" s="127" t="s">
        <v>147</v>
      </c>
      <c r="I81" s="127" t="s">
        <v>500</v>
      </c>
      <c r="J81" s="127" t="s">
        <v>501</v>
      </c>
      <c r="K81" s="127">
        <v>920</v>
      </c>
      <c r="L81" s="127"/>
      <c r="M81" s="127"/>
      <c r="N81" s="127">
        <v>920</v>
      </c>
    </row>
    <row r="82" spans="1:14" x14ac:dyDescent="0.25">
      <c r="A82" s="127" t="s">
        <v>675</v>
      </c>
      <c r="B82" s="127" t="s">
        <v>106</v>
      </c>
      <c r="C82" s="127" t="s">
        <v>307</v>
      </c>
      <c r="D82" s="127" t="s">
        <v>68</v>
      </c>
      <c r="E82" s="127" t="s">
        <v>308</v>
      </c>
      <c r="F82" s="127" t="s">
        <v>104</v>
      </c>
      <c r="G82" s="129">
        <v>44712</v>
      </c>
      <c r="H82" s="127" t="s">
        <v>147</v>
      </c>
      <c r="I82" s="127" t="s">
        <v>500</v>
      </c>
      <c r="J82" s="127" t="s">
        <v>501</v>
      </c>
      <c r="K82" s="127">
        <v>2659</v>
      </c>
      <c r="L82" s="127"/>
      <c r="M82" s="127"/>
      <c r="N82" s="127">
        <v>2659</v>
      </c>
    </row>
    <row r="83" spans="1:14" x14ac:dyDescent="0.25">
      <c r="A83" s="127" t="s">
        <v>676</v>
      </c>
      <c r="B83" s="127" t="s">
        <v>106</v>
      </c>
      <c r="C83" s="127" t="s">
        <v>157</v>
      </c>
      <c r="D83" s="127" t="s">
        <v>60</v>
      </c>
      <c r="E83" s="127" t="s">
        <v>156</v>
      </c>
      <c r="F83" s="127" t="s">
        <v>104</v>
      </c>
      <c r="G83" s="129">
        <v>44561</v>
      </c>
      <c r="H83" s="127" t="s">
        <v>147</v>
      </c>
      <c r="I83" s="127" t="s">
        <v>492</v>
      </c>
      <c r="J83" s="127" t="s">
        <v>493</v>
      </c>
      <c r="K83" s="127">
        <v>398</v>
      </c>
      <c r="L83" s="127"/>
      <c r="M83" s="127"/>
      <c r="N83" s="127">
        <v>398</v>
      </c>
    </row>
    <row r="84" spans="1:14" x14ac:dyDescent="0.25">
      <c r="A84" s="127" t="s">
        <v>677</v>
      </c>
      <c r="B84" s="127" t="s">
        <v>106</v>
      </c>
      <c r="C84" s="127" t="s">
        <v>217</v>
      </c>
      <c r="D84" s="127" t="s">
        <v>63</v>
      </c>
      <c r="E84" s="127" t="s">
        <v>213</v>
      </c>
      <c r="F84" s="127" t="s">
        <v>104</v>
      </c>
      <c r="G84" s="129">
        <v>44439</v>
      </c>
      <c r="H84" s="127" t="s">
        <v>147</v>
      </c>
      <c r="I84" s="127" t="s">
        <v>490</v>
      </c>
      <c r="J84" s="127" t="s">
        <v>491</v>
      </c>
      <c r="K84" s="127">
        <v>166</v>
      </c>
      <c r="L84" s="127"/>
      <c r="M84" s="127"/>
      <c r="N84" s="127">
        <v>166</v>
      </c>
    </row>
    <row r="85" spans="1:14" x14ac:dyDescent="0.25">
      <c r="A85" s="127" t="s">
        <v>678</v>
      </c>
      <c r="B85" s="127" t="s">
        <v>106</v>
      </c>
      <c r="C85" s="127" t="s">
        <v>218</v>
      </c>
      <c r="D85" s="127" t="s">
        <v>63</v>
      </c>
      <c r="E85" s="127" t="s">
        <v>213</v>
      </c>
      <c r="F85" s="127" t="s">
        <v>104</v>
      </c>
      <c r="G85" s="129">
        <v>44439</v>
      </c>
      <c r="H85" s="127" t="s">
        <v>147</v>
      </c>
      <c r="I85" s="127" t="s">
        <v>490</v>
      </c>
      <c r="J85" s="127" t="s">
        <v>491</v>
      </c>
      <c r="K85" s="127">
        <v>560</v>
      </c>
      <c r="L85" s="127"/>
      <c r="M85" s="127"/>
      <c r="N85" s="127">
        <v>560</v>
      </c>
    </row>
    <row r="86" spans="1:14" x14ac:dyDescent="0.25">
      <c r="A86" s="127" t="s">
        <v>679</v>
      </c>
      <c r="B86" s="127" t="s">
        <v>106</v>
      </c>
      <c r="C86" s="127" t="s">
        <v>300</v>
      </c>
      <c r="D86" s="127" t="s">
        <v>69</v>
      </c>
      <c r="E86" s="127" t="s">
        <v>103</v>
      </c>
      <c r="F86" s="127" t="s">
        <v>104</v>
      </c>
      <c r="G86" s="129">
        <v>44439</v>
      </c>
      <c r="H86" s="127" t="s">
        <v>147</v>
      </c>
      <c r="I86" s="127" t="s">
        <v>496</v>
      </c>
      <c r="J86" s="127" t="s">
        <v>497</v>
      </c>
      <c r="K86" s="127">
        <v>1477</v>
      </c>
      <c r="L86" s="127"/>
      <c r="M86" s="127"/>
      <c r="N86" s="127">
        <v>1477</v>
      </c>
    </row>
    <row r="87" spans="1:14" x14ac:dyDescent="0.25">
      <c r="A87" s="127" t="s">
        <v>680</v>
      </c>
      <c r="B87" s="127" t="s">
        <v>106</v>
      </c>
      <c r="C87" s="127" t="s">
        <v>301</v>
      </c>
      <c r="D87" s="127" t="s">
        <v>69</v>
      </c>
      <c r="E87" s="127" t="s">
        <v>103</v>
      </c>
      <c r="F87" s="127" t="s">
        <v>104</v>
      </c>
      <c r="G87" s="129">
        <v>44439</v>
      </c>
      <c r="H87" s="127" t="s">
        <v>147</v>
      </c>
      <c r="I87" s="127" t="s">
        <v>496</v>
      </c>
      <c r="J87" s="127" t="s">
        <v>497</v>
      </c>
      <c r="K87" s="127">
        <v>2572</v>
      </c>
      <c r="L87" s="127"/>
      <c r="M87" s="127"/>
      <c r="N87" s="127">
        <v>2572</v>
      </c>
    </row>
    <row r="88" spans="1:14" x14ac:dyDescent="0.25">
      <c r="A88" s="127" t="s">
        <v>681</v>
      </c>
      <c r="B88" s="127" t="s">
        <v>106</v>
      </c>
      <c r="C88" s="127" t="s">
        <v>155</v>
      </c>
      <c r="D88" s="127" t="s">
        <v>60</v>
      </c>
      <c r="E88" s="127" t="s">
        <v>156</v>
      </c>
      <c r="F88" s="127" t="s">
        <v>104</v>
      </c>
      <c r="G88" s="129">
        <v>44651</v>
      </c>
      <c r="H88" s="127" t="s">
        <v>147</v>
      </c>
      <c r="I88" s="127" t="s">
        <v>505</v>
      </c>
      <c r="J88" s="127" t="s">
        <v>506</v>
      </c>
      <c r="K88" s="127">
        <v>30</v>
      </c>
      <c r="L88" s="127"/>
      <c r="M88" s="127"/>
      <c r="N88" s="127">
        <v>30</v>
      </c>
    </row>
    <row r="89" spans="1:14" x14ac:dyDescent="0.25">
      <c r="A89" s="127" t="s">
        <v>682</v>
      </c>
      <c r="B89" s="127" t="s">
        <v>130</v>
      </c>
      <c r="C89" s="127" t="s">
        <v>305</v>
      </c>
      <c r="D89" s="127" t="s">
        <v>68</v>
      </c>
      <c r="E89" s="127" t="s">
        <v>306</v>
      </c>
      <c r="F89" s="127" t="s">
        <v>104</v>
      </c>
      <c r="G89" s="129">
        <v>44651</v>
      </c>
      <c r="H89" s="127" t="s">
        <v>147</v>
      </c>
      <c r="I89" s="127" t="s">
        <v>500</v>
      </c>
      <c r="J89" s="127" t="s">
        <v>501</v>
      </c>
      <c r="K89" s="127">
        <v>520</v>
      </c>
      <c r="L89" s="127"/>
      <c r="M89" s="127"/>
      <c r="N89" s="127">
        <v>520</v>
      </c>
    </row>
    <row r="90" spans="1:14" x14ac:dyDescent="0.25">
      <c r="A90" s="127" t="s">
        <v>683</v>
      </c>
      <c r="B90" s="127" t="s">
        <v>130</v>
      </c>
      <c r="C90" s="127" t="s">
        <v>307</v>
      </c>
      <c r="D90" s="127" t="s">
        <v>68</v>
      </c>
      <c r="E90" s="127" t="s">
        <v>308</v>
      </c>
      <c r="F90" s="127" t="s">
        <v>104</v>
      </c>
      <c r="G90" s="129">
        <v>44712</v>
      </c>
      <c r="H90" s="127" t="s">
        <v>147</v>
      </c>
      <c r="I90" s="127" t="s">
        <v>500</v>
      </c>
      <c r="J90" s="127" t="s">
        <v>501</v>
      </c>
      <c r="K90" s="127">
        <v>860</v>
      </c>
      <c r="L90" s="127"/>
      <c r="M90" s="127"/>
      <c r="N90" s="127">
        <v>860</v>
      </c>
    </row>
    <row r="91" spans="1:14" x14ac:dyDescent="0.25">
      <c r="A91" s="127" t="s">
        <v>684</v>
      </c>
      <c r="B91" s="127" t="s">
        <v>130</v>
      </c>
      <c r="C91" s="127" t="s">
        <v>157</v>
      </c>
      <c r="D91" s="127" t="s">
        <v>60</v>
      </c>
      <c r="E91" s="127" t="s">
        <v>156</v>
      </c>
      <c r="F91" s="127" t="s">
        <v>104</v>
      </c>
      <c r="G91" s="129">
        <v>44561</v>
      </c>
      <c r="H91" s="127" t="s">
        <v>147</v>
      </c>
      <c r="I91" s="127" t="s">
        <v>492</v>
      </c>
      <c r="J91" s="127" t="s">
        <v>493</v>
      </c>
      <c r="K91" s="127">
        <v>71</v>
      </c>
      <c r="L91" s="127"/>
      <c r="M91" s="127"/>
      <c r="N91" s="127">
        <v>71</v>
      </c>
    </row>
    <row r="92" spans="1:14" x14ac:dyDescent="0.25">
      <c r="A92" s="127" t="s">
        <v>685</v>
      </c>
      <c r="B92" s="127" t="s">
        <v>130</v>
      </c>
      <c r="C92" s="127" t="s">
        <v>216</v>
      </c>
      <c r="D92" s="127" t="s">
        <v>63</v>
      </c>
      <c r="E92" s="127" t="s">
        <v>213</v>
      </c>
      <c r="F92" s="127" t="s">
        <v>104</v>
      </c>
      <c r="G92" s="129">
        <v>44469</v>
      </c>
      <c r="H92" s="127" t="s">
        <v>147</v>
      </c>
      <c r="I92" s="127" t="s">
        <v>494</v>
      </c>
      <c r="J92" s="127" t="s">
        <v>495</v>
      </c>
      <c r="K92" s="127">
        <v>343</v>
      </c>
      <c r="L92" s="127"/>
      <c r="M92" s="127"/>
      <c r="N92" s="127">
        <v>343</v>
      </c>
    </row>
    <row r="93" spans="1:14" x14ac:dyDescent="0.25">
      <c r="A93" s="127" t="s">
        <v>686</v>
      </c>
      <c r="B93" s="127" t="s">
        <v>130</v>
      </c>
      <c r="C93" s="127" t="s">
        <v>217</v>
      </c>
      <c r="D93" s="127" t="s">
        <v>63</v>
      </c>
      <c r="E93" s="127" t="s">
        <v>213</v>
      </c>
      <c r="F93" s="127" t="s">
        <v>104</v>
      </c>
      <c r="G93" s="129">
        <v>44439</v>
      </c>
      <c r="H93" s="127" t="s">
        <v>147</v>
      </c>
      <c r="I93" s="127" t="s">
        <v>490</v>
      </c>
      <c r="J93" s="127" t="s">
        <v>491</v>
      </c>
      <c r="K93" s="127">
        <v>324</v>
      </c>
      <c r="L93" s="127"/>
      <c r="M93" s="127"/>
      <c r="N93" s="127">
        <v>324</v>
      </c>
    </row>
    <row r="94" spans="1:14" x14ac:dyDescent="0.25">
      <c r="A94" s="127" t="s">
        <v>687</v>
      </c>
      <c r="B94" s="127" t="s">
        <v>130</v>
      </c>
      <c r="C94" s="127" t="s">
        <v>218</v>
      </c>
      <c r="D94" s="127" t="s">
        <v>63</v>
      </c>
      <c r="E94" s="127" t="s">
        <v>213</v>
      </c>
      <c r="F94" s="127" t="s">
        <v>104</v>
      </c>
      <c r="G94" s="129">
        <v>44439</v>
      </c>
      <c r="H94" s="127" t="s">
        <v>147</v>
      </c>
      <c r="I94" s="127" t="s">
        <v>490</v>
      </c>
      <c r="J94" s="127" t="s">
        <v>491</v>
      </c>
      <c r="K94" s="127">
        <v>8</v>
      </c>
      <c r="L94" s="127"/>
      <c r="M94" s="127"/>
      <c r="N94" s="127">
        <v>8</v>
      </c>
    </row>
    <row r="95" spans="1:14" x14ac:dyDescent="0.25">
      <c r="A95" s="127" t="s">
        <v>688</v>
      </c>
      <c r="B95" s="127" t="s">
        <v>130</v>
      </c>
      <c r="C95" s="127" t="s">
        <v>300</v>
      </c>
      <c r="D95" s="127" t="s">
        <v>69</v>
      </c>
      <c r="E95" s="127" t="s">
        <v>103</v>
      </c>
      <c r="F95" s="127" t="s">
        <v>104</v>
      </c>
      <c r="G95" s="129">
        <v>44439</v>
      </c>
      <c r="H95" s="127" t="s">
        <v>147</v>
      </c>
      <c r="I95" s="127" t="s">
        <v>496</v>
      </c>
      <c r="J95" s="127" t="s">
        <v>497</v>
      </c>
      <c r="K95" s="127">
        <v>1752</v>
      </c>
      <c r="L95" s="127"/>
      <c r="M95" s="127"/>
      <c r="N95" s="127">
        <v>1752</v>
      </c>
    </row>
    <row r="96" spans="1:14" x14ac:dyDescent="0.25">
      <c r="A96" s="127" t="s">
        <v>689</v>
      </c>
      <c r="B96" s="127" t="s">
        <v>131</v>
      </c>
      <c r="C96" s="127" t="s">
        <v>155</v>
      </c>
      <c r="D96" s="127" t="s">
        <v>60</v>
      </c>
      <c r="E96" s="127" t="s">
        <v>156</v>
      </c>
      <c r="F96" s="127" t="s">
        <v>104</v>
      </c>
      <c r="G96" s="129">
        <v>44651</v>
      </c>
      <c r="H96" s="127" t="s">
        <v>147</v>
      </c>
      <c r="I96" s="127" t="s">
        <v>505</v>
      </c>
      <c r="J96" s="127" t="s">
        <v>506</v>
      </c>
      <c r="K96" s="127">
        <v>40</v>
      </c>
      <c r="L96" s="127"/>
      <c r="M96" s="127"/>
      <c r="N96" s="127">
        <v>40</v>
      </c>
    </row>
    <row r="97" spans="1:14" x14ac:dyDescent="0.25">
      <c r="A97" s="127" t="s">
        <v>690</v>
      </c>
      <c r="B97" s="127" t="s">
        <v>131</v>
      </c>
      <c r="C97" s="127" t="s">
        <v>157</v>
      </c>
      <c r="D97" s="127" t="s">
        <v>60</v>
      </c>
      <c r="E97" s="127" t="s">
        <v>156</v>
      </c>
      <c r="F97" s="127" t="s">
        <v>104</v>
      </c>
      <c r="G97" s="129">
        <v>44561</v>
      </c>
      <c r="H97" s="127" t="s">
        <v>147</v>
      </c>
      <c r="I97" s="127" t="s">
        <v>492</v>
      </c>
      <c r="J97" s="127" t="s">
        <v>493</v>
      </c>
      <c r="K97" s="127">
        <v>1324</v>
      </c>
      <c r="L97" s="127"/>
      <c r="M97" s="127"/>
      <c r="N97" s="127">
        <v>1324</v>
      </c>
    </row>
    <row r="98" spans="1:14" x14ac:dyDescent="0.25">
      <c r="A98" s="127" t="s">
        <v>691</v>
      </c>
      <c r="B98" s="127" t="s">
        <v>131</v>
      </c>
      <c r="C98" s="127" t="s">
        <v>216</v>
      </c>
      <c r="D98" s="127" t="s">
        <v>63</v>
      </c>
      <c r="E98" s="127" t="s">
        <v>213</v>
      </c>
      <c r="F98" s="127" t="s">
        <v>104</v>
      </c>
      <c r="G98" s="129">
        <v>44469</v>
      </c>
      <c r="H98" s="127" t="s">
        <v>147</v>
      </c>
      <c r="I98" s="127" t="s">
        <v>494</v>
      </c>
      <c r="J98" s="127" t="s">
        <v>495</v>
      </c>
      <c r="K98" s="127">
        <v>150</v>
      </c>
      <c r="L98" s="127"/>
      <c r="M98" s="127"/>
      <c r="N98" s="127">
        <v>150</v>
      </c>
    </row>
    <row r="99" spans="1:14" x14ac:dyDescent="0.25">
      <c r="A99" s="127" t="s">
        <v>692</v>
      </c>
      <c r="B99" s="127" t="s">
        <v>131</v>
      </c>
      <c r="C99" s="127" t="s">
        <v>217</v>
      </c>
      <c r="D99" s="127" t="s">
        <v>63</v>
      </c>
      <c r="E99" s="127" t="s">
        <v>213</v>
      </c>
      <c r="F99" s="127" t="s">
        <v>104</v>
      </c>
      <c r="G99" s="129">
        <v>44439</v>
      </c>
      <c r="H99" s="127" t="s">
        <v>147</v>
      </c>
      <c r="I99" s="127" t="s">
        <v>490</v>
      </c>
      <c r="J99" s="127" t="s">
        <v>491</v>
      </c>
      <c r="K99" s="127">
        <v>193</v>
      </c>
      <c r="L99" s="127"/>
      <c r="M99" s="127"/>
      <c r="N99" s="127">
        <v>193</v>
      </c>
    </row>
    <row r="100" spans="1:14" x14ac:dyDescent="0.25">
      <c r="A100" s="127" t="s">
        <v>693</v>
      </c>
      <c r="B100" s="127" t="s">
        <v>131</v>
      </c>
      <c r="C100" s="127" t="s">
        <v>218</v>
      </c>
      <c r="D100" s="127" t="s">
        <v>63</v>
      </c>
      <c r="E100" s="127" t="s">
        <v>213</v>
      </c>
      <c r="F100" s="127" t="s">
        <v>104</v>
      </c>
      <c r="G100" s="129">
        <v>44439</v>
      </c>
      <c r="H100" s="127" t="s">
        <v>147</v>
      </c>
      <c r="I100" s="127" t="s">
        <v>490</v>
      </c>
      <c r="J100" s="127" t="s">
        <v>491</v>
      </c>
      <c r="K100" s="127">
        <v>84</v>
      </c>
      <c r="L100" s="127"/>
      <c r="M100" s="127"/>
      <c r="N100" s="127">
        <v>84</v>
      </c>
    </row>
    <row r="101" spans="1:14" x14ac:dyDescent="0.25">
      <c r="A101" s="127" t="s">
        <v>694</v>
      </c>
      <c r="B101" s="127" t="s">
        <v>131</v>
      </c>
      <c r="C101" s="127" t="s">
        <v>300</v>
      </c>
      <c r="D101" s="127" t="s">
        <v>69</v>
      </c>
      <c r="E101" s="127" t="s">
        <v>103</v>
      </c>
      <c r="F101" s="127" t="s">
        <v>104</v>
      </c>
      <c r="G101" s="129">
        <v>44439</v>
      </c>
      <c r="H101" s="127" t="s">
        <v>147</v>
      </c>
      <c r="I101" s="127" t="s">
        <v>490</v>
      </c>
      <c r="J101" s="127" t="s">
        <v>491</v>
      </c>
      <c r="K101" s="127">
        <v>2447</v>
      </c>
      <c r="L101" s="127"/>
      <c r="M101" s="127"/>
      <c r="N101" s="127">
        <v>2447</v>
      </c>
    </row>
    <row r="102" spans="1:14" x14ac:dyDescent="0.25">
      <c r="A102" s="127" t="s">
        <v>695</v>
      </c>
      <c r="B102" s="127" t="s">
        <v>131</v>
      </c>
      <c r="C102" s="127" t="s">
        <v>301</v>
      </c>
      <c r="D102" s="127" t="s">
        <v>69</v>
      </c>
      <c r="E102" s="127" t="s">
        <v>103</v>
      </c>
      <c r="F102" s="127" t="s">
        <v>104</v>
      </c>
      <c r="G102" s="129">
        <v>44439</v>
      </c>
      <c r="H102" s="127" t="s">
        <v>147</v>
      </c>
      <c r="I102" s="127" t="s">
        <v>490</v>
      </c>
      <c r="J102" s="127" t="s">
        <v>491</v>
      </c>
      <c r="K102" s="127">
        <v>1648</v>
      </c>
      <c r="L102" s="127"/>
      <c r="M102" s="127"/>
      <c r="N102" s="127">
        <v>1648</v>
      </c>
    </row>
    <row r="103" spans="1:14" x14ac:dyDescent="0.25">
      <c r="A103" s="127" t="s">
        <v>696</v>
      </c>
      <c r="B103" s="127" t="s">
        <v>132</v>
      </c>
      <c r="C103" s="127" t="s">
        <v>217</v>
      </c>
      <c r="D103" s="127" t="s">
        <v>63</v>
      </c>
      <c r="E103" s="127" t="s">
        <v>213</v>
      </c>
      <c r="F103" s="127" t="s">
        <v>104</v>
      </c>
      <c r="G103" s="129">
        <v>44439</v>
      </c>
      <c r="H103" s="127" t="s">
        <v>147</v>
      </c>
      <c r="I103" s="127" t="s">
        <v>490</v>
      </c>
      <c r="J103" s="127" t="s">
        <v>491</v>
      </c>
      <c r="K103" s="127">
        <v>83</v>
      </c>
      <c r="L103" s="127"/>
      <c r="M103" s="127"/>
      <c r="N103" s="127">
        <v>83</v>
      </c>
    </row>
    <row r="104" spans="1:14" x14ac:dyDescent="0.25">
      <c r="A104" s="127" t="s">
        <v>697</v>
      </c>
      <c r="B104" s="127" t="s">
        <v>132</v>
      </c>
      <c r="C104" s="127" t="s">
        <v>218</v>
      </c>
      <c r="D104" s="127" t="s">
        <v>63</v>
      </c>
      <c r="E104" s="127" t="s">
        <v>213</v>
      </c>
      <c r="F104" s="127" t="s">
        <v>104</v>
      </c>
      <c r="G104" s="129">
        <v>44439</v>
      </c>
      <c r="H104" s="127" t="s">
        <v>147</v>
      </c>
      <c r="I104" s="127" t="s">
        <v>490</v>
      </c>
      <c r="J104" s="127" t="s">
        <v>491</v>
      </c>
      <c r="K104" s="127">
        <v>182</v>
      </c>
      <c r="L104" s="127"/>
      <c r="M104" s="127"/>
      <c r="N104" s="127">
        <v>182</v>
      </c>
    </row>
    <row r="105" spans="1:14" x14ac:dyDescent="0.25">
      <c r="A105" s="127" t="s">
        <v>698</v>
      </c>
      <c r="B105" s="127" t="s">
        <v>132</v>
      </c>
      <c r="C105" s="127" t="s">
        <v>300</v>
      </c>
      <c r="D105" s="127" t="s">
        <v>69</v>
      </c>
      <c r="E105" s="127" t="s">
        <v>103</v>
      </c>
      <c r="F105" s="127" t="s">
        <v>104</v>
      </c>
      <c r="G105" s="129">
        <v>44439</v>
      </c>
      <c r="H105" s="127" t="s">
        <v>147</v>
      </c>
      <c r="I105" s="127" t="s">
        <v>496</v>
      </c>
      <c r="J105" s="127" t="s">
        <v>497</v>
      </c>
      <c r="K105" s="127">
        <v>2356</v>
      </c>
      <c r="L105" s="127"/>
      <c r="M105" s="127"/>
      <c r="N105" s="127">
        <v>2356</v>
      </c>
    </row>
    <row r="106" spans="1:14" x14ac:dyDescent="0.25">
      <c r="A106" s="127" t="s">
        <v>699</v>
      </c>
      <c r="B106" s="127" t="s">
        <v>132</v>
      </c>
      <c r="C106" s="127" t="s">
        <v>301</v>
      </c>
      <c r="D106" s="127" t="s">
        <v>69</v>
      </c>
      <c r="E106" s="127" t="s">
        <v>103</v>
      </c>
      <c r="F106" s="127" t="s">
        <v>104</v>
      </c>
      <c r="G106" s="129">
        <v>44439</v>
      </c>
      <c r="H106" s="127" t="s">
        <v>147</v>
      </c>
      <c r="I106" s="127" t="s">
        <v>496</v>
      </c>
      <c r="J106" s="127" t="s">
        <v>497</v>
      </c>
      <c r="K106" s="127">
        <v>657</v>
      </c>
      <c r="L106" s="127"/>
      <c r="M106" s="127"/>
      <c r="N106" s="127">
        <v>657</v>
      </c>
    </row>
    <row r="107" spans="1:14" x14ac:dyDescent="0.25">
      <c r="A107" s="127" t="s">
        <v>700</v>
      </c>
      <c r="B107" s="127" t="s">
        <v>132</v>
      </c>
      <c r="C107" s="127" t="s">
        <v>102</v>
      </c>
      <c r="D107" s="127" t="s">
        <v>69</v>
      </c>
      <c r="E107" s="127" t="s">
        <v>103</v>
      </c>
      <c r="F107" s="127" t="s">
        <v>104</v>
      </c>
      <c r="G107" s="129">
        <v>44561</v>
      </c>
      <c r="H107" s="127" t="s">
        <v>147</v>
      </c>
      <c r="I107" s="127" t="s">
        <v>494</v>
      </c>
      <c r="J107" s="127" t="s">
        <v>495</v>
      </c>
      <c r="K107" s="127">
        <v>5949</v>
      </c>
      <c r="L107" s="127"/>
      <c r="M107" s="127"/>
      <c r="N107" s="127">
        <v>5949</v>
      </c>
    </row>
    <row r="108" spans="1:14" x14ac:dyDescent="0.25">
      <c r="A108" s="127" t="s">
        <v>701</v>
      </c>
      <c r="B108" s="127" t="s">
        <v>132</v>
      </c>
      <c r="C108" s="127" t="s">
        <v>305</v>
      </c>
      <c r="D108" s="127" t="s">
        <v>68</v>
      </c>
      <c r="E108" s="127" t="s">
        <v>306</v>
      </c>
      <c r="F108" s="127" t="s">
        <v>104</v>
      </c>
      <c r="G108" s="129">
        <v>44651</v>
      </c>
      <c r="H108" s="127" t="s">
        <v>147</v>
      </c>
      <c r="I108" s="127" t="s">
        <v>500</v>
      </c>
      <c r="J108" s="127" t="s">
        <v>501</v>
      </c>
      <c r="K108" s="127">
        <v>3460</v>
      </c>
      <c r="L108" s="127"/>
      <c r="M108" s="127"/>
      <c r="N108" s="127">
        <v>3460</v>
      </c>
    </row>
    <row r="109" spans="1:14" x14ac:dyDescent="0.25">
      <c r="A109" s="127" t="s">
        <v>702</v>
      </c>
      <c r="B109" s="127" t="s">
        <v>132</v>
      </c>
      <c r="C109" s="127" t="s">
        <v>307</v>
      </c>
      <c r="D109" s="127" t="s">
        <v>68</v>
      </c>
      <c r="E109" s="127" t="s">
        <v>308</v>
      </c>
      <c r="F109" s="127" t="s">
        <v>104</v>
      </c>
      <c r="G109" s="129">
        <v>44712</v>
      </c>
      <c r="H109" s="127" t="s">
        <v>147</v>
      </c>
      <c r="I109" s="127" t="s">
        <v>500</v>
      </c>
      <c r="J109" s="127" t="s">
        <v>501</v>
      </c>
      <c r="K109" s="127">
        <v>3480</v>
      </c>
      <c r="L109" s="127"/>
      <c r="M109" s="127"/>
      <c r="N109" s="127">
        <v>3480</v>
      </c>
    </row>
    <row r="110" spans="1:14" x14ac:dyDescent="0.25">
      <c r="A110" s="127" t="s">
        <v>703</v>
      </c>
      <c r="B110" s="127" t="s">
        <v>132</v>
      </c>
      <c r="C110" s="127" t="s">
        <v>157</v>
      </c>
      <c r="D110" s="127" t="s">
        <v>60</v>
      </c>
      <c r="E110" s="127" t="s">
        <v>156</v>
      </c>
      <c r="F110" s="127" t="s">
        <v>104</v>
      </c>
      <c r="G110" s="129">
        <v>44561</v>
      </c>
      <c r="H110" s="127" t="s">
        <v>147</v>
      </c>
      <c r="I110" s="127" t="s">
        <v>492</v>
      </c>
      <c r="J110" s="127" t="s">
        <v>493</v>
      </c>
      <c r="K110" s="127">
        <v>78</v>
      </c>
      <c r="L110" s="127"/>
      <c r="M110" s="127"/>
      <c r="N110" s="127">
        <v>78</v>
      </c>
    </row>
    <row r="111" spans="1:14" x14ac:dyDescent="0.25">
      <c r="A111" s="127" t="s">
        <v>704</v>
      </c>
      <c r="B111" s="127" t="s">
        <v>132</v>
      </c>
      <c r="C111" s="127" t="s">
        <v>311</v>
      </c>
      <c r="D111" s="127" t="s">
        <v>60</v>
      </c>
      <c r="E111" s="127" t="s">
        <v>310</v>
      </c>
      <c r="F111" s="127" t="s">
        <v>104</v>
      </c>
      <c r="G111" s="129">
        <v>45138</v>
      </c>
      <c r="H111" s="127" t="s">
        <v>147</v>
      </c>
      <c r="I111" s="127" t="s">
        <v>488</v>
      </c>
      <c r="J111" s="127" t="s">
        <v>489</v>
      </c>
      <c r="K111" s="127">
        <v>3987</v>
      </c>
      <c r="L111" s="127"/>
      <c r="M111" s="127"/>
      <c r="N111" s="127">
        <v>3987</v>
      </c>
    </row>
    <row r="112" spans="1:14" x14ac:dyDescent="0.25">
      <c r="A112" s="127" t="s">
        <v>705</v>
      </c>
      <c r="B112" s="127" t="s">
        <v>132</v>
      </c>
      <c r="C112" s="127" t="s">
        <v>309</v>
      </c>
      <c r="D112" s="127" t="s">
        <v>60</v>
      </c>
      <c r="E112" s="127" t="s">
        <v>310</v>
      </c>
      <c r="F112" s="127" t="s">
        <v>104</v>
      </c>
      <c r="G112" s="129">
        <v>45077</v>
      </c>
      <c r="H112" s="127" t="s">
        <v>147</v>
      </c>
      <c r="I112" s="127" t="s">
        <v>488</v>
      </c>
      <c r="J112" s="127" t="s">
        <v>489</v>
      </c>
      <c r="K112" s="127">
        <v>2474</v>
      </c>
      <c r="L112" s="127"/>
      <c r="M112" s="127"/>
      <c r="N112" s="127">
        <v>2474</v>
      </c>
    </row>
    <row r="113" spans="1:14" x14ac:dyDescent="0.25">
      <c r="A113" s="127" t="s">
        <v>706</v>
      </c>
      <c r="B113" s="127" t="s">
        <v>132</v>
      </c>
      <c r="C113" s="127" t="s">
        <v>216</v>
      </c>
      <c r="D113" s="127" t="s">
        <v>63</v>
      </c>
      <c r="E113" s="127" t="s">
        <v>213</v>
      </c>
      <c r="F113" s="127" t="s">
        <v>104</v>
      </c>
      <c r="G113" s="129">
        <v>44469</v>
      </c>
      <c r="H113" s="127" t="s">
        <v>147</v>
      </c>
      <c r="I113" s="127" t="s">
        <v>494</v>
      </c>
      <c r="J113" s="127" t="s">
        <v>495</v>
      </c>
      <c r="K113" s="127">
        <v>1881</v>
      </c>
      <c r="L113" s="127"/>
      <c r="M113" s="127"/>
      <c r="N113" s="127">
        <v>1881</v>
      </c>
    </row>
    <row r="114" spans="1:14" x14ac:dyDescent="0.25">
      <c r="A114" s="127" t="s">
        <v>707</v>
      </c>
      <c r="B114" s="127" t="s">
        <v>132</v>
      </c>
      <c r="C114" s="127" t="s">
        <v>315</v>
      </c>
      <c r="D114" s="127" t="s">
        <v>61</v>
      </c>
      <c r="E114" s="127" t="s">
        <v>167</v>
      </c>
      <c r="F114" s="127" t="s">
        <v>104</v>
      </c>
      <c r="G114" s="129">
        <v>45016</v>
      </c>
      <c r="H114" s="127" t="s">
        <v>147</v>
      </c>
      <c r="I114" s="127" t="s">
        <v>502</v>
      </c>
      <c r="J114" s="127" t="s">
        <v>503</v>
      </c>
      <c r="K114" s="127">
        <v>2001</v>
      </c>
      <c r="L114" s="127"/>
      <c r="M114" s="127"/>
      <c r="N114" s="127">
        <v>2001</v>
      </c>
    </row>
    <row r="115" spans="1:14" x14ac:dyDescent="0.25">
      <c r="A115" s="127" t="s">
        <v>708</v>
      </c>
      <c r="B115" s="127" t="s">
        <v>477</v>
      </c>
      <c r="C115" s="127" t="s">
        <v>216</v>
      </c>
      <c r="D115" s="127" t="s">
        <v>63</v>
      </c>
      <c r="E115" s="127" t="s">
        <v>213</v>
      </c>
      <c r="F115" s="127" t="s">
        <v>104</v>
      </c>
      <c r="G115" s="129">
        <v>44469</v>
      </c>
      <c r="H115" s="127" t="s">
        <v>147</v>
      </c>
      <c r="I115" s="127" t="s">
        <v>494</v>
      </c>
      <c r="J115" s="127" t="s">
        <v>495</v>
      </c>
      <c r="K115" s="127">
        <v>110</v>
      </c>
      <c r="L115" s="127"/>
      <c r="M115" s="127"/>
      <c r="N115" s="127">
        <v>110</v>
      </c>
    </row>
    <row r="116" spans="1:14" x14ac:dyDescent="0.25">
      <c r="A116" s="127" t="s">
        <v>709</v>
      </c>
      <c r="B116" s="127" t="s">
        <v>477</v>
      </c>
      <c r="C116" s="127" t="s">
        <v>300</v>
      </c>
      <c r="D116" s="127" t="s">
        <v>69</v>
      </c>
      <c r="E116" s="127" t="s">
        <v>103</v>
      </c>
      <c r="F116" s="127" t="s">
        <v>104</v>
      </c>
      <c r="G116" s="129">
        <v>44439</v>
      </c>
      <c r="H116" s="127" t="s">
        <v>147</v>
      </c>
      <c r="I116" s="127" t="s">
        <v>496</v>
      </c>
      <c r="J116" s="127" t="s">
        <v>497</v>
      </c>
      <c r="K116" s="127">
        <v>2000</v>
      </c>
      <c r="L116" s="127"/>
      <c r="M116" s="127"/>
      <c r="N116" s="127">
        <v>2000</v>
      </c>
    </row>
    <row r="117" spans="1:14" x14ac:dyDescent="0.25">
      <c r="A117" s="127" t="s">
        <v>710</v>
      </c>
      <c r="B117" s="127" t="s">
        <v>477</v>
      </c>
      <c r="C117" s="127" t="s">
        <v>301</v>
      </c>
      <c r="D117" s="127" t="s">
        <v>69</v>
      </c>
      <c r="E117" s="127" t="s">
        <v>103</v>
      </c>
      <c r="F117" s="127" t="s">
        <v>104</v>
      </c>
      <c r="G117" s="129">
        <v>44439</v>
      </c>
      <c r="H117" s="127" t="s">
        <v>147</v>
      </c>
      <c r="I117" s="127" t="s">
        <v>496</v>
      </c>
      <c r="J117" s="127" t="s">
        <v>497</v>
      </c>
      <c r="K117" s="127">
        <v>53</v>
      </c>
      <c r="L117" s="127"/>
      <c r="M117" s="127"/>
      <c r="N117" s="127">
        <v>53</v>
      </c>
    </row>
    <row r="118" spans="1:14" x14ac:dyDescent="0.25">
      <c r="A118" s="127" t="s">
        <v>711</v>
      </c>
      <c r="B118" s="127" t="s">
        <v>477</v>
      </c>
      <c r="C118" s="127" t="s">
        <v>309</v>
      </c>
      <c r="D118" s="127" t="s">
        <v>60</v>
      </c>
      <c r="E118" s="127" t="s">
        <v>310</v>
      </c>
      <c r="F118" s="127" t="s">
        <v>104</v>
      </c>
      <c r="G118" s="129">
        <v>45077</v>
      </c>
      <c r="H118" s="127" t="s">
        <v>147</v>
      </c>
      <c r="I118" s="127" t="s">
        <v>488</v>
      </c>
      <c r="J118" s="127" t="s">
        <v>489</v>
      </c>
      <c r="K118" s="127">
        <v>910</v>
      </c>
      <c r="L118" s="127"/>
      <c r="M118" s="127"/>
      <c r="N118" s="127">
        <v>910</v>
      </c>
    </row>
    <row r="119" spans="1:14" x14ac:dyDescent="0.25">
      <c r="A119" s="127" t="s">
        <v>712</v>
      </c>
      <c r="B119" s="127" t="s">
        <v>477</v>
      </c>
      <c r="C119" s="127" t="s">
        <v>305</v>
      </c>
      <c r="D119" s="127" t="s">
        <v>68</v>
      </c>
      <c r="E119" s="127" t="s">
        <v>306</v>
      </c>
      <c r="F119" s="127" t="s">
        <v>104</v>
      </c>
      <c r="G119" s="129">
        <v>44651</v>
      </c>
      <c r="H119" s="127" t="s">
        <v>147</v>
      </c>
      <c r="I119" s="127" t="s">
        <v>500</v>
      </c>
      <c r="J119" s="127" t="s">
        <v>501</v>
      </c>
      <c r="K119" s="127">
        <v>580</v>
      </c>
      <c r="L119" s="127"/>
      <c r="M119" s="127"/>
      <c r="N119" s="127">
        <v>580</v>
      </c>
    </row>
    <row r="120" spans="1:14" x14ac:dyDescent="0.25">
      <c r="A120" s="127" t="s">
        <v>713</v>
      </c>
      <c r="B120" s="127" t="s">
        <v>477</v>
      </c>
      <c r="C120" s="127" t="s">
        <v>307</v>
      </c>
      <c r="D120" s="127" t="s">
        <v>68</v>
      </c>
      <c r="E120" s="127" t="s">
        <v>308</v>
      </c>
      <c r="F120" s="127" t="s">
        <v>104</v>
      </c>
      <c r="G120" s="129">
        <v>44712</v>
      </c>
      <c r="H120" s="127" t="s">
        <v>147</v>
      </c>
      <c r="I120" s="127" t="s">
        <v>500</v>
      </c>
      <c r="J120" s="127" t="s">
        <v>501</v>
      </c>
      <c r="K120" s="127">
        <v>1360</v>
      </c>
      <c r="L120" s="127"/>
      <c r="M120" s="127"/>
      <c r="N120" s="127">
        <v>1360</v>
      </c>
    </row>
    <row r="121" spans="1:14" x14ac:dyDescent="0.25">
      <c r="A121" s="127" t="s">
        <v>714</v>
      </c>
      <c r="B121" s="127" t="s">
        <v>134</v>
      </c>
      <c r="C121" s="127" t="s">
        <v>309</v>
      </c>
      <c r="D121" s="127" t="s">
        <v>60</v>
      </c>
      <c r="E121" s="127" t="s">
        <v>310</v>
      </c>
      <c r="F121" s="127" t="s">
        <v>104</v>
      </c>
      <c r="G121" s="129">
        <v>45077</v>
      </c>
      <c r="H121" s="127"/>
      <c r="I121" s="127" t="s">
        <v>488</v>
      </c>
      <c r="J121" s="127" t="s">
        <v>489</v>
      </c>
      <c r="K121" s="127">
        <v>2114</v>
      </c>
      <c r="L121" s="127"/>
      <c r="M121" s="127"/>
      <c r="N121" s="127">
        <v>2114</v>
      </c>
    </row>
    <row r="122" spans="1:14" x14ac:dyDescent="0.25">
      <c r="A122" s="127" t="s">
        <v>715</v>
      </c>
      <c r="B122" s="127" t="s">
        <v>134</v>
      </c>
      <c r="C122" s="127" t="s">
        <v>157</v>
      </c>
      <c r="D122" s="127" t="s">
        <v>60</v>
      </c>
      <c r="E122" s="127" t="s">
        <v>156</v>
      </c>
      <c r="F122" s="127" t="s">
        <v>104</v>
      </c>
      <c r="G122" s="129">
        <v>44561</v>
      </c>
      <c r="H122" s="127"/>
      <c r="I122" s="127" t="s">
        <v>492</v>
      </c>
      <c r="J122" s="127" t="s">
        <v>493</v>
      </c>
      <c r="K122" s="127">
        <v>55</v>
      </c>
      <c r="L122" s="127"/>
      <c r="M122" s="127"/>
      <c r="N122" s="127">
        <v>55</v>
      </c>
    </row>
    <row r="123" spans="1:14" x14ac:dyDescent="0.25">
      <c r="A123" s="127" t="s">
        <v>716</v>
      </c>
      <c r="B123" s="127" t="s">
        <v>134</v>
      </c>
      <c r="C123" s="127" t="s">
        <v>327</v>
      </c>
      <c r="D123" s="127" t="s">
        <v>69</v>
      </c>
      <c r="E123" s="127" t="s">
        <v>103</v>
      </c>
      <c r="F123" s="127" t="s">
        <v>104</v>
      </c>
      <c r="G123" s="129">
        <v>44804</v>
      </c>
      <c r="H123" s="127"/>
      <c r="I123" s="127" t="s">
        <v>488</v>
      </c>
      <c r="J123" s="127" t="s">
        <v>489</v>
      </c>
      <c r="K123" s="127">
        <v>12427</v>
      </c>
      <c r="L123" s="127"/>
      <c r="M123" s="127"/>
      <c r="N123" s="127">
        <v>12427</v>
      </c>
    </row>
    <row r="124" spans="1:14" x14ac:dyDescent="0.25">
      <c r="A124" s="127" t="s">
        <v>717</v>
      </c>
      <c r="B124" s="127" t="s">
        <v>134</v>
      </c>
      <c r="C124" s="127" t="s">
        <v>305</v>
      </c>
      <c r="D124" s="127" t="s">
        <v>68</v>
      </c>
      <c r="E124" s="127" t="s">
        <v>306</v>
      </c>
      <c r="F124" s="127" t="s">
        <v>104</v>
      </c>
      <c r="G124" s="129">
        <v>44651</v>
      </c>
      <c r="H124" s="127"/>
      <c r="I124" s="127" t="s">
        <v>500</v>
      </c>
      <c r="J124" s="127" t="s">
        <v>501</v>
      </c>
      <c r="K124" s="127">
        <v>220</v>
      </c>
      <c r="L124" s="127"/>
      <c r="M124" s="127"/>
      <c r="N124" s="127">
        <v>220</v>
      </c>
    </row>
    <row r="125" spans="1:14" x14ac:dyDescent="0.25">
      <c r="A125" s="127" t="s">
        <v>718</v>
      </c>
      <c r="B125" s="127" t="s">
        <v>134</v>
      </c>
      <c r="C125" s="127" t="s">
        <v>180</v>
      </c>
      <c r="D125" s="127" t="s">
        <v>61</v>
      </c>
      <c r="E125" s="127" t="s">
        <v>167</v>
      </c>
      <c r="F125" s="127" t="s">
        <v>104</v>
      </c>
      <c r="G125" s="129">
        <v>44316</v>
      </c>
      <c r="H125" s="127"/>
      <c r="I125" s="127" t="s">
        <v>502</v>
      </c>
      <c r="J125" s="127" t="s">
        <v>503</v>
      </c>
      <c r="K125" s="127">
        <v>1549</v>
      </c>
      <c r="L125" s="127"/>
      <c r="M125" s="127"/>
      <c r="N125" s="127">
        <v>1549</v>
      </c>
    </row>
    <row r="126" spans="1:14" x14ac:dyDescent="0.25">
      <c r="A126" s="127" t="s">
        <v>719</v>
      </c>
      <c r="B126" s="127" t="s">
        <v>134</v>
      </c>
      <c r="C126" s="127" t="s">
        <v>216</v>
      </c>
      <c r="D126" s="127" t="s">
        <v>63</v>
      </c>
      <c r="E126" s="127" t="s">
        <v>213</v>
      </c>
      <c r="F126" s="127" t="s">
        <v>104</v>
      </c>
      <c r="G126" s="129">
        <v>44469</v>
      </c>
      <c r="H126" s="127"/>
      <c r="I126" s="127" t="s">
        <v>494</v>
      </c>
      <c r="J126" s="127" t="s">
        <v>495</v>
      </c>
      <c r="K126" s="127">
        <v>99</v>
      </c>
      <c r="L126" s="127"/>
      <c r="M126" s="127"/>
      <c r="N126" s="127">
        <v>99</v>
      </c>
    </row>
    <row r="127" spans="1:14" x14ac:dyDescent="0.25">
      <c r="A127" s="127" t="s">
        <v>720</v>
      </c>
      <c r="B127" s="127" t="s">
        <v>134</v>
      </c>
      <c r="C127" s="127" t="s">
        <v>217</v>
      </c>
      <c r="D127" s="127" t="s">
        <v>63</v>
      </c>
      <c r="E127" s="127" t="s">
        <v>213</v>
      </c>
      <c r="F127" s="127" t="s">
        <v>104</v>
      </c>
      <c r="G127" s="129">
        <v>44439</v>
      </c>
      <c r="H127" s="127"/>
      <c r="I127" s="127" t="s">
        <v>490</v>
      </c>
      <c r="J127" s="127" t="s">
        <v>491</v>
      </c>
      <c r="K127" s="127">
        <v>203</v>
      </c>
      <c r="L127" s="127"/>
      <c r="M127" s="127"/>
      <c r="N127" s="127">
        <v>203</v>
      </c>
    </row>
    <row r="128" spans="1:14" x14ac:dyDescent="0.25">
      <c r="A128" s="127" t="s">
        <v>721</v>
      </c>
      <c r="B128" s="127" t="s">
        <v>134</v>
      </c>
      <c r="C128" s="127" t="s">
        <v>218</v>
      </c>
      <c r="D128" s="127" t="s">
        <v>63</v>
      </c>
      <c r="E128" s="127" t="s">
        <v>213</v>
      </c>
      <c r="F128" s="127" t="s">
        <v>104</v>
      </c>
      <c r="G128" s="129">
        <v>44439</v>
      </c>
      <c r="H128" s="127"/>
      <c r="I128" s="127" t="s">
        <v>490</v>
      </c>
      <c r="J128" s="127" t="s">
        <v>491</v>
      </c>
      <c r="K128" s="127">
        <v>147</v>
      </c>
      <c r="L128" s="127"/>
      <c r="M128" s="127"/>
      <c r="N128" s="127">
        <v>147</v>
      </c>
    </row>
    <row r="129" spans="1:14" x14ac:dyDescent="0.25">
      <c r="A129" s="127" t="s">
        <v>722</v>
      </c>
      <c r="B129" s="127" t="s">
        <v>134</v>
      </c>
      <c r="C129" s="127" t="s">
        <v>300</v>
      </c>
      <c r="D129" s="127" t="s">
        <v>69</v>
      </c>
      <c r="E129" s="127" t="s">
        <v>103</v>
      </c>
      <c r="F129" s="127" t="s">
        <v>104</v>
      </c>
      <c r="G129" s="129">
        <v>44439</v>
      </c>
      <c r="H129" s="127"/>
      <c r="I129" s="127" t="s">
        <v>496</v>
      </c>
      <c r="J129" s="127" t="s">
        <v>523</v>
      </c>
      <c r="K129" s="127">
        <v>1569</v>
      </c>
      <c r="L129" s="127"/>
      <c r="M129" s="127"/>
      <c r="N129" s="127">
        <v>1569</v>
      </c>
    </row>
    <row r="130" spans="1:14" x14ac:dyDescent="0.25">
      <c r="A130" s="127" t="s">
        <v>723</v>
      </c>
      <c r="B130" s="127" t="s">
        <v>134</v>
      </c>
      <c r="C130" s="127" t="s">
        <v>301</v>
      </c>
      <c r="D130" s="127" t="s">
        <v>69</v>
      </c>
      <c r="E130" s="127" t="s">
        <v>103</v>
      </c>
      <c r="F130" s="127" t="s">
        <v>104</v>
      </c>
      <c r="G130" s="129">
        <v>44439</v>
      </c>
      <c r="H130" s="127"/>
      <c r="I130" s="127" t="s">
        <v>496</v>
      </c>
      <c r="J130" s="127" t="s">
        <v>523</v>
      </c>
      <c r="K130" s="127">
        <v>615</v>
      </c>
      <c r="L130" s="127"/>
      <c r="M130" s="127"/>
      <c r="N130" s="127">
        <v>615</v>
      </c>
    </row>
    <row r="131" spans="1:14" x14ac:dyDescent="0.25">
      <c r="A131" s="127" t="s">
        <v>724</v>
      </c>
      <c r="B131" s="127" t="s">
        <v>134</v>
      </c>
      <c r="C131" s="127" t="s">
        <v>102</v>
      </c>
      <c r="D131" s="127" t="s">
        <v>69</v>
      </c>
      <c r="E131" s="127" t="s">
        <v>103</v>
      </c>
      <c r="F131" s="127" t="s">
        <v>104</v>
      </c>
      <c r="G131" s="129">
        <v>44561</v>
      </c>
      <c r="H131" s="127"/>
      <c r="I131" s="127"/>
      <c r="J131" s="127"/>
      <c r="K131" s="127">
        <v>3142</v>
      </c>
      <c r="L131" s="127"/>
      <c r="M131" s="127"/>
      <c r="N131" s="127">
        <v>3142</v>
      </c>
    </row>
    <row r="132" spans="1:14" x14ac:dyDescent="0.25">
      <c r="A132" s="127" t="s">
        <v>725</v>
      </c>
      <c r="B132" s="127" t="s">
        <v>134</v>
      </c>
      <c r="C132" s="127" t="s">
        <v>302</v>
      </c>
      <c r="D132" s="127" t="s">
        <v>69</v>
      </c>
      <c r="E132" s="127" t="s">
        <v>103</v>
      </c>
      <c r="F132" s="127" t="s">
        <v>104</v>
      </c>
      <c r="G132" s="129">
        <v>44592</v>
      </c>
      <c r="H132" s="127"/>
      <c r="I132" s="127"/>
      <c r="J132" s="127"/>
      <c r="K132" s="127">
        <v>4166</v>
      </c>
      <c r="L132" s="127"/>
      <c r="M132" s="127"/>
      <c r="N132" s="127">
        <v>4166</v>
      </c>
    </row>
    <row r="133" spans="1:14" x14ac:dyDescent="0.25">
      <c r="A133" s="127" t="s">
        <v>726</v>
      </c>
      <c r="B133" s="127" t="s">
        <v>87</v>
      </c>
      <c r="C133" s="127" t="s">
        <v>305</v>
      </c>
      <c r="D133" s="127" t="s">
        <v>68</v>
      </c>
      <c r="E133" s="127" t="s">
        <v>306</v>
      </c>
      <c r="F133" s="127" t="s">
        <v>104</v>
      </c>
      <c r="G133" s="129">
        <v>44651</v>
      </c>
      <c r="H133" s="127" t="s">
        <v>147</v>
      </c>
      <c r="I133" s="127" t="s">
        <v>500</v>
      </c>
      <c r="J133" s="127" t="s">
        <v>501</v>
      </c>
      <c r="K133" s="127">
        <v>940</v>
      </c>
      <c r="L133" s="127"/>
      <c r="M133" s="127"/>
      <c r="N133" s="127">
        <v>940</v>
      </c>
    </row>
    <row r="134" spans="1:14" x14ac:dyDescent="0.25">
      <c r="A134" s="127" t="s">
        <v>727</v>
      </c>
      <c r="B134" s="127" t="s">
        <v>87</v>
      </c>
      <c r="C134" s="127" t="s">
        <v>307</v>
      </c>
      <c r="D134" s="127" t="s">
        <v>68</v>
      </c>
      <c r="E134" s="127" t="s">
        <v>308</v>
      </c>
      <c r="F134" s="127" t="s">
        <v>104</v>
      </c>
      <c r="G134" s="129">
        <v>44712</v>
      </c>
      <c r="H134" s="127" t="s">
        <v>147</v>
      </c>
      <c r="I134" s="127" t="s">
        <v>500</v>
      </c>
      <c r="J134" s="127" t="s">
        <v>501</v>
      </c>
      <c r="K134" s="127">
        <v>1440</v>
      </c>
      <c r="L134" s="127"/>
      <c r="M134" s="127"/>
      <c r="N134" s="127">
        <v>1440</v>
      </c>
    </row>
    <row r="135" spans="1:14" x14ac:dyDescent="0.25">
      <c r="A135" s="127" t="s">
        <v>728</v>
      </c>
      <c r="B135" s="127" t="s">
        <v>87</v>
      </c>
      <c r="C135" s="127" t="s">
        <v>330</v>
      </c>
      <c r="D135" s="127" t="s">
        <v>68</v>
      </c>
      <c r="E135" s="127" t="s">
        <v>306</v>
      </c>
      <c r="F135" s="127" t="s">
        <v>104</v>
      </c>
      <c r="G135" s="129">
        <v>44957</v>
      </c>
      <c r="H135" s="127" t="s">
        <v>147</v>
      </c>
      <c r="I135" s="127" t="s">
        <v>509</v>
      </c>
      <c r="J135" s="127" t="s">
        <v>510</v>
      </c>
      <c r="K135" s="127">
        <v>30560</v>
      </c>
      <c r="L135" s="127"/>
      <c r="M135" s="127"/>
      <c r="N135" s="127">
        <v>30560</v>
      </c>
    </row>
    <row r="136" spans="1:14" x14ac:dyDescent="0.25">
      <c r="A136" s="127" t="s">
        <v>729</v>
      </c>
      <c r="B136" s="127" t="s">
        <v>87</v>
      </c>
      <c r="C136" s="127" t="s">
        <v>309</v>
      </c>
      <c r="D136" s="127" t="s">
        <v>60</v>
      </c>
      <c r="E136" s="127" t="s">
        <v>310</v>
      </c>
      <c r="F136" s="127" t="s">
        <v>104</v>
      </c>
      <c r="G136" s="129">
        <v>45077</v>
      </c>
      <c r="H136" s="127" t="s">
        <v>147</v>
      </c>
      <c r="I136" s="127" t="s">
        <v>488</v>
      </c>
      <c r="J136" s="127" t="s">
        <v>489</v>
      </c>
      <c r="K136" s="127">
        <v>722</v>
      </c>
      <c r="L136" s="127"/>
      <c r="M136" s="127"/>
      <c r="N136" s="127">
        <v>722</v>
      </c>
    </row>
    <row r="137" spans="1:14" x14ac:dyDescent="0.25">
      <c r="A137" s="127" t="s">
        <v>730</v>
      </c>
      <c r="B137" s="127" t="s">
        <v>87</v>
      </c>
      <c r="C137" s="127" t="s">
        <v>157</v>
      </c>
      <c r="D137" s="127" t="s">
        <v>60</v>
      </c>
      <c r="E137" s="127" t="s">
        <v>156</v>
      </c>
      <c r="F137" s="127" t="s">
        <v>104</v>
      </c>
      <c r="G137" s="129">
        <v>44561</v>
      </c>
      <c r="H137" s="127" t="s">
        <v>147</v>
      </c>
      <c r="I137" s="127" t="s">
        <v>492</v>
      </c>
      <c r="J137" s="127" t="s">
        <v>493</v>
      </c>
      <c r="K137" s="127">
        <v>284</v>
      </c>
      <c r="L137" s="127"/>
      <c r="M137" s="127"/>
      <c r="N137" s="127">
        <v>284</v>
      </c>
    </row>
    <row r="138" spans="1:14" x14ac:dyDescent="0.25">
      <c r="A138" s="127" t="s">
        <v>729</v>
      </c>
      <c r="B138" s="127" t="s">
        <v>87</v>
      </c>
      <c r="C138" s="127" t="s">
        <v>309</v>
      </c>
      <c r="D138" s="127" t="s">
        <v>60</v>
      </c>
      <c r="E138" s="127" t="s">
        <v>310</v>
      </c>
      <c r="F138" s="127" t="s">
        <v>104</v>
      </c>
      <c r="G138" s="129">
        <v>45077</v>
      </c>
      <c r="H138" s="127" t="s">
        <v>147</v>
      </c>
      <c r="I138" s="127" t="s">
        <v>488</v>
      </c>
      <c r="J138" s="127" t="s">
        <v>489</v>
      </c>
      <c r="K138" s="127">
        <v>7250</v>
      </c>
      <c r="L138" s="127"/>
      <c r="M138" s="127"/>
      <c r="N138" s="127">
        <v>7250</v>
      </c>
    </row>
    <row r="139" spans="1:14" x14ac:dyDescent="0.25">
      <c r="A139" s="127" t="s">
        <v>731</v>
      </c>
      <c r="B139" s="127" t="s">
        <v>87</v>
      </c>
      <c r="C139" s="127" t="s">
        <v>216</v>
      </c>
      <c r="D139" s="127" t="s">
        <v>63</v>
      </c>
      <c r="E139" s="127" t="s">
        <v>213</v>
      </c>
      <c r="F139" s="127" t="s">
        <v>104</v>
      </c>
      <c r="G139" s="129">
        <v>44469</v>
      </c>
      <c r="H139" s="127" t="s">
        <v>147</v>
      </c>
      <c r="I139" s="127" t="s">
        <v>494</v>
      </c>
      <c r="J139" s="127" t="s">
        <v>495</v>
      </c>
      <c r="K139" s="127">
        <v>264</v>
      </c>
      <c r="L139" s="127"/>
      <c r="M139" s="127"/>
      <c r="N139" s="127">
        <v>264</v>
      </c>
    </row>
    <row r="140" spans="1:14" x14ac:dyDescent="0.25">
      <c r="A140" s="127" t="s">
        <v>732</v>
      </c>
      <c r="B140" s="127" t="s">
        <v>87</v>
      </c>
      <c r="C140" s="127" t="s">
        <v>312</v>
      </c>
      <c r="D140" s="127" t="s">
        <v>63</v>
      </c>
      <c r="E140" s="127" t="s">
        <v>213</v>
      </c>
      <c r="F140" s="127" t="s">
        <v>104</v>
      </c>
      <c r="G140" s="129">
        <v>44804</v>
      </c>
      <c r="H140" s="127" t="s">
        <v>147</v>
      </c>
      <c r="I140" s="127" t="s">
        <v>488</v>
      </c>
      <c r="J140" s="127" t="s">
        <v>489</v>
      </c>
      <c r="K140" s="127">
        <v>14708</v>
      </c>
      <c r="L140" s="127"/>
      <c r="M140" s="127"/>
      <c r="N140" s="127">
        <v>14708</v>
      </c>
    </row>
    <row r="141" spans="1:14" x14ac:dyDescent="0.25">
      <c r="A141" s="127" t="s">
        <v>732</v>
      </c>
      <c r="B141" s="127" t="s">
        <v>87</v>
      </c>
      <c r="C141" s="127" t="s">
        <v>312</v>
      </c>
      <c r="D141" s="127" t="s">
        <v>63</v>
      </c>
      <c r="E141" s="127" t="s">
        <v>213</v>
      </c>
      <c r="F141" s="127" t="s">
        <v>104</v>
      </c>
      <c r="G141" s="129">
        <v>44804</v>
      </c>
      <c r="H141" s="127" t="s">
        <v>147</v>
      </c>
      <c r="I141" s="127" t="s">
        <v>488</v>
      </c>
      <c r="J141" s="127" t="s">
        <v>489</v>
      </c>
      <c r="K141" s="127">
        <v>6355</v>
      </c>
      <c r="L141" s="127"/>
      <c r="M141" s="127"/>
      <c r="N141" s="127">
        <v>6355</v>
      </c>
    </row>
    <row r="142" spans="1:14" x14ac:dyDescent="0.25">
      <c r="A142" s="127" t="s">
        <v>733</v>
      </c>
      <c r="B142" s="127" t="s">
        <v>87</v>
      </c>
      <c r="C142" s="127" t="s">
        <v>318</v>
      </c>
      <c r="D142" s="127" t="s">
        <v>63</v>
      </c>
      <c r="E142" s="127" t="s">
        <v>213</v>
      </c>
      <c r="F142" s="127" t="s">
        <v>104</v>
      </c>
      <c r="G142" s="129">
        <v>44804</v>
      </c>
      <c r="H142" s="127" t="s">
        <v>147</v>
      </c>
      <c r="I142" s="127" t="s">
        <v>502</v>
      </c>
      <c r="J142" s="127" t="s">
        <v>503</v>
      </c>
      <c r="K142" s="127">
        <v>30198</v>
      </c>
      <c r="L142" s="127"/>
      <c r="M142" s="127"/>
      <c r="N142" s="127">
        <v>30198</v>
      </c>
    </row>
    <row r="143" spans="1:14" x14ac:dyDescent="0.25">
      <c r="A143" s="127" t="s">
        <v>734</v>
      </c>
      <c r="B143" s="127" t="s">
        <v>87</v>
      </c>
      <c r="C143" s="127" t="s">
        <v>217</v>
      </c>
      <c r="D143" s="127" t="s">
        <v>63</v>
      </c>
      <c r="E143" s="127" t="s">
        <v>213</v>
      </c>
      <c r="F143" s="127" t="s">
        <v>104</v>
      </c>
      <c r="G143" s="129">
        <v>44439</v>
      </c>
      <c r="H143" s="127" t="s">
        <v>147</v>
      </c>
      <c r="I143" s="127" t="s">
        <v>490</v>
      </c>
      <c r="J143" s="127" t="s">
        <v>524</v>
      </c>
      <c r="K143" s="127">
        <v>1055</v>
      </c>
      <c r="L143" s="127"/>
      <c r="M143" s="127"/>
      <c r="N143" s="127">
        <v>1055</v>
      </c>
    </row>
    <row r="144" spans="1:14" x14ac:dyDescent="0.25">
      <c r="A144" s="127" t="s">
        <v>735</v>
      </c>
      <c r="B144" s="127" t="s">
        <v>87</v>
      </c>
      <c r="C144" s="127" t="s">
        <v>218</v>
      </c>
      <c r="D144" s="127" t="s">
        <v>63</v>
      </c>
      <c r="E144" s="127" t="s">
        <v>213</v>
      </c>
      <c r="F144" s="127" t="s">
        <v>104</v>
      </c>
      <c r="G144" s="129">
        <v>44439</v>
      </c>
      <c r="H144" s="127" t="s">
        <v>147</v>
      </c>
      <c r="I144" s="127" t="s">
        <v>490</v>
      </c>
      <c r="J144" s="127" t="s">
        <v>524</v>
      </c>
      <c r="K144" s="127">
        <v>1206</v>
      </c>
      <c r="L144" s="127"/>
      <c r="M144" s="127"/>
      <c r="N144" s="127">
        <v>1206</v>
      </c>
    </row>
    <row r="145" spans="1:14" x14ac:dyDescent="0.25">
      <c r="A145" s="127" t="s">
        <v>736</v>
      </c>
      <c r="B145" s="127" t="s">
        <v>87</v>
      </c>
      <c r="C145" s="127" t="s">
        <v>300</v>
      </c>
      <c r="D145" s="127" t="s">
        <v>69</v>
      </c>
      <c r="E145" s="127" t="s">
        <v>103</v>
      </c>
      <c r="F145" s="127" t="s">
        <v>104</v>
      </c>
      <c r="G145" s="129">
        <v>44439</v>
      </c>
      <c r="H145" s="127" t="s">
        <v>147</v>
      </c>
      <c r="I145" s="127" t="s">
        <v>496</v>
      </c>
      <c r="J145" s="127" t="s">
        <v>497</v>
      </c>
      <c r="K145" s="127">
        <v>3673</v>
      </c>
      <c r="L145" s="127"/>
      <c r="M145" s="127"/>
      <c r="N145" s="127">
        <v>3673</v>
      </c>
    </row>
    <row r="146" spans="1:14" x14ac:dyDescent="0.25">
      <c r="A146" s="127" t="s">
        <v>737</v>
      </c>
      <c r="B146" s="127" t="s">
        <v>87</v>
      </c>
      <c r="C146" s="127" t="s">
        <v>301</v>
      </c>
      <c r="D146" s="127" t="s">
        <v>69</v>
      </c>
      <c r="E146" s="127" t="s">
        <v>103</v>
      </c>
      <c r="F146" s="127" t="s">
        <v>104</v>
      </c>
      <c r="G146" s="129">
        <v>44439</v>
      </c>
      <c r="H146" s="127" t="s">
        <v>147</v>
      </c>
      <c r="I146" s="127" t="s">
        <v>496</v>
      </c>
      <c r="J146" s="127" t="s">
        <v>497</v>
      </c>
      <c r="K146" s="127">
        <v>3003</v>
      </c>
      <c r="L146" s="127"/>
      <c r="M146" s="127"/>
      <c r="N146" s="127">
        <v>3003</v>
      </c>
    </row>
    <row r="147" spans="1:14" x14ac:dyDescent="0.25">
      <c r="A147" s="127" t="s">
        <v>738</v>
      </c>
      <c r="B147" s="127" t="s">
        <v>87</v>
      </c>
      <c r="C147" s="127" t="s">
        <v>315</v>
      </c>
      <c r="D147" s="127" t="s">
        <v>61</v>
      </c>
      <c r="E147" s="127" t="s">
        <v>167</v>
      </c>
      <c r="F147" s="127" t="s">
        <v>104</v>
      </c>
      <c r="G147" s="129">
        <v>45016</v>
      </c>
      <c r="H147" s="127" t="s">
        <v>147</v>
      </c>
      <c r="I147" s="127" t="s">
        <v>502</v>
      </c>
      <c r="J147" s="127" t="s">
        <v>495</v>
      </c>
      <c r="K147" s="127">
        <v>3982</v>
      </c>
      <c r="L147" s="127"/>
      <c r="M147" s="127"/>
      <c r="N147" s="127">
        <v>3982</v>
      </c>
    </row>
    <row r="148" spans="1:14" x14ac:dyDescent="0.25">
      <c r="A148" s="127" t="s">
        <v>739</v>
      </c>
      <c r="B148" s="127" t="s">
        <v>137</v>
      </c>
      <c r="C148" s="127" t="s">
        <v>216</v>
      </c>
      <c r="D148" s="127" t="s">
        <v>63</v>
      </c>
      <c r="E148" s="127" t="s">
        <v>213</v>
      </c>
      <c r="F148" s="127" t="s">
        <v>104</v>
      </c>
      <c r="G148" s="129">
        <v>44469</v>
      </c>
      <c r="H148" s="127" t="s">
        <v>147</v>
      </c>
      <c r="I148" s="127" t="s">
        <v>494</v>
      </c>
      <c r="J148" s="127" t="s">
        <v>495</v>
      </c>
      <c r="K148" s="127">
        <v>982</v>
      </c>
      <c r="L148" s="127"/>
      <c r="M148" s="127"/>
      <c r="N148" s="127">
        <v>982</v>
      </c>
    </row>
    <row r="149" spans="1:14" x14ac:dyDescent="0.25">
      <c r="A149" s="127" t="s">
        <v>740</v>
      </c>
      <c r="B149" s="127" t="s">
        <v>137</v>
      </c>
      <c r="C149" s="127" t="s">
        <v>300</v>
      </c>
      <c r="D149" s="127" t="s">
        <v>69</v>
      </c>
      <c r="E149" s="127" t="s">
        <v>103</v>
      </c>
      <c r="F149" s="127" t="s">
        <v>104</v>
      </c>
      <c r="G149" s="129">
        <v>44439</v>
      </c>
      <c r="H149" s="127" t="s">
        <v>147</v>
      </c>
      <c r="I149" s="127" t="s">
        <v>496</v>
      </c>
      <c r="J149" s="127" t="s">
        <v>497</v>
      </c>
      <c r="K149" s="127">
        <v>3310</v>
      </c>
      <c r="L149" s="127"/>
      <c r="M149" s="127"/>
      <c r="N149" s="127">
        <v>3310</v>
      </c>
    </row>
    <row r="150" spans="1:14" x14ac:dyDescent="0.25">
      <c r="A150" s="127" t="s">
        <v>741</v>
      </c>
      <c r="B150" s="127" t="s">
        <v>137</v>
      </c>
      <c r="C150" s="127" t="s">
        <v>157</v>
      </c>
      <c r="D150" s="127" t="s">
        <v>60</v>
      </c>
      <c r="E150" s="127" t="s">
        <v>156</v>
      </c>
      <c r="F150" s="127" t="s">
        <v>104</v>
      </c>
      <c r="G150" s="129">
        <v>44561</v>
      </c>
      <c r="H150" s="127" t="s">
        <v>147</v>
      </c>
      <c r="I150" s="127" t="s">
        <v>492</v>
      </c>
      <c r="J150" s="127" t="s">
        <v>493</v>
      </c>
      <c r="K150" s="127">
        <v>351</v>
      </c>
      <c r="L150" s="127"/>
      <c r="M150" s="127"/>
      <c r="N150" s="127">
        <v>351</v>
      </c>
    </row>
    <row r="151" spans="1:14" x14ac:dyDescent="0.25">
      <c r="A151" s="127" t="s">
        <v>742</v>
      </c>
      <c r="B151" s="127" t="s">
        <v>137</v>
      </c>
      <c r="C151" s="127" t="s">
        <v>305</v>
      </c>
      <c r="D151" s="127" t="s">
        <v>68</v>
      </c>
      <c r="E151" s="127" t="s">
        <v>306</v>
      </c>
      <c r="F151" s="127" t="s">
        <v>104</v>
      </c>
      <c r="G151" s="129">
        <v>44651</v>
      </c>
      <c r="H151" s="127" t="s">
        <v>147</v>
      </c>
      <c r="I151" s="127" t="s">
        <v>500</v>
      </c>
      <c r="J151" s="127" t="s">
        <v>501</v>
      </c>
      <c r="K151" s="127">
        <v>1520</v>
      </c>
      <c r="L151" s="127"/>
      <c r="M151" s="127"/>
      <c r="N151" s="127">
        <v>1520</v>
      </c>
    </row>
    <row r="152" spans="1:14" x14ac:dyDescent="0.25">
      <c r="A152" s="127" t="s">
        <v>743</v>
      </c>
      <c r="B152" s="127" t="s">
        <v>137</v>
      </c>
      <c r="C152" s="127" t="s">
        <v>307</v>
      </c>
      <c r="D152" s="127" t="s">
        <v>68</v>
      </c>
      <c r="E152" s="127" t="s">
        <v>308</v>
      </c>
      <c r="F152" s="127" t="s">
        <v>104</v>
      </c>
      <c r="G152" s="129">
        <v>44712</v>
      </c>
      <c r="H152" s="127" t="s">
        <v>147</v>
      </c>
      <c r="I152" s="127" t="s">
        <v>500</v>
      </c>
      <c r="J152" s="127" t="s">
        <v>501</v>
      </c>
      <c r="K152" s="127">
        <v>2820</v>
      </c>
      <c r="L152" s="127"/>
      <c r="M152" s="127"/>
      <c r="N152" s="127">
        <v>2820</v>
      </c>
    </row>
    <row r="153" spans="1:14" x14ac:dyDescent="0.25">
      <c r="A153" s="127" t="s">
        <v>744</v>
      </c>
      <c r="B153" s="127" t="s">
        <v>138</v>
      </c>
      <c r="C153" s="127" t="s">
        <v>305</v>
      </c>
      <c r="D153" s="127" t="s">
        <v>68</v>
      </c>
      <c r="E153" s="127" t="s">
        <v>306</v>
      </c>
      <c r="F153" s="127" t="s">
        <v>104</v>
      </c>
      <c r="G153" s="129">
        <v>44651</v>
      </c>
      <c r="H153" s="127" t="s">
        <v>147</v>
      </c>
      <c r="I153" s="127" t="s">
        <v>500</v>
      </c>
      <c r="J153" s="127" t="s">
        <v>501</v>
      </c>
      <c r="K153" s="127">
        <v>1100</v>
      </c>
      <c r="L153" s="127"/>
      <c r="M153" s="127"/>
      <c r="N153" s="127">
        <v>1100</v>
      </c>
    </row>
    <row r="154" spans="1:14" x14ac:dyDescent="0.25">
      <c r="A154" s="127" t="s">
        <v>745</v>
      </c>
      <c r="B154" s="127" t="s">
        <v>138</v>
      </c>
      <c r="C154" s="127" t="s">
        <v>307</v>
      </c>
      <c r="D154" s="127" t="s">
        <v>68</v>
      </c>
      <c r="E154" s="127" t="s">
        <v>308</v>
      </c>
      <c r="F154" s="127" t="s">
        <v>104</v>
      </c>
      <c r="G154" s="129">
        <v>44712</v>
      </c>
      <c r="H154" s="127" t="s">
        <v>147</v>
      </c>
      <c r="I154" s="127" t="s">
        <v>500</v>
      </c>
      <c r="J154" s="127" t="s">
        <v>501</v>
      </c>
      <c r="K154" s="127">
        <v>1060</v>
      </c>
      <c r="L154" s="127"/>
      <c r="M154" s="127"/>
      <c r="N154" s="127">
        <v>1060</v>
      </c>
    </row>
    <row r="155" spans="1:14" x14ac:dyDescent="0.25">
      <c r="A155" s="127" t="s">
        <v>746</v>
      </c>
      <c r="B155" s="127" t="s">
        <v>138</v>
      </c>
      <c r="C155" s="127" t="s">
        <v>157</v>
      </c>
      <c r="D155" s="127" t="s">
        <v>60</v>
      </c>
      <c r="E155" s="127" t="s">
        <v>156</v>
      </c>
      <c r="F155" s="127" t="s">
        <v>104</v>
      </c>
      <c r="G155" s="129">
        <v>44561</v>
      </c>
      <c r="H155" s="127" t="s">
        <v>147</v>
      </c>
      <c r="I155" s="127" t="s">
        <v>492</v>
      </c>
      <c r="J155" s="127" t="s">
        <v>493</v>
      </c>
      <c r="K155" s="127">
        <v>230</v>
      </c>
      <c r="L155" s="127"/>
      <c r="M155" s="127"/>
      <c r="N155" s="127">
        <v>230</v>
      </c>
    </row>
    <row r="156" spans="1:14" x14ac:dyDescent="0.25">
      <c r="A156" s="127" t="s">
        <v>747</v>
      </c>
      <c r="B156" s="127" t="s">
        <v>138</v>
      </c>
      <c r="C156" s="127" t="s">
        <v>216</v>
      </c>
      <c r="D156" s="127" t="s">
        <v>63</v>
      </c>
      <c r="E156" s="127" t="s">
        <v>213</v>
      </c>
      <c r="F156" s="127" t="s">
        <v>104</v>
      </c>
      <c r="G156" s="129">
        <v>44469</v>
      </c>
      <c r="H156" s="127" t="s">
        <v>147</v>
      </c>
      <c r="I156" s="127" t="s">
        <v>494</v>
      </c>
      <c r="J156" s="127" t="s">
        <v>495</v>
      </c>
      <c r="K156" s="127">
        <v>70</v>
      </c>
      <c r="L156" s="127"/>
      <c r="M156" s="127"/>
      <c r="N156" s="127">
        <v>70</v>
      </c>
    </row>
    <row r="157" spans="1:14" x14ac:dyDescent="0.25">
      <c r="A157" s="127" t="s">
        <v>748</v>
      </c>
      <c r="B157" s="127" t="s">
        <v>138</v>
      </c>
      <c r="C157" s="127" t="s">
        <v>155</v>
      </c>
      <c r="D157" s="127" t="s">
        <v>60</v>
      </c>
      <c r="E157" s="127" t="s">
        <v>156</v>
      </c>
      <c r="F157" s="127" t="s">
        <v>104</v>
      </c>
      <c r="G157" s="129">
        <v>44651</v>
      </c>
      <c r="H157" s="127" t="s">
        <v>147</v>
      </c>
      <c r="I157" s="127" t="s">
        <v>505</v>
      </c>
      <c r="J157" s="127" t="s">
        <v>506</v>
      </c>
      <c r="K157" s="127">
        <v>80</v>
      </c>
      <c r="L157" s="127"/>
      <c r="M157" s="127"/>
      <c r="N157" s="127">
        <v>80</v>
      </c>
    </row>
    <row r="158" spans="1:14" x14ac:dyDescent="0.25">
      <c r="A158" s="127" t="s">
        <v>749</v>
      </c>
      <c r="B158" s="127" t="s">
        <v>138</v>
      </c>
      <c r="C158" s="127" t="s">
        <v>300</v>
      </c>
      <c r="D158" s="127" t="s">
        <v>69</v>
      </c>
      <c r="E158" s="127" t="s">
        <v>103</v>
      </c>
      <c r="F158" s="127" t="s">
        <v>104</v>
      </c>
      <c r="G158" s="129">
        <v>44439</v>
      </c>
      <c r="H158" s="127" t="s">
        <v>147</v>
      </c>
      <c r="I158" s="127" t="s">
        <v>496</v>
      </c>
      <c r="J158" s="127" t="s">
        <v>497</v>
      </c>
      <c r="K158" s="127">
        <v>854</v>
      </c>
      <c r="L158" s="127"/>
      <c r="M158" s="127"/>
      <c r="N158" s="127">
        <v>854</v>
      </c>
    </row>
    <row r="159" spans="1:14" x14ac:dyDescent="0.25">
      <c r="A159" s="127" t="s">
        <v>750</v>
      </c>
      <c r="B159" s="127" t="s">
        <v>138</v>
      </c>
      <c r="C159" s="127" t="s">
        <v>301</v>
      </c>
      <c r="D159" s="127" t="s">
        <v>69</v>
      </c>
      <c r="E159" s="127" t="s">
        <v>103</v>
      </c>
      <c r="F159" s="127" t="s">
        <v>104</v>
      </c>
      <c r="G159" s="129">
        <v>44439</v>
      </c>
      <c r="H159" s="127" t="s">
        <v>147</v>
      </c>
      <c r="I159" s="127" t="s">
        <v>496</v>
      </c>
      <c r="J159" s="127" t="s">
        <v>497</v>
      </c>
      <c r="K159" s="127">
        <v>633</v>
      </c>
      <c r="L159" s="127"/>
      <c r="M159" s="127"/>
      <c r="N159" s="127">
        <v>633</v>
      </c>
    </row>
    <row r="160" spans="1:14" x14ac:dyDescent="0.25">
      <c r="A160" s="127" t="s">
        <v>751</v>
      </c>
      <c r="B160" s="127" t="s">
        <v>138</v>
      </c>
      <c r="C160" s="127" t="s">
        <v>218</v>
      </c>
      <c r="D160" s="127" t="s">
        <v>63</v>
      </c>
      <c r="E160" s="127" t="s">
        <v>213</v>
      </c>
      <c r="F160" s="127" t="s">
        <v>104</v>
      </c>
      <c r="G160" s="129">
        <v>44439</v>
      </c>
      <c r="H160" s="127" t="s">
        <v>147</v>
      </c>
      <c r="I160" s="127" t="s">
        <v>490</v>
      </c>
      <c r="J160" s="127" t="s">
        <v>491</v>
      </c>
      <c r="K160" s="127">
        <v>277</v>
      </c>
      <c r="L160" s="127"/>
      <c r="M160" s="127"/>
      <c r="N160" s="127">
        <v>277</v>
      </c>
    </row>
    <row r="161" spans="1:14" x14ac:dyDescent="0.25">
      <c r="A161" s="127" t="s">
        <v>752</v>
      </c>
      <c r="B161" s="127" t="s">
        <v>138</v>
      </c>
      <c r="C161" s="127" t="s">
        <v>299</v>
      </c>
      <c r="D161" s="127" t="s">
        <v>69</v>
      </c>
      <c r="E161" s="127" t="s">
        <v>103</v>
      </c>
      <c r="F161" s="127" t="s">
        <v>104</v>
      </c>
      <c r="G161" s="129">
        <v>44439</v>
      </c>
      <c r="H161" s="127" t="s">
        <v>147</v>
      </c>
      <c r="I161" s="127" t="s">
        <v>490</v>
      </c>
      <c r="J161" s="127" t="s">
        <v>491</v>
      </c>
      <c r="K161" s="127">
        <v>63</v>
      </c>
      <c r="L161" s="127"/>
      <c r="M161" s="127"/>
      <c r="N161" s="127">
        <v>63</v>
      </c>
    </row>
    <row r="162" spans="1:14" x14ac:dyDescent="0.25">
      <c r="A162" s="127" t="s">
        <v>753</v>
      </c>
      <c r="B162" s="127" t="s">
        <v>30</v>
      </c>
      <c r="C162" s="127" t="s">
        <v>236</v>
      </c>
      <c r="D162" s="127" t="s">
        <v>64</v>
      </c>
      <c r="E162" s="127" t="s">
        <v>222</v>
      </c>
      <c r="F162" s="127" t="s">
        <v>96</v>
      </c>
      <c r="G162" s="129">
        <v>44469</v>
      </c>
      <c r="H162" s="127" t="s">
        <v>147</v>
      </c>
      <c r="I162" s="127" t="s">
        <v>525</v>
      </c>
      <c r="J162" s="127" t="s">
        <v>526</v>
      </c>
      <c r="K162" s="127">
        <v>4904</v>
      </c>
      <c r="L162" s="127"/>
      <c r="M162" s="127"/>
      <c r="N162" s="127">
        <v>4904</v>
      </c>
    </row>
    <row r="163" spans="1:14" x14ac:dyDescent="0.25">
      <c r="A163" s="127" t="s">
        <v>754</v>
      </c>
      <c r="B163" s="127" t="s">
        <v>30</v>
      </c>
      <c r="C163" s="127" t="s">
        <v>240</v>
      </c>
      <c r="D163" s="127" t="s">
        <v>64</v>
      </c>
      <c r="E163" s="127" t="s">
        <v>222</v>
      </c>
      <c r="F163" s="127" t="s">
        <v>96</v>
      </c>
      <c r="G163" s="129">
        <v>44469</v>
      </c>
      <c r="H163" s="127" t="s">
        <v>147</v>
      </c>
      <c r="I163" s="127" t="s">
        <v>527</v>
      </c>
      <c r="J163" s="127" t="s">
        <v>528</v>
      </c>
      <c r="K163" s="127">
        <v>2349</v>
      </c>
      <c r="L163" s="127"/>
      <c r="M163" s="127"/>
      <c r="N163" s="127">
        <v>2349</v>
      </c>
    </row>
    <row r="164" spans="1:14" x14ac:dyDescent="0.25">
      <c r="A164" s="127" t="s">
        <v>755</v>
      </c>
      <c r="B164" s="127" t="s">
        <v>30</v>
      </c>
      <c r="C164" s="127" t="s">
        <v>248</v>
      </c>
      <c r="D164" s="127" t="s">
        <v>64</v>
      </c>
      <c r="E164" s="127" t="s">
        <v>222</v>
      </c>
      <c r="F164" s="127" t="s">
        <v>96</v>
      </c>
      <c r="G164" s="129">
        <v>44469</v>
      </c>
      <c r="H164" s="127" t="s">
        <v>147</v>
      </c>
      <c r="I164" s="127" t="s">
        <v>525</v>
      </c>
      <c r="J164" s="127" t="s">
        <v>526</v>
      </c>
      <c r="K164" s="127">
        <v>5705</v>
      </c>
      <c r="L164" s="127"/>
      <c r="M164" s="127"/>
      <c r="N164" s="127">
        <v>5705</v>
      </c>
    </row>
    <row r="165" spans="1:14" x14ac:dyDescent="0.25">
      <c r="A165" s="127" t="s">
        <v>756</v>
      </c>
      <c r="B165" s="127" t="s">
        <v>30</v>
      </c>
      <c r="C165" s="127" t="s">
        <v>275</v>
      </c>
      <c r="D165" s="127" t="s">
        <v>66</v>
      </c>
      <c r="E165" s="127" t="s">
        <v>95</v>
      </c>
      <c r="F165" s="127" t="s">
        <v>96</v>
      </c>
      <c r="G165" s="129">
        <v>44500</v>
      </c>
      <c r="H165" s="127" t="s">
        <v>147</v>
      </c>
      <c r="I165" s="127" t="s">
        <v>529</v>
      </c>
      <c r="J165" s="127" t="s">
        <v>530</v>
      </c>
      <c r="K165" s="127">
        <v>639</v>
      </c>
      <c r="L165" s="127"/>
      <c r="M165" s="127"/>
      <c r="N165" s="127">
        <v>639</v>
      </c>
    </row>
    <row r="166" spans="1:14" x14ac:dyDescent="0.25">
      <c r="A166" s="127" t="s">
        <v>757</v>
      </c>
      <c r="B166" s="127" t="s">
        <v>122</v>
      </c>
      <c r="C166" s="127" t="s">
        <v>276</v>
      </c>
      <c r="D166" s="127" t="s">
        <v>66</v>
      </c>
      <c r="E166" s="127" t="s">
        <v>95</v>
      </c>
      <c r="F166" s="127" t="s">
        <v>96</v>
      </c>
      <c r="G166" s="129">
        <v>44592</v>
      </c>
      <c r="H166" s="127" t="s">
        <v>147</v>
      </c>
      <c r="I166" s="127"/>
      <c r="J166" s="127" t="s">
        <v>531</v>
      </c>
      <c r="K166" s="127">
        <v>7169</v>
      </c>
      <c r="L166" s="127"/>
      <c r="M166" s="127"/>
      <c r="N166" s="127">
        <v>7169</v>
      </c>
    </row>
    <row r="167" spans="1:14" x14ac:dyDescent="0.25">
      <c r="A167" s="127" t="s">
        <v>758</v>
      </c>
      <c r="B167" s="127" t="s">
        <v>122</v>
      </c>
      <c r="C167" s="127" t="s">
        <v>240</v>
      </c>
      <c r="D167" s="127" t="s">
        <v>64</v>
      </c>
      <c r="E167" s="127" t="s">
        <v>222</v>
      </c>
      <c r="F167" s="127" t="s">
        <v>96</v>
      </c>
      <c r="G167" s="129">
        <v>44469</v>
      </c>
      <c r="H167" s="127" t="s">
        <v>147</v>
      </c>
      <c r="I167" s="127"/>
      <c r="J167" s="127" t="s">
        <v>528</v>
      </c>
      <c r="K167" s="127">
        <v>396</v>
      </c>
      <c r="L167" s="127"/>
      <c r="M167" s="127"/>
      <c r="N167" s="127">
        <v>396</v>
      </c>
    </row>
    <row r="168" spans="1:14" x14ac:dyDescent="0.25">
      <c r="A168" s="127" t="s">
        <v>759</v>
      </c>
      <c r="B168" s="127" t="s">
        <v>122</v>
      </c>
      <c r="C168" s="127" t="s">
        <v>236</v>
      </c>
      <c r="D168" s="127" t="s">
        <v>64</v>
      </c>
      <c r="E168" s="127" t="s">
        <v>222</v>
      </c>
      <c r="F168" s="127" t="s">
        <v>96</v>
      </c>
      <c r="G168" s="129">
        <v>44469</v>
      </c>
      <c r="H168" s="127" t="s">
        <v>147</v>
      </c>
      <c r="I168" s="127" t="s">
        <v>525</v>
      </c>
      <c r="J168" s="127" t="s">
        <v>532</v>
      </c>
      <c r="K168" s="127">
        <v>3765</v>
      </c>
      <c r="L168" s="127"/>
      <c r="M168" s="127"/>
      <c r="N168" s="127">
        <v>3765</v>
      </c>
    </row>
    <row r="169" spans="1:14" x14ac:dyDescent="0.25">
      <c r="A169" s="127" t="s">
        <v>760</v>
      </c>
      <c r="B169" s="127" t="s">
        <v>122</v>
      </c>
      <c r="C169" s="127" t="s">
        <v>248</v>
      </c>
      <c r="D169" s="127" t="s">
        <v>64</v>
      </c>
      <c r="E169" s="127" t="s">
        <v>222</v>
      </c>
      <c r="F169" s="127" t="s">
        <v>96</v>
      </c>
      <c r="G169" s="129">
        <v>44469</v>
      </c>
      <c r="H169" s="127" t="s">
        <v>147</v>
      </c>
      <c r="I169" s="127" t="s">
        <v>525</v>
      </c>
      <c r="J169" s="127" t="s">
        <v>532</v>
      </c>
      <c r="K169" s="127">
        <v>472</v>
      </c>
      <c r="L169" s="127"/>
      <c r="M169" s="127"/>
      <c r="N169" s="127">
        <v>472</v>
      </c>
    </row>
    <row r="170" spans="1:14" x14ac:dyDescent="0.25">
      <c r="A170" s="127" t="s">
        <v>761</v>
      </c>
      <c r="B170" s="127" t="s">
        <v>122</v>
      </c>
      <c r="C170" s="127" t="s">
        <v>250</v>
      </c>
      <c r="D170" s="127" t="s">
        <v>64</v>
      </c>
      <c r="E170" s="127" t="s">
        <v>222</v>
      </c>
      <c r="F170" s="127" t="s">
        <v>96</v>
      </c>
      <c r="G170" s="129">
        <v>44469</v>
      </c>
      <c r="H170" s="127" t="s">
        <v>147</v>
      </c>
      <c r="I170" s="127" t="s">
        <v>525</v>
      </c>
      <c r="J170" s="127" t="s">
        <v>532</v>
      </c>
      <c r="K170" s="127">
        <v>392</v>
      </c>
      <c r="L170" s="127"/>
      <c r="M170" s="127"/>
      <c r="N170" s="127">
        <v>392</v>
      </c>
    </row>
    <row r="171" spans="1:14" x14ac:dyDescent="0.25">
      <c r="A171" s="127" t="s">
        <v>762</v>
      </c>
      <c r="B171" s="127" t="s">
        <v>122</v>
      </c>
      <c r="C171" s="127" t="s">
        <v>243</v>
      </c>
      <c r="D171" s="127" t="s">
        <v>64</v>
      </c>
      <c r="E171" s="127" t="s">
        <v>222</v>
      </c>
      <c r="F171" s="127" t="s">
        <v>96</v>
      </c>
      <c r="G171" s="129">
        <v>44500</v>
      </c>
      <c r="H171" s="127" t="s">
        <v>147</v>
      </c>
      <c r="I171" s="127"/>
      <c r="J171" s="127" t="s">
        <v>533</v>
      </c>
      <c r="K171" s="127">
        <v>10680</v>
      </c>
      <c r="L171" s="127"/>
      <c r="M171" s="127"/>
      <c r="N171" s="127">
        <v>10680</v>
      </c>
    </row>
    <row r="172" spans="1:14" x14ac:dyDescent="0.25">
      <c r="A172" s="127" t="s">
        <v>763</v>
      </c>
      <c r="B172" s="127" t="s">
        <v>122</v>
      </c>
      <c r="C172" s="127" t="s">
        <v>245</v>
      </c>
      <c r="D172" s="127" t="s">
        <v>64</v>
      </c>
      <c r="E172" s="127" t="s">
        <v>222</v>
      </c>
      <c r="F172" s="127" t="s">
        <v>96</v>
      </c>
      <c r="G172" s="129">
        <v>44561</v>
      </c>
      <c r="H172" s="127" t="s">
        <v>147</v>
      </c>
      <c r="I172" s="127"/>
      <c r="J172" s="127" t="s">
        <v>533</v>
      </c>
      <c r="K172" s="127">
        <v>1420</v>
      </c>
      <c r="L172" s="127"/>
      <c r="M172" s="127"/>
      <c r="N172" s="127">
        <v>1420</v>
      </c>
    </row>
    <row r="173" spans="1:14" x14ac:dyDescent="0.25">
      <c r="A173" s="127" t="s">
        <v>764</v>
      </c>
      <c r="B173" s="127" t="s">
        <v>122</v>
      </c>
      <c r="C173" s="127" t="s">
        <v>320</v>
      </c>
      <c r="D173" s="127" t="s">
        <v>64</v>
      </c>
      <c r="E173" s="127" t="s">
        <v>222</v>
      </c>
      <c r="F173" s="127" t="s">
        <v>96</v>
      </c>
      <c r="G173" s="129">
        <v>44742</v>
      </c>
      <c r="H173" s="127" t="s">
        <v>147</v>
      </c>
      <c r="I173" s="127" t="s">
        <v>534</v>
      </c>
      <c r="J173" s="127" t="s">
        <v>535</v>
      </c>
      <c r="K173" s="127">
        <v>52174</v>
      </c>
      <c r="L173" s="127"/>
      <c r="M173" s="127"/>
      <c r="N173" s="127">
        <v>52174</v>
      </c>
    </row>
    <row r="174" spans="1:14" x14ac:dyDescent="0.25">
      <c r="A174" s="127" t="s">
        <v>765</v>
      </c>
      <c r="B174" s="127" t="s">
        <v>122</v>
      </c>
      <c r="C174" s="127" t="s">
        <v>100</v>
      </c>
      <c r="D174" s="127" t="s">
        <v>64</v>
      </c>
      <c r="E174" s="127" t="s">
        <v>222</v>
      </c>
      <c r="F174" s="127" t="s">
        <v>96</v>
      </c>
      <c r="G174" s="129">
        <v>44773</v>
      </c>
      <c r="H174" s="127" t="s">
        <v>147</v>
      </c>
      <c r="I174" s="127" t="s">
        <v>534</v>
      </c>
      <c r="J174" s="127" t="s">
        <v>535</v>
      </c>
      <c r="K174" s="127">
        <v>13288</v>
      </c>
      <c r="L174" s="127"/>
      <c r="M174" s="127"/>
      <c r="N174" s="127">
        <v>13288</v>
      </c>
    </row>
    <row r="175" spans="1:14" x14ac:dyDescent="0.25">
      <c r="A175" s="127" t="s">
        <v>766</v>
      </c>
      <c r="B175" s="127" t="s">
        <v>124</v>
      </c>
      <c r="C175" s="127" t="s">
        <v>240</v>
      </c>
      <c r="D175" s="127" t="s">
        <v>64</v>
      </c>
      <c r="E175" s="127" t="s">
        <v>222</v>
      </c>
      <c r="F175" s="127" t="s">
        <v>96</v>
      </c>
      <c r="G175" s="129">
        <v>44469</v>
      </c>
      <c r="H175" s="127" t="s">
        <v>147</v>
      </c>
      <c r="I175" s="127" t="s">
        <v>527</v>
      </c>
      <c r="J175" s="127" t="s">
        <v>528</v>
      </c>
      <c r="K175" s="127">
        <v>1633</v>
      </c>
      <c r="L175" s="127"/>
      <c r="M175" s="127"/>
      <c r="N175" s="127">
        <v>1633</v>
      </c>
    </row>
    <row r="176" spans="1:14" x14ac:dyDescent="0.25">
      <c r="A176" s="127" t="s">
        <v>767</v>
      </c>
      <c r="B176" s="127" t="s">
        <v>125</v>
      </c>
      <c r="C176" s="127" t="s">
        <v>247</v>
      </c>
      <c r="D176" s="127" t="s">
        <v>64</v>
      </c>
      <c r="E176" s="127" t="s">
        <v>222</v>
      </c>
      <c r="F176" s="127" t="s">
        <v>96</v>
      </c>
      <c r="G176" s="129">
        <v>44408</v>
      </c>
      <c r="H176" s="127" t="s">
        <v>147</v>
      </c>
      <c r="I176" s="127" t="s">
        <v>527</v>
      </c>
      <c r="J176" s="127" t="s">
        <v>528</v>
      </c>
      <c r="K176" s="127">
        <v>489</v>
      </c>
      <c r="L176" s="127"/>
      <c r="M176" s="127"/>
      <c r="N176" s="127">
        <v>489</v>
      </c>
    </row>
    <row r="177" spans="1:14" x14ac:dyDescent="0.25">
      <c r="A177" s="127" t="s">
        <v>768</v>
      </c>
      <c r="B177" s="127" t="s">
        <v>125</v>
      </c>
      <c r="C177" s="127" t="s">
        <v>240</v>
      </c>
      <c r="D177" s="127" t="s">
        <v>64</v>
      </c>
      <c r="E177" s="127" t="s">
        <v>222</v>
      </c>
      <c r="F177" s="127" t="s">
        <v>96</v>
      </c>
      <c r="G177" s="129">
        <v>44469</v>
      </c>
      <c r="H177" s="127" t="s">
        <v>147</v>
      </c>
      <c r="I177" s="127" t="s">
        <v>527</v>
      </c>
      <c r="J177" s="127" t="s">
        <v>528</v>
      </c>
      <c r="K177" s="127">
        <v>960</v>
      </c>
      <c r="L177" s="127"/>
      <c r="M177" s="127"/>
      <c r="N177" s="127">
        <v>960</v>
      </c>
    </row>
    <row r="178" spans="1:14" x14ac:dyDescent="0.25">
      <c r="A178" s="127" t="s">
        <v>769</v>
      </c>
      <c r="B178" s="127" t="s">
        <v>125</v>
      </c>
      <c r="C178" s="127" t="s">
        <v>236</v>
      </c>
      <c r="D178" s="127" t="s">
        <v>64</v>
      </c>
      <c r="E178" s="127" t="s">
        <v>222</v>
      </c>
      <c r="F178" s="127" t="s">
        <v>96</v>
      </c>
      <c r="G178" s="129">
        <v>44469</v>
      </c>
      <c r="H178" s="127" t="s">
        <v>147</v>
      </c>
      <c r="I178" s="127" t="s">
        <v>525</v>
      </c>
      <c r="J178" s="127" t="s">
        <v>526</v>
      </c>
      <c r="K178" s="127">
        <v>3678</v>
      </c>
      <c r="L178" s="127"/>
      <c r="M178" s="127"/>
      <c r="N178" s="127">
        <v>3678</v>
      </c>
    </row>
    <row r="179" spans="1:14" x14ac:dyDescent="0.25">
      <c r="A179" s="127" t="s">
        <v>770</v>
      </c>
      <c r="B179" s="127" t="s">
        <v>125</v>
      </c>
      <c r="C179" s="127" t="s">
        <v>250</v>
      </c>
      <c r="D179" s="127" t="s">
        <v>64</v>
      </c>
      <c r="E179" s="127" t="s">
        <v>222</v>
      </c>
      <c r="F179" s="127" t="s">
        <v>96</v>
      </c>
      <c r="G179" s="129">
        <v>44469</v>
      </c>
      <c r="H179" s="127" t="s">
        <v>147</v>
      </c>
      <c r="I179" s="127" t="s">
        <v>525</v>
      </c>
      <c r="J179" s="127" t="s">
        <v>526</v>
      </c>
      <c r="K179" s="127">
        <v>2945</v>
      </c>
      <c r="L179" s="127"/>
      <c r="M179" s="127"/>
      <c r="N179" s="127">
        <v>2945</v>
      </c>
    </row>
    <row r="180" spans="1:14" x14ac:dyDescent="0.25">
      <c r="A180" s="127" t="s">
        <v>771</v>
      </c>
      <c r="B180" s="127" t="s">
        <v>125</v>
      </c>
      <c r="C180" s="127" t="s">
        <v>276</v>
      </c>
      <c r="D180" s="127" t="s">
        <v>66</v>
      </c>
      <c r="E180" s="127" t="s">
        <v>95</v>
      </c>
      <c r="F180" s="127" t="s">
        <v>96</v>
      </c>
      <c r="G180" s="129">
        <v>44592</v>
      </c>
      <c r="H180" s="127" t="s">
        <v>147</v>
      </c>
      <c r="I180" s="127" t="s">
        <v>536</v>
      </c>
      <c r="J180" s="127" t="s">
        <v>531</v>
      </c>
      <c r="K180" s="127">
        <v>13107</v>
      </c>
      <c r="L180" s="127"/>
      <c r="M180" s="127"/>
      <c r="N180" s="127">
        <v>13107</v>
      </c>
    </row>
    <row r="181" spans="1:14" x14ac:dyDescent="0.25">
      <c r="A181" s="127" t="s">
        <v>772</v>
      </c>
      <c r="B181" s="127" t="s">
        <v>98</v>
      </c>
      <c r="C181" s="127" t="s">
        <v>275</v>
      </c>
      <c r="D181" s="127" t="s">
        <v>66</v>
      </c>
      <c r="E181" s="127" t="s">
        <v>95</v>
      </c>
      <c r="F181" s="127" t="s">
        <v>96</v>
      </c>
      <c r="G181" s="129">
        <v>44500</v>
      </c>
      <c r="H181" s="127" t="s">
        <v>147</v>
      </c>
      <c r="I181" s="127" t="s">
        <v>537</v>
      </c>
      <c r="J181" s="127" t="s">
        <v>538</v>
      </c>
      <c r="K181" s="127">
        <v>28</v>
      </c>
      <c r="L181" s="127"/>
      <c r="M181" s="127"/>
      <c r="N181" s="127">
        <v>28</v>
      </c>
    </row>
    <row r="182" spans="1:14" x14ac:dyDescent="0.25">
      <c r="A182" s="127" t="s">
        <v>773</v>
      </c>
      <c r="B182" s="127" t="s">
        <v>98</v>
      </c>
      <c r="C182" s="127" t="s">
        <v>276</v>
      </c>
      <c r="D182" s="127" t="s">
        <v>66</v>
      </c>
      <c r="E182" s="127" t="s">
        <v>95</v>
      </c>
      <c r="F182" s="127" t="s">
        <v>96</v>
      </c>
      <c r="G182" s="129">
        <v>44592</v>
      </c>
      <c r="H182" s="127" t="s">
        <v>147</v>
      </c>
      <c r="I182" s="127" t="s">
        <v>536</v>
      </c>
      <c r="J182" s="127" t="s">
        <v>531</v>
      </c>
      <c r="K182" s="127">
        <v>6761</v>
      </c>
      <c r="L182" s="127"/>
      <c r="M182" s="127"/>
      <c r="N182" s="127">
        <v>6761</v>
      </c>
    </row>
    <row r="183" spans="1:14" x14ac:dyDescent="0.25">
      <c r="A183" s="127" t="s">
        <v>773</v>
      </c>
      <c r="B183" s="127" t="s">
        <v>98</v>
      </c>
      <c r="C183" s="127" t="s">
        <v>276</v>
      </c>
      <c r="D183" s="127" t="s">
        <v>66</v>
      </c>
      <c r="E183" s="127" t="s">
        <v>95</v>
      </c>
      <c r="F183" s="127" t="s">
        <v>96</v>
      </c>
      <c r="G183" s="129">
        <v>44592</v>
      </c>
      <c r="H183" s="127" t="s">
        <v>147</v>
      </c>
      <c r="I183" s="127" t="s">
        <v>539</v>
      </c>
      <c r="J183" s="127" t="s">
        <v>540</v>
      </c>
      <c r="K183" s="127">
        <v>474</v>
      </c>
      <c r="L183" s="127"/>
      <c r="M183" s="127"/>
      <c r="N183" s="127">
        <v>474</v>
      </c>
    </row>
    <row r="184" spans="1:14" x14ac:dyDescent="0.25">
      <c r="A184" s="127" t="s">
        <v>774</v>
      </c>
      <c r="B184" s="127" t="s">
        <v>98</v>
      </c>
      <c r="C184" s="127" t="s">
        <v>250</v>
      </c>
      <c r="D184" s="127" t="s">
        <v>64</v>
      </c>
      <c r="E184" s="127" t="s">
        <v>222</v>
      </c>
      <c r="F184" s="127" t="s">
        <v>96</v>
      </c>
      <c r="G184" s="129">
        <v>44469</v>
      </c>
      <c r="H184" s="127" t="s">
        <v>147</v>
      </c>
      <c r="I184" s="127" t="s">
        <v>525</v>
      </c>
      <c r="J184" s="127" t="s">
        <v>526</v>
      </c>
      <c r="K184" s="127">
        <v>416</v>
      </c>
      <c r="L184" s="127"/>
      <c r="M184" s="127"/>
      <c r="N184" s="127">
        <v>416</v>
      </c>
    </row>
    <row r="185" spans="1:14" x14ac:dyDescent="0.25">
      <c r="A185" s="127" t="s">
        <v>775</v>
      </c>
      <c r="B185" s="127" t="s">
        <v>98</v>
      </c>
      <c r="C185" s="127" t="s">
        <v>236</v>
      </c>
      <c r="D185" s="127" t="s">
        <v>64</v>
      </c>
      <c r="E185" s="127" t="s">
        <v>222</v>
      </c>
      <c r="F185" s="127" t="s">
        <v>96</v>
      </c>
      <c r="G185" s="129">
        <v>44469</v>
      </c>
      <c r="H185" s="127" t="s">
        <v>147</v>
      </c>
      <c r="I185" s="127" t="s">
        <v>525</v>
      </c>
      <c r="J185" s="127" t="s">
        <v>526</v>
      </c>
      <c r="K185" s="127">
        <v>57</v>
      </c>
      <c r="L185" s="127"/>
      <c r="M185" s="127"/>
      <c r="N185" s="127">
        <v>57</v>
      </c>
    </row>
    <row r="186" spans="1:14" x14ac:dyDescent="0.25">
      <c r="A186" s="127" t="s">
        <v>776</v>
      </c>
      <c r="B186" s="127" t="s">
        <v>98</v>
      </c>
      <c r="C186" s="127" t="s">
        <v>245</v>
      </c>
      <c r="D186" s="127" t="s">
        <v>64</v>
      </c>
      <c r="E186" s="127" t="s">
        <v>222</v>
      </c>
      <c r="F186" s="127" t="s">
        <v>96</v>
      </c>
      <c r="G186" s="129">
        <v>44561</v>
      </c>
      <c r="H186" s="127" t="s">
        <v>147</v>
      </c>
      <c r="I186" s="127" t="s">
        <v>541</v>
      </c>
      <c r="J186" s="127" t="s">
        <v>533</v>
      </c>
      <c r="K186" s="127">
        <v>5000</v>
      </c>
      <c r="L186" s="127"/>
      <c r="M186" s="127"/>
      <c r="N186" s="127">
        <v>5000</v>
      </c>
    </row>
    <row r="187" spans="1:14" x14ac:dyDescent="0.25">
      <c r="A187" s="127" t="s">
        <v>777</v>
      </c>
      <c r="B187" s="127" t="s">
        <v>128</v>
      </c>
      <c r="C187" s="127" t="s">
        <v>240</v>
      </c>
      <c r="D187" s="127" t="s">
        <v>64</v>
      </c>
      <c r="E187" s="127" t="s">
        <v>222</v>
      </c>
      <c r="F187" s="127" t="s">
        <v>96</v>
      </c>
      <c r="G187" s="129">
        <v>44469</v>
      </c>
      <c r="H187" s="127"/>
      <c r="I187" s="127" t="s">
        <v>527</v>
      </c>
      <c r="J187" s="127" t="s">
        <v>528</v>
      </c>
      <c r="K187" s="127">
        <v>607</v>
      </c>
      <c r="L187" s="127"/>
      <c r="M187" s="127"/>
      <c r="N187" s="127">
        <v>607</v>
      </c>
    </row>
    <row r="188" spans="1:14" x14ac:dyDescent="0.25">
      <c r="A188" s="127" t="s">
        <v>778</v>
      </c>
      <c r="B188" s="127" t="s">
        <v>128</v>
      </c>
      <c r="C188" s="127" t="s">
        <v>236</v>
      </c>
      <c r="D188" s="127" t="s">
        <v>64</v>
      </c>
      <c r="E188" s="127" t="s">
        <v>222</v>
      </c>
      <c r="F188" s="127" t="s">
        <v>96</v>
      </c>
      <c r="G188" s="129">
        <v>44469</v>
      </c>
      <c r="H188" s="127"/>
      <c r="I188" s="127" t="s">
        <v>525</v>
      </c>
      <c r="J188" s="127" t="s">
        <v>526</v>
      </c>
      <c r="K188" s="127">
        <v>959</v>
      </c>
      <c r="L188" s="127"/>
      <c r="M188" s="127"/>
      <c r="N188" s="127">
        <v>959</v>
      </c>
    </row>
    <row r="189" spans="1:14" x14ac:dyDescent="0.25">
      <c r="A189" s="127" t="s">
        <v>779</v>
      </c>
      <c r="B189" s="127" t="s">
        <v>128</v>
      </c>
      <c r="C189" s="127" t="s">
        <v>250</v>
      </c>
      <c r="D189" s="127" t="s">
        <v>64</v>
      </c>
      <c r="E189" s="127" t="s">
        <v>222</v>
      </c>
      <c r="F189" s="127" t="s">
        <v>96</v>
      </c>
      <c r="G189" s="129">
        <v>44469</v>
      </c>
      <c r="H189" s="127"/>
      <c r="I189" s="127" t="s">
        <v>525</v>
      </c>
      <c r="J189" s="127" t="s">
        <v>526</v>
      </c>
      <c r="K189" s="127">
        <v>1046</v>
      </c>
      <c r="L189" s="127"/>
      <c r="M189" s="127"/>
      <c r="N189" s="127">
        <v>1046</v>
      </c>
    </row>
    <row r="190" spans="1:14" x14ac:dyDescent="0.25">
      <c r="A190" s="127" t="s">
        <v>780</v>
      </c>
      <c r="B190" s="127" t="s">
        <v>128</v>
      </c>
      <c r="C190" s="127" t="s">
        <v>275</v>
      </c>
      <c r="D190" s="127" t="s">
        <v>66</v>
      </c>
      <c r="E190" s="127" t="s">
        <v>95</v>
      </c>
      <c r="F190" s="127" t="s">
        <v>96</v>
      </c>
      <c r="G190" s="129">
        <v>44500</v>
      </c>
      <c r="H190" s="127"/>
      <c r="I190" s="127"/>
      <c r="J190" s="127"/>
      <c r="K190" s="127">
        <v>50</v>
      </c>
      <c r="L190" s="127"/>
      <c r="M190" s="127"/>
      <c r="N190" s="127">
        <v>50</v>
      </c>
    </row>
    <row r="191" spans="1:14" x14ac:dyDescent="0.25">
      <c r="A191" s="127" t="s">
        <v>781</v>
      </c>
      <c r="B191" s="127" t="s">
        <v>106</v>
      </c>
      <c r="C191" s="127" t="s">
        <v>240</v>
      </c>
      <c r="D191" s="127" t="s">
        <v>64</v>
      </c>
      <c r="E191" s="127" t="s">
        <v>222</v>
      </c>
      <c r="F191" s="127" t="s">
        <v>96</v>
      </c>
      <c r="G191" s="129">
        <v>44469</v>
      </c>
      <c r="H191" s="127" t="s">
        <v>147</v>
      </c>
      <c r="I191" s="127"/>
      <c r="J191" s="127" t="s">
        <v>528</v>
      </c>
      <c r="K191" s="127">
        <v>318</v>
      </c>
      <c r="L191" s="127"/>
      <c r="M191" s="127"/>
      <c r="N191" s="127">
        <v>318</v>
      </c>
    </row>
    <row r="192" spans="1:14" x14ac:dyDescent="0.25">
      <c r="A192" s="127" t="s">
        <v>782</v>
      </c>
      <c r="B192" s="127" t="s">
        <v>106</v>
      </c>
      <c r="C192" s="127" t="s">
        <v>250</v>
      </c>
      <c r="D192" s="127" t="s">
        <v>64</v>
      </c>
      <c r="E192" s="127" t="s">
        <v>222</v>
      </c>
      <c r="F192" s="127" t="s">
        <v>96</v>
      </c>
      <c r="G192" s="129">
        <v>44469</v>
      </c>
      <c r="H192" s="127" t="s">
        <v>147</v>
      </c>
      <c r="I192" s="127" t="s">
        <v>525</v>
      </c>
      <c r="J192" s="127" t="s">
        <v>526</v>
      </c>
      <c r="K192" s="127">
        <v>1692</v>
      </c>
      <c r="L192" s="127"/>
      <c r="M192" s="127"/>
      <c r="N192" s="127">
        <v>1692</v>
      </c>
    </row>
    <row r="193" spans="1:14" x14ac:dyDescent="0.25">
      <c r="A193" s="127" t="s">
        <v>783</v>
      </c>
      <c r="B193" s="127" t="s">
        <v>106</v>
      </c>
      <c r="C193" s="127" t="s">
        <v>242</v>
      </c>
      <c r="D193" s="127" t="s">
        <v>64</v>
      </c>
      <c r="E193" s="127" t="s">
        <v>222</v>
      </c>
      <c r="F193" s="127" t="s">
        <v>96</v>
      </c>
      <c r="G193" s="129">
        <v>44469</v>
      </c>
      <c r="H193" s="127" t="s">
        <v>147</v>
      </c>
      <c r="I193" s="127" t="s">
        <v>525</v>
      </c>
      <c r="J193" s="127" t="s">
        <v>526</v>
      </c>
      <c r="K193" s="127">
        <v>1490</v>
      </c>
      <c r="L193" s="127"/>
      <c r="M193" s="127"/>
      <c r="N193" s="127">
        <v>1490</v>
      </c>
    </row>
    <row r="194" spans="1:14" x14ac:dyDescent="0.25">
      <c r="A194" s="127" t="s">
        <v>784</v>
      </c>
      <c r="B194" s="127" t="s">
        <v>106</v>
      </c>
      <c r="C194" s="127" t="s">
        <v>275</v>
      </c>
      <c r="D194" s="127" t="s">
        <v>66</v>
      </c>
      <c r="E194" s="127" t="s">
        <v>95</v>
      </c>
      <c r="F194" s="127" t="s">
        <v>96</v>
      </c>
      <c r="G194" s="129">
        <v>44500</v>
      </c>
      <c r="H194" s="127" t="s">
        <v>147</v>
      </c>
      <c r="I194" s="127" t="s">
        <v>537</v>
      </c>
      <c r="J194" s="127" t="s">
        <v>538</v>
      </c>
      <c r="K194" s="127">
        <v>43</v>
      </c>
      <c r="L194" s="127"/>
      <c r="M194" s="127"/>
      <c r="N194" s="127">
        <v>43</v>
      </c>
    </row>
    <row r="195" spans="1:14" x14ac:dyDescent="0.25">
      <c r="A195" s="127" t="s">
        <v>785</v>
      </c>
      <c r="B195" s="127" t="s">
        <v>106</v>
      </c>
      <c r="C195" s="127" t="s">
        <v>276</v>
      </c>
      <c r="D195" s="127" t="s">
        <v>66</v>
      </c>
      <c r="E195" s="127" t="s">
        <v>95</v>
      </c>
      <c r="F195" s="127" t="s">
        <v>96</v>
      </c>
      <c r="G195" s="129">
        <v>44592</v>
      </c>
      <c r="H195" s="127" t="s">
        <v>147</v>
      </c>
      <c r="I195" s="127"/>
      <c r="J195" s="127" t="s">
        <v>540</v>
      </c>
      <c r="K195" s="127">
        <v>540</v>
      </c>
      <c r="L195" s="127"/>
      <c r="M195" s="127"/>
      <c r="N195" s="127">
        <v>540</v>
      </c>
    </row>
    <row r="196" spans="1:14" x14ac:dyDescent="0.25">
      <c r="A196" s="127" t="s">
        <v>786</v>
      </c>
      <c r="B196" s="127" t="s">
        <v>130</v>
      </c>
      <c r="C196" s="127" t="s">
        <v>275</v>
      </c>
      <c r="D196" s="127" t="s">
        <v>66</v>
      </c>
      <c r="E196" s="127" t="s">
        <v>95</v>
      </c>
      <c r="F196" s="127" t="s">
        <v>96</v>
      </c>
      <c r="G196" s="129">
        <v>44500</v>
      </c>
      <c r="H196" s="127" t="s">
        <v>147</v>
      </c>
      <c r="I196" s="127" t="s">
        <v>537</v>
      </c>
      <c r="J196" s="127" t="s">
        <v>538</v>
      </c>
      <c r="K196" s="127">
        <v>102</v>
      </c>
      <c r="L196" s="127"/>
      <c r="M196" s="127"/>
      <c r="N196" s="127">
        <v>102</v>
      </c>
    </row>
    <row r="197" spans="1:14" x14ac:dyDescent="0.25">
      <c r="A197" s="127" t="s">
        <v>787</v>
      </c>
      <c r="B197" s="127" t="s">
        <v>130</v>
      </c>
      <c r="C197" s="127" t="s">
        <v>276</v>
      </c>
      <c r="D197" s="127" t="s">
        <v>66</v>
      </c>
      <c r="E197" s="127" t="s">
        <v>95</v>
      </c>
      <c r="F197" s="127" t="s">
        <v>96</v>
      </c>
      <c r="G197" s="129">
        <v>44592</v>
      </c>
      <c r="H197" s="127" t="s">
        <v>147</v>
      </c>
      <c r="I197" s="127"/>
      <c r="J197" s="127"/>
      <c r="K197" s="127">
        <v>1722</v>
      </c>
      <c r="L197" s="127"/>
      <c r="M197" s="127"/>
      <c r="N197" s="127">
        <v>1722</v>
      </c>
    </row>
    <row r="198" spans="1:14" x14ac:dyDescent="0.25">
      <c r="A198" s="127" t="s">
        <v>788</v>
      </c>
      <c r="B198" s="127" t="s">
        <v>130</v>
      </c>
      <c r="C198" s="127" t="s">
        <v>250</v>
      </c>
      <c r="D198" s="127" t="s">
        <v>64</v>
      </c>
      <c r="E198" s="127" t="s">
        <v>222</v>
      </c>
      <c r="F198" s="127" t="s">
        <v>96</v>
      </c>
      <c r="G198" s="129">
        <v>44469</v>
      </c>
      <c r="H198" s="127" t="s">
        <v>147</v>
      </c>
      <c r="I198" s="127" t="s">
        <v>525</v>
      </c>
      <c r="J198" s="127" t="s">
        <v>526</v>
      </c>
      <c r="K198" s="127">
        <v>48</v>
      </c>
      <c r="L198" s="127"/>
      <c r="M198" s="127"/>
      <c r="N198" s="127">
        <v>48</v>
      </c>
    </row>
    <row r="199" spans="1:14" x14ac:dyDescent="0.25">
      <c r="A199" s="127" t="s">
        <v>789</v>
      </c>
      <c r="B199" s="127" t="s">
        <v>130</v>
      </c>
      <c r="C199" s="127" t="s">
        <v>242</v>
      </c>
      <c r="D199" s="127" t="s">
        <v>64</v>
      </c>
      <c r="E199" s="127" t="s">
        <v>222</v>
      </c>
      <c r="F199" s="127" t="s">
        <v>96</v>
      </c>
      <c r="G199" s="129">
        <v>44469</v>
      </c>
      <c r="H199" s="127" t="s">
        <v>147</v>
      </c>
      <c r="I199" s="127" t="s">
        <v>525</v>
      </c>
      <c r="J199" s="127" t="s">
        <v>526</v>
      </c>
      <c r="K199" s="127">
        <v>1755</v>
      </c>
      <c r="L199" s="127"/>
      <c r="M199" s="127"/>
      <c r="N199" s="127">
        <v>1755</v>
      </c>
    </row>
    <row r="200" spans="1:14" x14ac:dyDescent="0.25">
      <c r="A200" s="127" t="s">
        <v>790</v>
      </c>
      <c r="B200" s="127" t="s">
        <v>130</v>
      </c>
      <c r="C200" s="127" t="s">
        <v>240</v>
      </c>
      <c r="D200" s="127" t="s">
        <v>64</v>
      </c>
      <c r="E200" s="127" t="s">
        <v>222</v>
      </c>
      <c r="F200" s="127" t="s">
        <v>96</v>
      </c>
      <c r="G200" s="129">
        <v>44469</v>
      </c>
      <c r="H200" s="127"/>
      <c r="I200" s="127"/>
      <c r="J200" s="127"/>
      <c r="K200" s="127">
        <v>30</v>
      </c>
      <c r="L200" s="127"/>
      <c r="M200" s="127"/>
      <c r="N200" s="127">
        <v>30</v>
      </c>
    </row>
    <row r="201" spans="1:14" x14ac:dyDescent="0.25">
      <c r="A201" s="127" t="s">
        <v>791</v>
      </c>
      <c r="B201" s="127" t="s">
        <v>131</v>
      </c>
      <c r="C201" s="127" t="s">
        <v>275</v>
      </c>
      <c r="D201" s="127" t="s">
        <v>66</v>
      </c>
      <c r="E201" s="127" t="s">
        <v>95</v>
      </c>
      <c r="F201" s="127" t="s">
        <v>96</v>
      </c>
      <c r="G201" s="129">
        <v>44500</v>
      </c>
      <c r="H201" s="127" t="s">
        <v>147</v>
      </c>
      <c r="I201" s="127" t="s">
        <v>537</v>
      </c>
      <c r="J201" s="127" t="s">
        <v>538</v>
      </c>
      <c r="K201" s="127">
        <v>10</v>
      </c>
      <c r="L201" s="127"/>
      <c r="M201" s="127"/>
      <c r="N201" s="127">
        <v>10</v>
      </c>
    </row>
    <row r="202" spans="1:14" x14ac:dyDescent="0.25">
      <c r="A202" s="127" t="s">
        <v>792</v>
      </c>
      <c r="B202" s="127" t="s">
        <v>131</v>
      </c>
      <c r="C202" s="127" t="s">
        <v>250</v>
      </c>
      <c r="D202" s="127" t="s">
        <v>64</v>
      </c>
      <c r="E202" s="127" t="s">
        <v>222</v>
      </c>
      <c r="F202" s="127" t="s">
        <v>96</v>
      </c>
      <c r="G202" s="129">
        <v>44469</v>
      </c>
      <c r="H202" s="127" t="s">
        <v>147</v>
      </c>
      <c r="I202" s="127" t="s">
        <v>525</v>
      </c>
      <c r="J202" s="127" t="s">
        <v>542</v>
      </c>
      <c r="K202" s="127">
        <v>338</v>
      </c>
      <c r="L202" s="127"/>
      <c r="M202" s="127"/>
      <c r="N202" s="127">
        <v>338</v>
      </c>
    </row>
    <row r="203" spans="1:14" x14ac:dyDescent="0.25">
      <c r="A203" s="127" t="s">
        <v>793</v>
      </c>
      <c r="B203" s="127" t="s">
        <v>131</v>
      </c>
      <c r="C203" s="127" t="s">
        <v>242</v>
      </c>
      <c r="D203" s="127" t="s">
        <v>64</v>
      </c>
      <c r="E203" s="127" t="s">
        <v>222</v>
      </c>
      <c r="F203" s="127" t="s">
        <v>96</v>
      </c>
      <c r="G203" s="129">
        <v>44469</v>
      </c>
      <c r="H203" s="127" t="s">
        <v>147</v>
      </c>
      <c r="I203" s="127" t="s">
        <v>525</v>
      </c>
      <c r="J203" s="127" t="s">
        <v>543</v>
      </c>
      <c r="K203" s="127">
        <v>954</v>
      </c>
      <c r="L203" s="127"/>
      <c r="M203" s="127"/>
      <c r="N203" s="127">
        <v>954</v>
      </c>
    </row>
    <row r="204" spans="1:14" x14ac:dyDescent="0.25">
      <c r="A204" s="127" t="s">
        <v>794</v>
      </c>
      <c r="B204" s="127" t="s">
        <v>131</v>
      </c>
      <c r="C204" s="127" t="s">
        <v>240</v>
      </c>
      <c r="D204" s="127" t="s">
        <v>64</v>
      </c>
      <c r="E204" s="127" t="s">
        <v>222</v>
      </c>
      <c r="F204" s="127" t="s">
        <v>96</v>
      </c>
      <c r="G204" s="129">
        <v>44469</v>
      </c>
      <c r="H204" s="127" t="s">
        <v>147</v>
      </c>
      <c r="I204" s="127" t="s">
        <v>527</v>
      </c>
      <c r="J204" s="127" t="s">
        <v>528</v>
      </c>
      <c r="K204" s="127">
        <v>396</v>
      </c>
      <c r="L204" s="127"/>
      <c r="M204" s="127"/>
      <c r="N204" s="127">
        <v>396</v>
      </c>
    </row>
    <row r="205" spans="1:14" x14ac:dyDescent="0.25">
      <c r="A205" s="127" t="s">
        <v>795</v>
      </c>
      <c r="B205" s="127" t="s">
        <v>131</v>
      </c>
      <c r="C205" s="127" t="s">
        <v>244</v>
      </c>
      <c r="D205" s="127" t="s">
        <v>64</v>
      </c>
      <c r="E205" s="127" t="s">
        <v>222</v>
      </c>
      <c r="F205" s="127" t="s">
        <v>96</v>
      </c>
      <c r="G205" s="129">
        <v>44500</v>
      </c>
      <c r="H205" s="127" t="s">
        <v>147</v>
      </c>
      <c r="I205" s="127" t="s">
        <v>541</v>
      </c>
      <c r="J205" s="127" t="s">
        <v>533</v>
      </c>
      <c r="K205" s="127">
        <v>7402</v>
      </c>
      <c r="L205" s="127"/>
      <c r="M205" s="127"/>
      <c r="N205" s="127">
        <v>7402</v>
      </c>
    </row>
    <row r="206" spans="1:14" x14ac:dyDescent="0.25">
      <c r="A206" s="127" t="s">
        <v>796</v>
      </c>
      <c r="B206" s="127" t="s">
        <v>131</v>
      </c>
      <c r="C206" s="127" t="s">
        <v>245</v>
      </c>
      <c r="D206" s="127" t="s">
        <v>64</v>
      </c>
      <c r="E206" s="127" t="s">
        <v>222</v>
      </c>
      <c r="F206" s="127" t="s">
        <v>96</v>
      </c>
      <c r="G206" s="129">
        <v>44561</v>
      </c>
      <c r="H206" s="127" t="s">
        <v>147</v>
      </c>
      <c r="I206" s="127" t="s">
        <v>541</v>
      </c>
      <c r="J206" s="127" t="s">
        <v>533</v>
      </c>
      <c r="K206" s="127">
        <v>1722</v>
      </c>
      <c r="L206" s="127"/>
      <c r="M206" s="127"/>
      <c r="N206" s="127">
        <v>1722</v>
      </c>
    </row>
    <row r="207" spans="1:14" x14ac:dyDescent="0.25">
      <c r="A207" s="127" t="s">
        <v>797</v>
      </c>
      <c r="B207" s="127" t="s">
        <v>132</v>
      </c>
      <c r="C207" s="127" t="s">
        <v>240</v>
      </c>
      <c r="D207" s="127" t="s">
        <v>64</v>
      </c>
      <c r="E207" s="127" t="s">
        <v>222</v>
      </c>
      <c r="F207" s="127" t="s">
        <v>96</v>
      </c>
      <c r="G207" s="129">
        <v>44469</v>
      </c>
      <c r="H207" s="127" t="s">
        <v>147</v>
      </c>
      <c r="I207" s="127"/>
      <c r="J207" s="127"/>
      <c r="K207" s="127">
        <v>4772</v>
      </c>
      <c r="L207" s="127"/>
      <c r="M207" s="127"/>
      <c r="N207" s="127">
        <v>4772</v>
      </c>
    </row>
    <row r="208" spans="1:14" x14ac:dyDescent="0.25">
      <c r="A208" s="127" t="s">
        <v>798</v>
      </c>
      <c r="B208" s="127" t="s">
        <v>132</v>
      </c>
      <c r="C208" s="127" t="s">
        <v>250</v>
      </c>
      <c r="D208" s="127" t="s">
        <v>64</v>
      </c>
      <c r="E208" s="127" t="s">
        <v>222</v>
      </c>
      <c r="F208" s="127" t="s">
        <v>96</v>
      </c>
      <c r="G208" s="129">
        <v>44469</v>
      </c>
      <c r="H208" s="127" t="s">
        <v>147</v>
      </c>
      <c r="I208" s="127" t="s">
        <v>525</v>
      </c>
      <c r="J208" s="127" t="s">
        <v>526</v>
      </c>
      <c r="K208" s="127">
        <v>1074</v>
      </c>
      <c r="L208" s="127"/>
      <c r="M208" s="127"/>
      <c r="N208" s="127">
        <v>1074</v>
      </c>
    </row>
    <row r="209" spans="1:14" x14ac:dyDescent="0.25">
      <c r="A209" s="127" t="s">
        <v>799</v>
      </c>
      <c r="B209" s="127" t="s">
        <v>132</v>
      </c>
      <c r="C209" s="127" t="s">
        <v>242</v>
      </c>
      <c r="D209" s="127" t="s">
        <v>64</v>
      </c>
      <c r="E209" s="127" t="s">
        <v>222</v>
      </c>
      <c r="F209" s="127" t="s">
        <v>96</v>
      </c>
      <c r="G209" s="129">
        <v>44469</v>
      </c>
      <c r="H209" s="127" t="s">
        <v>147</v>
      </c>
      <c r="I209" s="127" t="s">
        <v>525</v>
      </c>
      <c r="J209" s="127" t="s">
        <v>526</v>
      </c>
      <c r="K209" s="127">
        <v>1470</v>
      </c>
      <c r="L209" s="127"/>
      <c r="M209" s="127"/>
      <c r="N209" s="127">
        <v>1470</v>
      </c>
    </row>
    <row r="210" spans="1:14" x14ac:dyDescent="0.25">
      <c r="A210" s="127" t="s">
        <v>800</v>
      </c>
      <c r="B210" s="127" t="s">
        <v>132</v>
      </c>
      <c r="C210" s="127" t="s">
        <v>244</v>
      </c>
      <c r="D210" s="127" t="s">
        <v>64</v>
      </c>
      <c r="E210" s="127" t="s">
        <v>222</v>
      </c>
      <c r="F210" s="127" t="s">
        <v>96</v>
      </c>
      <c r="G210" s="129">
        <v>44500</v>
      </c>
      <c r="H210" s="127" t="s">
        <v>147</v>
      </c>
      <c r="I210" s="127"/>
      <c r="J210" s="127"/>
      <c r="K210" s="127">
        <v>17288</v>
      </c>
      <c r="L210" s="127"/>
      <c r="M210" s="127"/>
      <c r="N210" s="127">
        <v>17288</v>
      </c>
    </row>
    <row r="211" spans="1:14" x14ac:dyDescent="0.25">
      <c r="A211" s="127" t="s">
        <v>801</v>
      </c>
      <c r="B211" s="127" t="s">
        <v>477</v>
      </c>
      <c r="C211" s="127" t="s">
        <v>275</v>
      </c>
      <c r="D211" s="127" t="s">
        <v>66</v>
      </c>
      <c r="E211" s="127" t="s">
        <v>95</v>
      </c>
      <c r="F211" s="127" t="s">
        <v>96</v>
      </c>
      <c r="G211" s="129">
        <v>44500</v>
      </c>
      <c r="H211" s="127" t="s">
        <v>147</v>
      </c>
      <c r="I211" s="127" t="s">
        <v>537</v>
      </c>
      <c r="J211" s="127" t="s">
        <v>538</v>
      </c>
      <c r="K211" s="127">
        <v>382</v>
      </c>
      <c r="L211" s="127"/>
      <c r="M211" s="127"/>
      <c r="N211" s="127">
        <v>382</v>
      </c>
    </row>
    <row r="212" spans="1:14" x14ac:dyDescent="0.25">
      <c r="A212" s="127" t="s">
        <v>802</v>
      </c>
      <c r="B212" s="127" t="s">
        <v>477</v>
      </c>
      <c r="C212" s="127" t="s">
        <v>257</v>
      </c>
      <c r="D212" s="127" t="s">
        <v>64</v>
      </c>
      <c r="E212" s="127" t="s">
        <v>222</v>
      </c>
      <c r="F212" s="127" t="s">
        <v>96</v>
      </c>
      <c r="G212" s="129">
        <v>44469</v>
      </c>
      <c r="H212" s="127" t="s">
        <v>147</v>
      </c>
      <c r="I212" s="127" t="s">
        <v>525</v>
      </c>
      <c r="J212" s="127" t="s">
        <v>526</v>
      </c>
      <c r="K212" s="127">
        <v>3304</v>
      </c>
      <c r="L212" s="127"/>
      <c r="M212" s="127"/>
      <c r="N212" s="127">
        <v>3304</v>
      </c>
    </row>
    <row r="213" spans="1:14" x14ac:dyDescent="0.25">
      <c r="A213" s="127" t="s">
        <v>803</v>
      </c>
      <c r="B213" s="127" t="s">
        <v>134</v>
      </c>
      <c r="C213" s="127" t="s">
        <v>248</v>
      </c>
      <c r="D213" s="127" t="s">
        <v>64</v>
      </c>
      <c r="E213" s="127" t="s">
        <v>222</v>
      </c>
      <c r="F213" s="127" t="s">
        <v>96</v>
      </c>
      <c r="G213" s="129">
        <v>44469</v>
      </c>
      <c r="H213" s="127"/>
      <c r="I213" s="127" t="s">
        <v>527</v>
      </c>
      <c r="J213" s="127" t="s">
        <v>528</v>
      </c>
      <c r="K213" s="127">
        <v>1434</v>
      </c>
      <c r="L213" s="127"/>
      <c r="M213" s="127"/>
      <c r="N213" s="127">
        <v>1434</v>
      </c>
    </row>
    <row r="214" spans="1:14" x14ac:dyDescent="0.25">
      <c r="A214" s="127" t="s">
        <v>804</v>
      </c>
      <c r="B214" s="127" t="s">
        <v>134</v>
      </c>
      <c r="C214" s="127" t="s">
        <v>250</v>
      </c>
      <c r="D214" s="127" t="s">
        <v>64</v>
      </c>
      <c r="E214" s="127" t="s">
        <v>222</v>
      </c>
      <c r="F214" s="127" t="s">
        <v>96</v>
      </c>
      <c r="G214" s="129">
        <v>44469</v>
      </c>
      <c r="H214" s="127"/>
      <c r="I214" s="127" t="s">
        <v>525</v>
      </c>
      <c r="J214" s="127" t="s">
        <v>526</v>
      </c>
      <c r="K214" s="127">
        <v>4964</v>
      </c>
      <c r="L214" s="127"/>
      <c r="M214" s="127"/>
      <c r="N214" s="127">
        <v>4964</v>
      </c>
    </row>
    <row r="215" spans="1:14" x14ac:dyDescent="0.25">
      <c r="A215" s="127" t="s">
        <v>805</v>
      </c>
      <c r="B215" s="127" t="s">
        <v>134</v>
      </c>
      <c r="C215" s="127" t="s">
        <v>242</v>
      </c>
      <c r="D215" s="127" t="s">
        <v>64</v>
      </c>
      <c r="E215" s="127" t="s">
        <v>222</v>
      </c>
      <c r="F215" s="127" t="s">
        <v>96</v>
      </c>
      <c r="G215" s="129">
        <v>44469</v>
      </c>
      <c r="H215" s="127"/>
      <c r="I215" s="127" t="s">
        <v>525</v>
      </c>
      <c r="J215" s="127" t="s">
        <v>526</v>
      </c>
      <c r="K215" s="127">
        <v>6666</v>
      </c>
      <c r="L215" s="127"/>
      <c r="M215" s="127"/>
      <c r="N215" s="127">
        <v>6666</v>
      </c>
    </row>
    <row r="216" spans="1:14" x14ac:dyDescent="0.25">
      <c r="A216" s="127" t="s">
        <v>806</v>
      </c>
      <c r="B216" s="127" t="s">
        <v>134</v>
      </c>
      <c r="C216" s="127" t="s">
        <v>276</v>
      </c>
      <c r="D216" s="127" t="s">
        <v>66</v>
      </c>
      <c r="E216" s="127" t="s">
        <v>95</v>
      </c>
      <c r="F216" s="127" t="s">
        <v>96</v>
      </c>
      <c r="G216" s="129">
        <v>44592</v>
      </c>
      <c r="H216" s="127"/>
      <c r="I216" s="127"/>
      <c r="J216" s="127"/>
      <c r="K216" s="127">
        <v>17</v>
      </c>
      <c r="L216" s="127"/>
      <c r="M216" s="127"/>
      <c r="N216" s="127">
        <v>17</v>
      </c>
    </row>
    <row r="217" spans="1:14" x14ac:dyDescent="0.25">
      <c r="A217" s="127" t="s">
        <v>806</v>
      </c>
      <c r="B217" s="127" t="s">
        <v>134</v>
      </c>
      <c r="C217" s="127" t="s">
        <v>276</v>
      </c>
      <c r="D217" s="127" t="s">
        <v>66</v>
      </c>
      <c r="E217" s="127" t="s">
        <v>95</v>
      </c>
      <c r="F217" s="127" t="s">
        <v>96</v>
      </c>
      <c r="G217" s="129">
        <v>44592</v>
      </c>
      <c r="H217" s="127"/>
      <c r="I217" s="127" t="s">
        <v>539</v>
      </c>
      <c r="J217" s="127" t="s">
        <v>544</v>
      </c>
      <c r="K217" s="127">
        <v>9376</v>
      </c>
      <c r="L217" s="127"/>
      <c r="M217" s="127"/>
      <c r="N217" s="127">
        <v>9376</v>
      </c>
    </row>
    <row r="218" spans="1:14" x14ac:dyDescent="0.25">
      <c r="A218" s="127" t="s">
        <v>807</v>
      </c>
      <c r="B218" s="127" t="s">
        <v>87</v>
      </c>
      <c r="C218" s="127" t="s">
        <v>276</v>
      </c>
      <c r="D218" s="127" t="s">
        <v>66</v>
      </c>
      <c r="E218" s="127" t="s">
        <v>95</v>
      </c>
      <c r="F218" s="127" t="s">
        <v>96</v>
      </c>
      <c r="G218" s="129">
        <v>44592</v>
      </c>
      <c r="H218" s="127" t="s">
        <v>147</v>
      </c>
      <c r="I218" s="127" t="s">
        <v>536</v>
      </c>
      <c r="J218" s="127" t="s">
        <v>531</v>
      </c>
      <c r="K218" s="127">
        <v>15400</v>
      </c>
      <c r="L218" s="127"/>
      <c r="M218" s="127"/>
      <c r="N218" s="127">
        <v>15400</v>
      </c>
    </row>
    <row r="219" spans="1:14" x14ac:dyDescent="0.25">
      <c r="A219" s="127" t="s">
        <v>808</v>
      </c>
      <c r="B219" s="127" t="s">
        <v>87</v>
      </c>
      <c r="C219" s="127" t="s">
        <v>257</v>
      </c>
      <c r="D219" s="127" t="s">
        <v>64</v>
      </c>
      <c r="E219" s="127" t="s">
        <v>222</v>
      </c>
      <c r="F219" s="127" t="s">
        <v>96</v>
      </c>
      <c r="G219" s="129">
        <v>44469</v>
      </c>
      <c r="H219" s="127" t="s">
        <v>147</v>
      </c>
      <c r="I219" s="127" t="s">
        <v>525</v>
      </c>
      <c r="J219" s="127" t="s">
        <v>526</v>
      </c>
      <c r="K219" s="127">
        <v>5926</v>
      </c>
      <c r="L219" s="127"/>
      <c r="M219" s="127"/>
      <c r="N219" s="127">
        <v>5926</v>
      </c>
    </row>
    <row r="220" spans="1:14" x14ac:dyDescent="0.25">
      <c r="A220" s="127" t="s">
        <v>809</v>
      </c>
      <c r="B220" s="127" t="s">
        <v>87</v>
      </c>
      <c r="C220" s="127" t="s">
        <v>251</v>
      </c>
      <c r="D220" s="127" t="s">
        <v>64</v>
      </c>
      <c r="E220" s="127" t="s">
        <v>222</v>
      </c>
      <c r="F220" s="127" t="s">
        <v>96</v>
      </c>
      <c r="G220" s="129">
        <v>44469</v>
      </c>
      <c r="H220" s="127" t="s">
        <v>147</v>
      </c>
      <c r="I220" s="127" t="s">
        <v>525</v>
      </c>
      <c r="J220" s="127" t="s">
        <v>526</v>
      </c>
      <c r="K220" s="127">
        <v>704</v>
      </c>
      <c r="L220" s="127"/>
      <c r="M220" s="127"/>
      <c r="N220" s="127">
        <v>704</v>
      </c>
    </row>
    <row r="221" spans="1:14" x14ac:dyDescent="0.25">
      <c r="A221" s="127" t="s">
        <v>810</v>
      </c>
      <c r="B221" s="127" t="s">
        <v>87</v>
      </c>
      <c r="C221" s="127" t="s">
        <v>242</v>
      </c>
      <c r="D221" s="127" t="s">
        <v>64</v>
      </c>
      <c r="E221" s="127" t="s">
        <v>222</v>
      </c>
      <c r="F221" s="127" t="s">
        <v>96</v>
      </c>
      <c r="G221" s="129">
        <v>44469</v>
      </c>
      <c r="H221" s="127" t="s">
        <v>147</v>
      </c>
      <c r="I221" s="127" t="s">
        <v>525</v>
      </c>
      <c r="J221" s="127" t="s">
        <v>526</v>
      </c>
      <c r="K221" s="127">
        <v>1666</v>
      </c>
      <c r="L221" s="127"/>
      <c r="M221" s="127"/>
      <c r="N221" s="127">
        <v>1666</v>
      </c>
    </row>
    <row r="222" spans="1:14" x14ac:dyDescent="0.25">
      <c r="A222" s="127" t="s">
        <v>811</v>
      </c>
      <c r="B222" s="127" t="s">
        <v>87</v>
      </c>
      <c r="C222" s="127" t="s">
        <v>238</v>
      </c>
      <c r="D222" s="127" t="s">
        <v>64</v>
      </c>
      <c r="E222" s="127" t="s">
        <v>222</v>
      </c>
      <c r="F222" s="127" t="s">
        <v>96</v>
      </c>
      <c r="G222" s="129">
        <v>44439</v>
      </c>
      <c r="H222" s="127" t="s">
        <v>147</v>
      </c>
      <c r="I222" s="127" t="s">
        <v>527</v>
      </c>
      <c r="J222" s="127" t="s">
        <v>528</v>
      </c>
      <c r="K222" s="127">
        <v>304</v>
      </c>
      <c r="L222" s="127"/>
      <c r="M222" s="127"/>
      <c r="N222" s="127">
        <v>304</v>
      </c>
    </row>
    <row r="223" spans="1:14" x14ac:dyDescent="0.25">
      <c r="A223" s="127" t="s">
        <v>812</v>
      </c>
      <c r="B223" s="127" t="s">
        <v>87</v>
      </c>
      <c r="C223" s="127" t="s">
        <v>248</v>
      </c>
      <c r="D223" s="127" t="s">
        <v>64</v>
      </c>
      <c r="E223" s="127" t="s">
        <v>222</v>
      </c>
      <c r="F223" s="127" t="s">
        <v>96</v>
      </c>
      <c r="G223" s="129">
        <v>44469</v>
      </c>
      <c r="H223" s="127" t="s">
        <v>147</v>
      </c>
      <c r="I223" s="127" t="s">
        <v>527</v>
      </c>
      <c r="J223" s="127" t="s">
        <v>528</v>
      </c>
      <c r="K223" s="127">
        <v>2078</v>
      </c>
      <c r="L223" s="127"/>
      <c r="M223" s="127"/>
      <c r="N223" s="127">
        <v>2078</v>
      </c>
    </row>
    <row r="224" spans="1:14" x14ac:dyDescent="0.25">
      <c r="A224" s="127" t="s">
        <v>813</v>
      </c>
      <c r="B224" s="127" t="s">
        <v>87</v>
      </c>
      <c r="C224" s="127" t="s">
        <v>323</v>
      </c>
      <c r="D224" s="127" t="s">
        <v>64</v>
      </c>
      <c r="E224" s="127" t="s">
        <v>222</v>
      </c>
      <c r="F224" s="127" t="s">
        <v>96</v>
      </c>
      <c r="G224" s="129">
        <v>44742</v>
      </c>
      <c r="H224" s="127" t="s">
        <v>147</v>
      </c>
      <c r="I224" s="127" t="s">
        <v>534</v>
      </c>
      <c r="J224" s="127" t="s">
        <v>535</v>
      </c>
      <c r="K224" s="127">
        <v>26638</v>
      </c>
      <c r="L224" s="127"/>
      <c r="M224" s="127"/>
      <c r="N224" s="127">
        <v>26638</v>
      </c>
    </row>
    <row r="225" spans="1:14" x14ac:dyDescent="0.25">
      <c r="A225" s="127" t="s">
        <v>814</v>
      </c>
      <c r="B225" s="127" t="s">
        <v>87</v>
      </c>
      <c r="C225" s="127" t="s">
        <v>99</v>
      </c>
      <c r="D225" s="127" t="s">
        <v>64</v>
      </c>
      <c r="E225" s="127" t="s">
        <v>222</v>
      </c>
      <c r="F225" s="127" t="s">
        <v>96</v>
      </c>
      <c r="G225" s="129">
        <v>44742</v>
      </c>
      <c r="H225" s="127" t="s">
        <v>147</v>
      </c>
      <c r="I225" s="127" t="s">
        <v>534</v>
      </c>
      <c r="J225" s="127" t="s">
        <v>535</v>
      </c>
      <c r="K225" s="127">
        <v>15078</v>
      </c>
      <c r="L225" s="127"/>
      <c r="M225" s="127"/>
      <c r="N225" s="127">
        <v>15078</v>
      </c>
    </row>
    <row r="226" spans="1:14" x14ac:dyDescent="0.25">
      <c r="A226" s="127" t="s">
        <v>815</v>
      </c>
      <c r="B226" s="127" t="s">
        <v>87</v>
      </c>
      <c r="C226" s="127" t="s">
        <v>101</v>
      </c>
      <c r="D226" s="127" t="s">
        <v>64</v>
      </c>
      <c r="E226" s="127" t="s">
        <v>222</v>
      </c>
      <c r="F226" s="127" t="s">
        <v>96</v>
      </c>
      <c r="G226" s="129">
        <v>44804</v>
      </c>
      <c r="H226" s="127" t="s">
        <v>147</v>
      </c>
      <c r="I226" s="127" t="s">
        <v>534</v>
      </c>
      <c r="J226" s="127" t="s">
        <v>535</v>
      </c>
      <c r="K226" s="127">
        <v>9994</v>
      </c>
      <c r="L226" s="127"/>
      <c r="M226" s="127"/>
      <c r="N226" s="127">
        <v>9994</v>
      </c>
    </row>
    <row r="227" spans="1:14" x14ac:dyDescent="0.25">
      <c r="A227" s="127" t="s">
        <v>816</v>
      </c>
      <c r="B227" s="127" t="s">
        <v>137</v>
      </c>
      <c r="C227" s="127" t="s">
        <v>238</v>
      </c>
      <c r="D227" s="127" t="s">
        <v>64</v>
      </c>
      <c r="E227" s="127" t="s">
        <v>222</v>
      </c>
      <c r="F227" s="127" t="s">
        <v>96</v>
      </c>
      <c r="G227" s="129">
        <v>44439</v>
      </c>
      <c r="H227" s="127" t="s">
        <v>147</v>
      </c>
      <c r="I227" s="127"/>
      <c r="J227" s="127" t="s">
        <v>528</v>
      </c>
      <c r="K227" s="127">
        <v>7327</v>
      </c>
      <c r="L227" s="127"/>
      <c r="M227" s="127"/>
      <c r="N227" s="127">
        <v>7327</v>
      </c>
    </row>
    <row r="228" spans="1:14" x14ac:dyDescent="0.25">
      <c r="A228" s="127" t="s">
        <v>817</v>
      </c>
      <c r="B228" s="127" t="s">
        <v>138</v>
      </c>
      <c r="C228" s="127" t="s">
        <v>275</v>
      </c>
      <c r="D228" s="127" t="s">
        <v>66</v>
      </c>
      <c r="E228" s="127" t="s">
        <v>95</v>
      </c>
      <c r="F228" s="127" t="s">
        <v>96</v>
      </c>
      <c r="G228" s="129">
        <v>44500</v>
      </c>
      <c r="H228" s="127" t="s">
        <v>147</v>
      </c>
      <c r="I228" s="127" t="s">
        <v>537</v>
      </c>
      <c r="J228" s="127" t="s">
        <v>538</v>
      </c>
      <c r="K228" s="127">
        <v>160</v>
      </c>
      <c r="L228" s="127"/>
      <c r="M228" s="127"/>
      <c r="N228" s="127">
        <v>160</v>
      </c>
    </row>
    <row r="229" spans="1:14" x14ac:dyDescent="0.25">
      <c r="A229" s="127" t="s">
        <v>818</v>
      </c>
      <c r="B229" s="127" t="s">
        <v>138</v>
      </c>
      <c r="C229" s="127" t="s">
        <v>251</v>
      </c>
      <c r="D229" s="127" t="s">
        <v>64</v>
      </c>
      <c r="E229" s="127" t="s">
        <v>222</v>
      </c>
      <c r="F229" s="127" t="s">
        <v>96</v>
      </c>
      <c r="G229" s="129">
        <v>44469</v>
      </c>
      <c r="H229" s="127" t="s">
        <v>147</v>
      </c>
      <c r="I229" s="127" t="s">
        <v>525</v>
      </c>
      <c r="J229" s="127" t="s">
        <v>526</v>
      </c>
      <c r="K229" s="127">
        <v>290</v>
      </c>
      <c r="L229" s="127"/>
      <c r="M229" s="127"/>
      <c r="N229" s="127">
        <v>290</v>
      </c>
    </row>
    <row r="230" spans="1:14" x14ac:dyDescent="0.25">
      <c r="A230" s="127" t="s">
        <v>819</v>
      </c>
      <c r="B230" s="127" t="s">
        <v>138</v>
      </c>
      <c r="C230" s="127" t="s">
        <v>250</v>
      </c>
      <c r="D230" s="127" t="s">
        <v>64</v>
      </c>
      <c r="E230" s="127" t="s">
        <v>222</v>
      </c>
      <c r="F230" s="127" t="s">
        <v>96</v>
      </c>
      <c r="G230" s="129">
        <v>44469</v>
      </c>
      <c r="H230" s="127" t="s">
        <v>147</v>
      </c>
      <c r="I230" s="127" t="s">
        <v>525</v>
      </c>
      <c r="J230" s="127" t="s">
        <v>526</v>
      </c>
      <c r="K230" s="127">
        <v>578</v>
      </c>
      <c r="L230" s="127"/>
      <c r="M230" s="127"/>
      <c r="N230" s="127">
        <v>578</v>
      </c>
    </row>
    <row r="231" spans="1:14" x14ac:dyDescent="0.25">
      <c r="A231" s="127" t="s">
        <v>820</v>
      </c>
      <c r="B231" s="127" t="s">
        <v>138</v>
      </c>
      <c r="C231" s="127" t="s">
        <v>248</v>
      </c>
      <c r="D231" s="127" t="s">
        <v>64</v>
      </c>
      <c r="E231" s="127" t="s">
        <v>222</v>
      </c>
      <c r="F231" s="127" t="s">
        <v>96</v>
      </c>
      <c r="G231" s="129">
        <v>44469</v>
      </c>
      <c r="H231" s="127" t="s">
        <v>147</v>
      </c>
      <c r="I231" s="127"/>
      <c r="J231" s="127"/>
      <c r="K231" s="127">
        <v>446</v>
      </c>
      <c r="L231" s="127"/>
      <c r="M231" s="127"/>
      <c r="N231" s="127">
        <v>446</v>
      </c>
    </row>
    <row r="232" spans="1:14" x14ac:dyDescent="0.25">
      <c r="A232" s="127" t="s">
        <v>821</v>
      </c>
      <c r="B232" s="127" t="s">
        <v>138</v>
      </c>
      <c r="C232" s="127" t="s">
        <v>238</v>
      </c>
      <c r="D232" s="127" t="s">
        <v>64</v>
      </c>
      <c r="E232" s="127" t="s">
        <v>222</v>
      </c>
      <c r="F232" s="127" t="s">
        <v>96</v>
      </c>
      <c r="G232" s="129">
        <v>44439</v>
      </c>
      <c r="H232" s="127" t="s">
        <v>147</v>
      </c>
      <c r="I232" s="127"/>
      <c r="J232" s="127"/>
      <c r="K232" s="127">
        <v>447</v>
      </c>
      <c r="L232" s="127"/>
      <c r="M232" s="127"/>
      <c r="N232" s="127">
        <v>447</v>
      </c>
    </row>
    <row r="233" spans="1:14" x14ac:dyDescent="0.25">
      <c r="A233" s="127" t="s">
        <v>822</v>
      </c>
      <c r="B233" s="127" t="s">
        <v>30</v>
      </c>
      <c r="C233" s="127" t="s">
        <v>303</v>
      </c>
      <c r="D233" s="127" t="s">
        <v>59</v>
      </c>
      <c r="E233" s="127" t="s">
        <v>146</v>
      </c>
      <c r="F233" s="127" t="s">
        <v>145</v>
      </c>
      <c r="G233" s="129">
        <v>45107</v>
      </c>
      <c r="H233" s="127" t="s">
        <v>147</v>
      </c>
      <c r="I233" s="127" t="s">
        <v>545</v>
      </c>
      <c r="J233" s="127" t="s">
        <v>546</v>
      </c>
      <c r="K233" s="127">
        <v>4558</v>
      </c>
      <c r="L233" s="127"/>
      <c r="M233" s="127"/>
      <c r="N233" s="127">
        <v>4558</v>
      </c>
    </row>
    <row r="234" spans="1:14" x14ac:dyDescent="0.25">
      <c r="A234" s="127" t="s">
        <v>822</v>
      </c>
      <c r="B234" s="127" t="s">
        <v>30</v>
      </c>
      <c r="C234" s="127" t="s">
        <v>303</v>
      </c>
      <c r="D234" s="127" t="s">
        <v>59</v>
      </c>
      <c r="E234" s="127" t="s">
        <v>146</v>
      </c>
      <c r="F234" s="127" t="s">
        <v>145</v>
      </c>
      <c r="G234" s="129">
        <v>45107</v>
      </c>
      <c r="H234" s="127" t="s">
        <v>147</v>
      </c>
      <c r="I234" s="127" t="s">
        <v>547</v>
      </c>
      <c r="J234" s="127" t="s">
        <v>548</v>
      </c>
      <c r="K234" s="127">
        <v>5825</v>
      </c>
      <c r="L234" s="127"/>
      <c r="M234" s="127"/>
      <c r="N234" s="127">
        <v>5825</v>
      </c>
    </row>
    <row r="235" spans="1:14" x14ac:dyDescent="0.25">
      <c r="A235" s="127" t="s">
        <v>823</v>
      </c>
      <c r="B235" s="127" t="s">
        <v>30</v>
      </c>
      <c r="C235" s="127" t="s">
        <v>316</v>
      </c>
      <c r="D235" s="127" t="s">
        <v>62</v>
      </c>
      <c r="E235" s="127" t="s">
        <v>195</v>
      </c>
      <c r="F235" s="127" t="s">
        <v>194</v>
      </c>
      <c r="G235" s="129">
        <v>45091</v>
      </c>
      <c r="H235" s="127" t="s">
        <v>147</v>
      </c>
      <c r="I235" s="127" t="s">
        <v>549</v>
      </c>
      <c r="J235" s="127" t="s">
        <v>550</v>
      </c>
      <c r="K235" s="127">
        <v>4556</v>
      </c>
      <c r="L235" s="127"/>
      <c r="M235" s="127"/>
      <c r="N235" s="127">
        <v>4556</v>
      </c>
    </row>
    <row r="236" spans="1:14" x14ac:dyDescent="0.25">
      <c r="A236" s="127" t="s">
        <v>824</v>
      </c>
      <c r="B236" s="127" t="s">
        <v>30</v>
      </c>
      <c r="C236" s="127" t="s">
        <v>265</v>
      </c>
      <c r="D236" s="127" t="s">
        <v>65</v>
      </c>
      <c r="E236" s="127" t="s">
        <v>90</v>
      </c>
      <c r="F236" s="127" t="s">
        <v>91</v>
      </c>
      <c r="G236" s="129">
        <v>44469</v>
      </c>
      <c r="H236" s="127" t="s">
        <v>147</v>
      </c>
      <c r="I236" s="127" t="s">
        <v>551</v>
      </c>
      <c r="J236" s="127" t="s">
        <v>552</v>
      </c>
      <c r="K236" s="127">
        <v>11979</v>
      </c>
      <c r="L236" s="127"/>
      <c r="M236" s="127"/>
      <c r="N236" s="127">
        <v>11979</v>
      </c>
    </row>
    <row r="237" spans="1:14" x14ac:dyDescent="0.25">
      <c r="A237" s="127" t="s">
        <v>825</v>
      </c>
      <c r="B237" s="127" t="s">
        <v>121</v>
      </c>
      <c r="C237" s="127" t="s">
        <v>317</v>
      </c>
      <c r="D237" s="127" t="s">
        <v>62</v>
      </c>
      <c r="E237" s="127" t="s">
        <v>195</v>
      </c>
      <c r="F237" s="127" t="s">
        <v>194</v>
      </c>
      <c r="G237" s="129">
        <v>45220</v>
      </c>
      <c r="H237" s="127"/>
      <c r="I237" s="127"/>
      <c r="J237" s="127"/>
      <c r="K237" s="127">
        <v>1862</v>
      </c>
      <c r="L237" s="127"/>
      <c r="M237" s="127"/>
      <c r="N237" s="127">
        <v>1862</v>
      </c>
    </row>
    <row r="238" spans="1:14" x14ac:dyDescent="0.25">
      <c r="A238" s="127" t="s">
        <v>826</v>
      </c>
      <c r="B238" s="127" t="s">
        <v>122</v>
      </c>
      <c r="C238" s="127" t="s">
        <v>265</v>
      </c>
      <c r="D238" s="127" t="s">
        <v>65</v>
      </c>
      <c r="E238" s="127" t="s">
        <v>90</v>
      </c>
      <c r="F238" s="127" t="s">
        <v>91</v>
      </c>
      <c r="G238" s="129">
        <v>44469</v>
      </c>
      <c r="H238" s="127" t="s">
        <v>147</v>
      </c>
      <c r="I238" s="127" t="s">
        <v>553</v>
      </c>
      <c r="J238" s="127" t="s">
        <v>554</v>
      </c>
      <c r="K238" s="127">
        <v>44273</v>
      </c>
      <c r="L238" s="127"/>
      <c r="M238" s="127"/>
      <c r="N238" s="127">
        <v>44273</v>
      </c>
    </row>
    <row r="239" spans="1:14" x14ac:dyDescent="0.25">
      <c r="A239" s="127" t="s">
        <v>827</v>
      </c>
      <c r="B239" s="127" t="s">
        <v>122</v>
      </c>
      <c r="C239" s="127" t="s">
        <v>266</v>
      </c>
      <c r="D239" s="127" t="s">
        <v>65</v>
      </c>
      <c r="E239" s="127" t="s">
        <v>90</v>
      </c>
      <c r="F239" s="127" t="s">
        <v>91</v>
      </c>
      <c r="G239" s="129">
        <v>44500</v>
      </c>
      <c r="H239" s="127" t="s">
        <v>147</v>
      </c>
      <c r="I239" s="127" t="s">
        <v>553</v>
      </c>
      <c r="J239" s="127" t="s">
        <v>554</v>
      </c>
      <c r="K239" s="127">
        <v>16161</v>
      </c>
      <c r="L239" s="127"/>
      <c r="M239" s="127"/>
      <c r="N239" s="127">
        <v>16161</v>
      </c>
    </row>
    <row r="240" spans="1:14" x14ac:dyDescent="0.25">
      <c r="A240" s="127" t="s">
        <v>828</v>
      </c>
      <c r="B240" s="127" t="s">
        <v>122</v>
      </c>
      <c r="C240" s="127" t="s">
        <v>316</v>
      </c>
      <c r="D240" s="127" t="s">
        <v>62</v>
      </c>
      <c r="E240" s="127" t="s">
        <v>195</v>
      </c>
      <c r="F240" s="127" t="s">
        <v>194</v>
      </c>
      <c r="G240" s="129">
        <v>45091</v>
      </c>
      <c r="H240" s="127" t="s">
        <v>147</v>
      </c>
      <c r="I240" s="127" t="s">
        <v>555</v>
      </c>
      <c r="J240" s="127" t="s">
        <v>556</v>
      </c>
      <c r="K240" s="127">
        <v>10498</v>
      </c>
      <c r="L240" s="127"/>
      <c r="M240" s="127"/>
      <c r="N240" s="127">
        <v>10498</v>
      </c>
    </row>
    <row r="241" spans="1:14" x14ac:dyDescent="0.25">
      <c r="A241" s="127" t="s">
        <v>829</v>
      </c>
      <c r="B241" s="127" t="s">
        <v>122</v>
      </c>
      <c r="C241" s="127" t="s">
        <v>317</v>
      </c>
      <c r="D241" s="127" t="s">
        <v>62</v>
      </c>
      <c r="E241" s="127" t="s">
        <v>195</v>
      </c>
      <c r="F241" s="127" t="s">
        <v>194</v>
      </c>
      <c r="G241" s="129">
        <v>45220</v>
      </c>
      <c r="H241" s="127" t="s">
        <v>147</v>
      </c>
      <c r="I241" s="127" t="s">
        <v>555</v>
      </c>
      <c r="J241" s="127" t="s">
        <v>556</v>
      </c>
      <c r="K241" s="127">
        <v>1910</v>
      </c>
      <c r="L241" s="127"/>
      <c r="M241" s="127"/>
      <c r="N241" s="127">
        <v>1910</v>
      </c>
    </row>
    <row r="242" spans="1:14" x14ac:dyDescent="0.25">
      <c r="A242" s="127" t="s">
        <v>830</v>
      </c>
      <c r="B242" s="127" t="s">
        <v>122</v>
      </c>
      <c r="C242" s="127" t="s">
        <v>314</v>
      </c>
      <c r="D242" s="127" t="s">
        <v>59</v>
      </c>
      <c r="E242" s="127" t="s">
        <v>146</v>
      </c>
      <c r="F242" s="127" t="s">
        <v>145</v>
      </c>
      <c r="G242" s="129">
        <v>45230</v>
      </c>
      <c r="H242" s="127" t="s">
        <v>147</v>
      </c>
      <c r="I242" s="127" t="s">
        <v>502</v>
      </c>
      <c r="J242" s="127" t="s">
        <v>503</v>
      </c>
      <c r="K242" s="127">
        <v>65879</v>
      </c>
      <c r="L242" s="127"/>
      <c r="M242" s="127"/>
      <c r="N242" s="127">
        <v>65879</v>
      </c>
    </row>
    <row r="243" spans="1:14" x14ac:dyDescent="0.25">
      <c r="A243" s="127" t="s">
        <v>831</v>
      </c>
      <c r="B243" s="127" t="s">
        <v>122</v>
      </c>
      <c r="C243" s="127" t="s">
        <v>313</v>
      </c>
      <c r="D243" s="127" t="s">
        <v>59</v>
      </c>
      <c r="E243" s="127" t="s">
        <v>146</v>
      </c>
      <c r="F243" s="127" t="s">
        <v>145</v>
      </c>
      <c r="G243" s="129">
        <v>45107</v>
      </c>
      <c r="H243" s="127" t="s">
        <v>147</v>
      </c>
      <c r="I243" s="127" t="s">
        <v>488</v>
      </c>
      <c r="J243" s="127" t="s">
        <v>489</v>
      </c>
      <c r="K243" s="127">
        <v>5465</v>
      </c>
      <c r="L243" s="127"/>
      <c r="M243" s="127"/>
      <c r="N243" s="127">
        <v>5465</v>
      </c>
    </row>
    <row r="244" spans="1:14" x14ac:dyDescent="0.25">
      <c r="A244" s="127" t="s">
        <v>832</v>
      </c>
      <c r="B244" s="127" t="s">
        <v>122</v>
      </c>
      <c r="C244" s="127" t="s">
        <v>284</v>
      </c>
      <c r="D244" s="127" t="s">
        <v>67</v>
      </c>
      <c r="E244" s="127" t="s">
        <v>286</v>
      </c>
      <c r="F244" s="127" t="s">
        <v>285</v>
      </c>
      <c r="G244" s="129">
        <v>44561</v>
      </c>
      <c r="H244" s="127" t="s">
        <v>147</v>
      </c>
      <c r="I244" s="127" t="s">
        <v>557</v>
      </c>
      <c r="J244" s="127" t="s">
        <v>558</v>
      </c>
      <c r="K244" s="127">
        <v>825</v>
      </c>
      <c r="L244" s="127"/>
      <c r="M244" s="127"/>
      <c r="N244" s="127">
        <v>825</v>
      </c>
    </row>
    <row r="245" spans="1:14" x14ac:dyDescent="0.25">
      <c r="A245" s="127" t="s">
        <v>833</v>
      </c>
      <c r="B245" s="127" t="s">
        <v>124</v>
      </c>
      <c r="C245" s="127" t="s">
        <v>316</v>
      </c>
      <c r="D245" s="127" t="s">
        <v>62</v>
      </c>
      <c r="E245" s="127" t="s">
        <v>195</v>
      </c>
      <c r="F245" s="127" t="s">
        <v>194</v>
      </c>
      <c r="G245" s="129">
        <v>45091</v>
      </c>
      <c r="H245" s="127" t="s">
        <v>147</v>
      </c>
      <c r="I245" s="127" t="s">
        <v>555</v>
      </c>
      <c r="J245" s="127" t="s">
        <v>556</v>
      </c>
      <c r="K245" s="127">
        <v>3599</v>
      </c>
      <c r="L245" s="127"/>
      <c r="M245" s="127"/>
      <c r="N245" s="127">
        <v>3599</v>
      </c>
    </row>
    <row r="246" spans="1:14" x14ac:dyDescent="0.25">
      <c r="A246" s="127" t="s">
        <v>834</v>
      </c>
      <c r="B246" s="127" t="s">
        <v>124</v>
      </c>
      <c r="C246" s="127" t="s">
        <v>303</v>
      </c>
      <c r="D246" s="127" t="s">
        <v>59</v>
      </c>
      <c r="E246" s="127" t="s">
        <v>146</v>
      </c>
      <c r="F246" s="127" t="s">
        <v>145</v>
      </c>
      <c r="G246" s="129">
        <v>45107</v>
      </c>
      <c r="H246" s="127" t="s">
        <v>147</v>
      </c>
      <c r="I246" s="127" t="s">
        <v>488</v>
      </c>
      <c r="J246" s="127" t="s">
        <v>489</v>
      </c>
      <c r="K246" s="127">
        <v>3434</v>
      </c>
      <c r="L246" s="127"/>
      <c r="M246" s="127"/>
      <c r="N246" s="127">
        <v>3434</v>
      </c>
    </row>
    <row r="247" spans="1:14" x14ac:dyDescent="0.25">
      <c r="A247" s="127" t="s">
        <v>835</v>
      </c>
      <c r="B247" s="127" t="s">
        <v>124</v>
      </c>
      <c r="C247" s="127" t="s">
        <v>313</v>
      </c>
      <c r="D247" s="127" t="s">
        <v>59</v>
      </c>
      <c r="E247" s="127" t="s">
        <v>146</v>
      </c>
      <c r="F247" s="127" t="s">
        <v>145</v>
      </c>
      <c r="G247" s="129">
        <v>45107</v>
      </c>
      <c r="H247" s="127" t="s">
        <v>147</v>
      </c>
      <c r="I247" s="127" t="s">
        <v>488</v>
      </c>
      <c r="J247" s="127" t="s">
        <v>489</v>
      </c>
      <c r="K247" s="127">
        <v>7780</v>
      </c>
      <c r="L247" s="127"/>
      <c r="M247" s="127"/>
      <c r="N247" s="127">
        <v>7780</v>
      </c>
    </row>
    <row r="248" spans="1:14" x14ac:dyDescent="0.25">
      <c r="A248" s="127" t="s">
        <v>836</v>
      </c>
      <c r="B248" s="127" t="s">
        <v>124</v>
      </c>
      <c r="C248" s="127" t="s">
        <v>284</v>
      </c>
      <c r="D248" s="127" t="s">
        <v>67</v>
      </c>
      <c r="E248" s="127" t="s">
        <v>286</v>
      </c>
      <c r="F248" s="127" t="s">
        <v>285</v>
      </c>
      <c r="G248" s="129">
        <v>44561</v>
      </c>
      <c r="H248" s="127" t="s">
        <v>147</v>
      </c>
      <c r="I248" s="127" t="s">
        <v>557</v>
      </c>
      <c r="J248" s="127" t="s">
        <v>558</v>
      </c>
      <c r="K248" s="127">
        <v>198</v>
      </c>
      <c r="L248" s="127"/>
      <c r="M248" s="127"/>
      <c r="N248" s="127">
        <v>198</v>
      </c>
    </row>
    <row r="249" spans="1:14" x14ac:dyDescent="0.25">
      <c r="A249" s="127" t="s">
        <v>837</v>
      </c>
      <c r="B249" s="127" t="s">
        <v>125</v>
      </c>
      <c r="C249" s="127" t="s">
        <v>206</v>
      </c>
      <c r="D249" s="127" t="s">
        <v>62</v>
      </c>
      <c r="E249" s="127" t="s">
        <v>195</v>
      </c>
      <c r="F249" s="127" t="s">
        <v>194</v>
      </c>
      <c r="G249" s="129">
        <v>44324</v>
      </c>
      <c r="H249" s="127" t="s">
        <v>147</v>
      </c>
      <c r="I249" s="127" t="s">
        <v>521</v>
      </c>
      <c r="J249" s="127" t="s">
        <v>559</v>
      </c>
      <c r="K249" s="127">
        <v>50</v>
      </c>
      <c r="L249" s="127"/>
      <c r="M249" s="127"/>
      <c r="N249" s="127">
        <v>50</v>
      </c>
    </row>
    <row r="250" spans="1:14" x14ac:dyDescent="0.25">
      <c r="A250" s="127" t="s">
        <v>838</v>
      </c>
      <c r="B250" s="127" t="s">
        <v>125</v>
      </c>
      <c r="C250" s="127" t="s">
        <v>303</v>
      </c>
      <c r="D250" s="127" t="s">
        <v>59</v>
      </c>
      <c r="E250" s="127" t="s">
        <v>146</v>
      </c>
      <c r="F250" s="127" t="s">
        <v>145</v>
      </c>
      <c r="G250" s="129">
        <v>45107</v>
      </c>
      <c r="H250" s="127" t="s">
        <v>147</v>
      </c>
      <c r="I250" s="127" t="s">
        <v>488</v>
      </c>
      <c r="J250" s="127" t="s">
        <v>489</v>
      </c>
      <c r="K250" s="127">
        <v>2111</v>
      </c>
      <c r="L250" s="127"/>
      <c r="M250" s="127"/>
      <c r="N250" s="127">
        <v>2111</v>
      </c>
    </row>
    <row r="251" spans="1:14" x14ac:dyDescent="0.25">
      <c r="A251" s="127" t="s">
        <v>839</v>
      </c>
      <c r="B251" s="127" t="s">
        <v>125</v>
      </c>
      <c r="C251" s="127" t="s">
        <v>316</v>
      </c>
      <c r="D251" s="127" t="s">
        <v>62</v>
      </c>
      <c r="E251" s="127" t="s">
        <v>195</v>
      </c>
      <c r="F251" s="127" t="s">
        <v>194</v>
      </c>
      <c r="G251" s="129">
        <v>45091</v>
      </c>
      <c r="H251" s="127" t="s">
        <v>147</v>
      </c>
      <c r="I251" s="127" t="s">
        <v>555</v>
      </c>
      <c r="J251" s="127" t="s">
        <v>556</v>
      </c>
      <c r="K251" s="127">
        <v>4141</v>
      </c>
      <c r="L251" s="127"/>
      <c r="M251" s="127"/>
      <c r="N251" s="127">
        <v>4141</v>
      </c>
    </row>
    <row r="252" spans="1:14" x14ac:dyDescent="0.25">
      <c r="A252" s="127" t="s">
        <v>840</v>
      </c>
      <c r="B252" s="127" t="s">
        <v>125</v>
      </c>
      <c r="C252" s="127" t="s">
        <v>317</v>
      </c>
      <c r="D252" s="127" t="s">
        <v>62</v>
      </c>
      <c r="E252" s="127" t="s">
        <v>195</v>
      </c>
      <c r="F252" s="127" t="s">
        <v>194</v>
      </c>
      <c r="G252" s="129">
        <v>45220</v>
      </c>
      <c r="H252" s="127" t="s">
        <v>147</v>
      </c>
      <c r="I252" s="127" t="s">
        <v>555</v>
      </c>
      <c r="J252" s="127" t="s">
        <v>556</v>
      </c>
      <c r="K252" s="127">
        <v>1125</v>
      </c>
      <c r="L252" s="127"/>
      <c r="M252" s="127"/>
      <c r="N252" s="127">
        <v>1125</v>
      </c>
    </row>
    <row r="253" spans="1:14" x14ac:dyDescent="0.25">
      <c r="A253" s="127" t="s">
        <v>838</v>
      </c>
      <c r="B253" s="127" t="s">
        <v>125</v>
      </c>
      <c r="C253" s="127" t="s">
        <v>303</v>
      </c>
      <c r="D253" s="127" t="s">
        <v>59</v>
      </c>
      <c r="E253" s="127" t="s">
        <v>146</v>
      </c>
      <c r="F253" s="127" t="s">
        <v>145</v>
      </c>
      <c r="G253" s="129">
        <v>45107</v>
      </c>
      <c r="H253" s="127" t="s">
        <v>147</v>
      </c>
      <c r="I253" s="127" t="s">
        <v>488</v>
      </c>
      <c r="J253" s="127" t="s">
        <v>489</v>
      </c>
      <c r="K253" s="127">
        <v>3567</v>
      </c>
      <c r="L253" s="127"/>
      <c r="M253" s="127"/>
      <c r="N253" s="127">
        <v>3567</v>
      </c>
    </row>
    <row r="254" spans="1:14" x14ac:dyDescent="0.25">
      <c r="A254" s="127" t="s">
        <v>841</v>
      </c>
      <c r="B254" s="127" t="s">
        <v>125</v>
      </c>
      <c r="C254" s="127" t="s">
        <v>304</v>
      </c>
      <c r="D254" s="127" t="s">
        <v>59</v>
      </c>
      <c r="E254" s="127" t="s">
        <v>146</v>
      </c>
      <c r="F254" s="127" t="s">
        <v>145</v>
      </c>
      <c r="G254" s="129">
        <v>45169</v>
      </c>
      <c r="H254" s="127" t="s">
        <v>147</v>
      </c>
      <c r="I254" s="127" t="s">
        <v>488</v>
      </c>
      <c r="J254" s="127" t="s">
        <v>489</v>
      </c>
      <c r="K254" s="127">
        <v>7327</v>
      </c>
      <c r="L254" s="127"/>
      <c r="M254" s="127"/>
      <c r="N254" s="127">
        <v>7327</v>
      </c>
    </row>
    <row r="255" spans="1:14" x14ac:dyDescent="0.25">
      <c r="A255" s="127" t="s">
        <v>842</v>
      </c>
      <c r="B255" s="127" t="s">
        <v>98</v>
      </c>
      <c r="C255" s="127" t="s">
        <v>284</v>
      </c>
      <c r="D255" s="127" t="s">
        <v>67</v>
      </c>
      <c r="E255" s="127" t="s">
        <v>286</v>
      </c>
      <c r="F255" s="127" t="s">
        <v>285</v>
      </c>
      <c r="G255" s="129">
        <v>44561</v>
      </c>
      <c r="H255" s="127" t="s">
        <v>147</v>
      </c>
      <c r="I255" s="127" t="s">
        <v>557</v>
      </c>
      <c r="J255" s="127" t="s">
        <v>558</v>
      </c>
      <c r="K255" s="127">
        <v>457</v>
      </c>
      <c r="L255" s="127"/>
      <c r="M255" s="127"/>
      <c r="N255" s="127">
        <v>457</v>
      </c>
    </row>
    <row r="256" spans="1:14" x14ac:dyDescent="0.25">
      <c r="A256" s="127" t="s">
        <v>843</v>
      </c>
      <c r="B256" s="127" t="s">
        <v>98</v>
      </c>
      <c r="C256" s="127" t="s">
        <v>288</v>
      </c>
      <c r="D256" s="127" t="s">
        <v>67</v>
      </c>
      <c r="E256" s="127" t="s">
        <v>286</v>
      </c>
      <c r="F256" s="127" t="s">
        <v>285</v>
      </c>
      <c r="G256" s="129">
        <v>44592</v>
      </c>
      <c r="H256" s="127" t="s">
        <v>147</v>
      </c>
      <c r="I256" s="127" t="s">
        <v>560</v>
      </c>
      <c r="J256" s="127" t="s">
        <v>561</v>
      </c>
      <c r="K256" s="127">
        <v>10</v>
      </c>
      <c r="L256" s="127"/>
      <c r="M256" s="127"/>
      <c r="N256" s="127">
        <v>10</v>
      </c>
    </row>
    <row r="257" spans="1:14" x14ac:dyDescent="0.25">
      <c r="A257" s="127" t="s">
        <v>844</v>
      </c>
      <c r="B257" s="127" t="s">
        <v>128</v>
      </c>
      <c r="C257" s="127" t="s">
        <v>304</v>
      </c>
      <c r="D257" s="127" t="s">
        <v>59</v>
      </c>
      <c r="E257" s="127" t="s">
        <v>146</v>
      </c>
      <c r="F257" s="127" t="s">
        <v>145</v>
      </c>
      <c r="G257" s="129">
        <v>45169</v>
      </c>
      <c r="H257" s="127"/>
      <c r="I257" s="127" t="s">
        <v>547</v>
      </c>
      <c r="J257" s="127" t="s">
        <v>548</v>
      </c>
      <c r="K257" s="127">
        <v>1594</v>
      </c>
      <c r="L257" s="127"/>
      <c r="M257" s="127"/>
      <c r="N257" s="127">
        <v>1594</v>
      </c>
    </row>
    <row r="258" spans="1:14" x14ac:dyDescent="0.25">
      <c r="A258" s="127" t="s">
        <v>845</v>
      </c>
      <c r="B258" s="127" t="s">
        <v>128</v>
      </c>
      <c r="C258" s="127" t="s">
        <v>316</v>
      </c>
      <c r="D258" s="127" t="s">
        <v>62</v>
      </c>
      <c r="E258" s="127" t="s">
        <v>195</v>
      </c>
      <c r="F258" s="127" t="s">
        <v>194</v>
      </c>
      <c r="G258" s="129">
        <v>45091</v>
      </c>
      <c r="H258" s="127"/>
      <c r="I258" s="127" t="s">
        <v>549</v>
      </c>
      <c r="J258" s="127" t="s">
        <v>550</v>
      </c>
      <c r="K258" s="127">
        <v>2010</v>
      </c>
      <c r="L258" s="127"/>
      <c r="M258" s="127"/>
      <c r="N258" s="127">
        <v>2010</v>
      </c>
    </row>
    <row r="259" spans="1:14" x14ac:dyDescent="0.25">
      <c r="A259" s="127" t="s">
        <v>846</v>
      </c>
      <c r="B259" s="127" t="s">
        <v>128</v>
      </c>
      <c r="C259" s="127" t="s">
        <v>317</v>
      </c>
      <c r="D259" s="127" t="s">
        <v>62</v>
      </c>
      <c r="E259" s="127" t="s">
        <v>195</v>
      </c>
      <c r="F259" s="127" t="s">
        <v>194</v>
      </c>
      <c r="G259" s="129">
        <v>45220</v>
      </c>
      <c r="H259" s="127"/>
      <c r="I259" s="127" t="s">
        <v>549</v>
      </c>
      <c r="J259" s="127" t="s">
        <v>550</v>
      </c>
      <c r="K259" s="127">
        <v>627</v>
      </c>
      <c r="L259" s="127"/>
      <c r="M259" s="127"/>
      <c r="N259" s="127">
        <v>627</v>
      </c>
    </row>
    <row r="260" spans="1:14" x14ac:dyDescent="0.25">
      <c r="A260" s="127" t="s">
        <v>847</v>
      </c>
      <c r="B260" s="127" t="s">
        <v>128</v>
      </c>
      <c r="C260" s="127" t="s">
        <v>284</v>
      </c>
      <c r="D260" s="127" t="s">
        <v>67</v>
      </c>
      <c r="E260" s="127" t="s">
        <v>286</v>
      </c>
      <c r="F260" s="127" t="s">
        <v>285</v>
      </c>
      <c r="G260" s="129">
        <v>44561</v>
      </c>
      <c r="H260" s="127"/>
      <c r="I260" s="127" t="s">
        <v>557</v>
      </c>
      <c r="J260" s="127" t="s">
        <v>558</v>
      </c>
      <c r="K260" s="127">
        <v>92</v>
      </c>
      <c r="L260" s="127"/>
      <c r="M260" s="127"/>
      <c r="N260" s="127">
        <v>92</v>
      </c>
    </row>
    <row r="261" spans="1:14" x14ac:dyDescent="0.25">
      <c r="A261" s="127" t="s">
        <v>848</v>
      </c>
      <c r="B261" s="127" t="s">
        <v>128</v>
      </c>
      <c r="C261" s="127" t="s">
        <v>268</v>
      </c>
      <c r="D261" s="127" t="s">
        <v>65</v>
      </c>
      <c r="E261" s="127" t="s">
        <v>90</v>
      </c>
      <c r="F261" s="127" t="s">
        <v>91</v>
      </c>
      <c r="G261" s="129">
        <v>44469</v>
      </c>
      <c r="H261" s="127"/>
      <c r="I261" s="127" t="s">
        <v>553</v>
      </c>
      <c r="J261" s="127" t="s">
        <v>562</v>
      </c>
      <c r="K261" s="127">
        <v>8563</v>
      </c>
      <c r="L261" s="127"/>
      <c r="M261" s="127"/>
      <c r="N261" s="127">
        <v>8563</v>
      </c>
    </row>
    <row r="262" spans="1:14" x14ac:dyDescent="0.25">
      <c r="A262" s="127" t="s">
        <v>849</v>
      </c>
      <c r="B262" s="127" t="s">
        <v>128</v>
      </c>
      <c r="C262" s="127" t="s">
        <v>266</v>
      </c>
      <c r="D262" s="127" t="s">
        <v>65</v>
      </c>
      <c r="E262" s="127" t="s">
        <v>90</v>
      </c>
      <c r="F262" s="127" t="s">
        <v>91</v>
      </c>
      <c r="G262" s="129">
        <v>44500</v>
      </c>
      <c r="H262" s="127"/>
      <c r="I262" s="127" t="s">
        <v>553</v>
      </c>
      <c r="J262" s="127" t="s">
        <v>562</v>
      </c>
      <c r="K262" s="127">
        <v>4812</v>
      </c>
      <c r="L262" s="127"/>
      <c r="M262" s="127"/>
      <c r="N262" s="127">
        <v>4812</v>
      </c>
    </row>
    <row r="263" spans="1:14" x14ac:dyDescent="0.25">
      <c r="A263" s="127" t="s">
        <v>850</v>
      </c>
      <c r="B263" s="127" t="s">
        <v>128</v>
      </c>
      <c r="C263" s="127" t="s">
        <v>92</v>
      </c>
      <c r="D263" s="127" t="s">
        <v>65</v>
      </c>
      <c r="E263" s="127" t="s">
        <v>90</v>
      </c>
      <c r="F263" s="127" t="s">
        <v>91</v>
      </c>
      <c r="G263" s="129">
        <v>44985</v>
      </c>
      <c r="H263" s="127"/>
      <c r="I263" s="127" t="s">
        <v>539</v>
      </c>
      <c r="J263" s="127" t="s">
        <v>540</v>
      </c>
      <c r="K263" s="127">
        <v>6319</v>
      </c>
      <c r="L263" s="127"/>
      <c r="M263" s="127"/>
      <c r="N263" s="127">
        <v>6319</v>
      </c>
    </row>
    <row r="264" spans="1:14" x14ac:dyDescent="0.25">
      <c r="A264" s="127" t="s">
        <v>851</v>
      </c>
      <c r="B264" s="127" t="s">
        <v>106</v>
      </c>
      <c r="C264" s="127" t="s">
        <v>303</v>
      </c>
      <c r="D264" s="127" t="s">
        <v>59</v>
      </c>
      <c r="E264" s="127" t="s">
        <v>146</v>
      </c>
      <c r="F264" s="127" t="s">
        <v>145</v>
      </c>
      <c r="G264" s="129">
        <v>45107</v>
      </c>
      <c r="H264" s="127" t="s">
        <v>147</v>
      </c>
      <c r="I264" s="127" t="s">
        <v>488</v>
      </c>
      <c r="J264" s="127" t="s">
        <v>522</v>
      </c>
      <c r="K264" s="127">
        <v>13685</v>
      </c>
      <c r="L264" s="127"/>
      <c r="M264" s="127"/>
      <c r="N264" s="127">
        <v>13685</v>
      </c>
    </row>
    <row r="265" spans="1:14" x14ac:dyDescent="0.25">
      <c r="A265" s="127" t="s">
        <v>852</v>
      </c>
      <c r="B265" s="127" t="s">
        <v>106</v>
      </c>
      <c r="C265" s="127" t="s">
        <v>317</v>
      </c>
      <c r="D265" s="127" t="s">
        <v>62</v>
      </c>
      <c r="E265" s="127" t="s">
        <v>195</v>
      </c>
      <c r="F265" s="127" t="s">
        <v>194</v>
      </c>
      <c r="G265" s="129">
        <v>45220</v>
      </c>
      <c r="H265" s="127" t="s">
        <v>147</v>
      </c>
      <c r="I265" s="127" t="s">
        <v>555</v>
      </c>
      <c r="J265" s="127" t="s">
        <v>556</v>
      </c>
      <c r="K265" s="127">
        <v>2131</v>
      </c>
      <c r="L265" s="127"/>
      <c r="M265" s="127"/>
      <c r="N265" s="127">
        <v>2131</v>
      </c>
    </row>
    <row r="266" spans="1:14" x14ac:dyDescent="0.25">
      <c r="A266" s="127" t="s">
        <v>853</v>
      </c>
      <c r="B266" s="127" t="s">
        <v>106</v>
      </c>
      <c r="C266" s="127" t="s">
        <v>284</v>
      </c>
      <c r="D266" s="127" t="s">
        <v>67</v>
      </c>
      <c r="E266" s="127" t="s">
        <v>286</v>
      </c>
      <c r="F266" s="127" t="s">
        <v>285</v>
      </c>
      <c r="G266" s="129">
        <v>44561</v>
      </c>
      <c r="H266" s="127" t="s">
        <v>147</v>
      </c>
      <c r="I266" s="127" t="s">
        <v>557</v>
      </c>
      <c r="J266" s="127" t="s">
        <v>558</v>
      </c>
      <c r="K266" s="127">
        <v>111</v>
      </c>
      <c r="L266" s="127"/>
      <c r="M266" s="127"/>
      <c r="N266" s="127">
        <v>111</v>
      </c>
    </row>
    <row r="267" spans="1:14" x14ac:dyDescent="0.25">
      <c r="A267" s="127" t="s">
        <v>854</v>
      </c>
      <c r="B267" s="127" t="s">
        <v>130</v>
      </c>
      <c r="C267" s="127" t="s">
        <v>284</v>
      </c>
      <c r="D267" s="127" t="s">
        <v>67</v>
      </c>
      <c r="E267" s="127" t="s">
        <v>286</v>
      </c>
      <c r="F267" s="127" t="s">
        <v>285</v>
      </c>
      <c r="G267" s="129">
        <v>44561</v>
      </c>
      <c r="H267" s="127" t="s">
        <v>147</v>
      </c>
      <c r="I267" s="127" t="s">
        <v>557</v>
      </c>
      <c r="J267" s="127" t="s">
        <v>558</v>
      </c>
      <c r="K267" s="127">
        <v>109</v>
      </c>
      <c r="L267" s="127"/>
      <c r="M267" s="127"/>
      <c r="N267" s="127">
        <v>109</v>
      </c>
    </row>
    <row r="268" spans="1:14" x14ac:dyDescent="0.25">
      <c r="A268" s="127" t="s">
        <v>855</v>
      </c>
      <c r="B268" s="127" t="s">
        <v>131</v>
      </c>
      <c r="C268" s="127" t="s">
        <v>303</v>
      </c>
      <c r="D268" s="127" t="s">
        <v>59</v>
      </c>
      <c r="E268" s="127" t="s">
        <v>146</v>
      </c>
      <c r="F268" s="127" t="s">
        <v>145</v>
      </c>
      <c r="G268" s="129">
        <v>45107</v>
      </c>
      <c r="H268" s="127" t="s">
        <v>147</v>
      </c>
      <c r="I268" s="127" t="s">
        <v>488</v>
      </c>
      <c r="J268" s="127" t="s">
        <v>489</v>
      </c>
      <c r="K268" s="127">
        <v>14990</v>
      </c>
      <c r="L268" s="127"/>
      <c r="M268" s="127"/>
      <c r="N268" s="127">
        <v>14990</v>
      </c>
    </row>
    <row r="269" spans="1:14" x14ac:dyDescent="0.25">
      <c r="A269" s="127" t="s">
        <v>856</v>
      </c>
      <c r="B269" s="127" t="s">
        <v>131</v>
      </c>
      <c r="C269" s="127" t="s">
        <v>284</v>
      </c>
      <c r="D269" s="127" t="s">
        <v>67</v>
      </c>
      <c r="E269" s="127" t="s">
        <v>286</v>
      </c>
      <c r="F269" s="127" t="s">
        <v>285</v>
      </c>
      <c r="G269" s="129">
        <v>44561</v>
      </c>
      <c r="H269" s="127" t="s">
        <v>147</v>
      </c>
      <c r="I269" s="127" t="s">
        <v>557</v>
      </c>
      <c r="J269" s="127" t="s">
        <v>558</v>
      </c>
      <c r="K269" s="127">
        <v>523</v>
      </c>
      <c r="L269" s="127"/>
      <c r="M269" s="127"/>
      <c r="N269" s="127">
        <v>523</v>
      </c>
    </row>
    <row r="270" spans="1:14" x14ac:dyDescent="0.25">
      <c r="A270" s="127" t="s">
        <v>857</v>
      </c>
      <c r="B270" s="127" t="s">
        <v>132</v>
      </c>
      <c r="C270" s="127" t="s">
        <v>86</v>
      </c>
      <c r="D270" s="127" t="s">
        <v>65</v>
      </c>
      <c r="E270" s="127" t="s">
        <v>90</v>
      </c>
      <c r="F270" s="127" t="s">
        <v>91</v>
      </c>
      <c r="G270" s="129">
        <v>44469</v>
      </c>
      <c r="H270" s="127" t="s">
        <v>147</v>
      </c>
      <c r="I270" s="127" t="s">
        <v>553</v>
      </c>
      <c r="J270" s="127" t="s">
        <v>562</v>
      </c>
      <c r="K270" s="127">
        <v>25696</v>
      </c>
      <c r="L270" s="127"/>
      <c r="M270" s="127"/>
      <c r="N270" s="127">
        <v>25696</v>
      </c>
    </row>
    <row r="271" spans="1:14" x14ac:dyDescent="0.25">
      <c r="A271" s="127" t="s">
        <v>858</v>
      </c>
      <c r="B271" s="127" t="s">
        <v>132</v>
      </c>
      <c r="C271" s="127" t="s">
        <v>266</v>
      </c>
      <c r="D271" s="127" t="s">
        <v>65</v>
      </c>
      <c r="E271" s="127" t="s">
        <v>90</v>
      </c>
      <c r="F271" s="127" t="s">
        <v>91</v>
      </c>
      <c r="G271" s="129">
        <v>44500</v>
      </c>
      <c r="H271" s="127" t="s">
        <v>147</v>
      </c>
      <c r="I271" s="127" t="s">
        <v>553</v>
      </c>
      <c r="J271" s="127" t="s">
        <v>562</v>
      </c>
      <c r="K271" s="127">
        <v>3000</v>
      </c>
      <c r="L271" s="127"/>
      <c r="M271" s="127"/>
      <c r="N271" s="127">
        <v>3000</v>
      </c>
    </row>
    <row r="272" spans="1:14" x14ac:dyDescent="0.25">
      <c r="A272" s="127" t="s">
        <v>859</v>
      </c>
      <c r="B272" s="127" t="s">
        <v>132</v>
      </c>
      <c r="C272" s="127" t="s">
        <v>316</v>
      </c>
      <c r="D272" s="127" t="s">
        <v>62</v>
      </c>
      <c r="E272" s="127" t="s">
        <v>195</v>
      </c>
      <c r="F272" s="127" t="s">
        <v>194</v>
      </c>
      <c r="G272" s="129">
        <v>45091</v>
      </c>
      <c r="H272" s="127" t="s">
        <v>147</v>
      </c>
      <c r="I272" s="127" t="s">
        <v>555</v>
      </c>
      <c r="J272" s="127" t="s">
        <v>556</v>
      </c>
      <c r="K272" s="127">
        <v>4122</v>
      </c>
      <c r="L272" s="127"/>
      <c r="M272" s="127"/>
      <c r="N272" s="127">
        <v>4122</v>
      </c>
    </row>
    <row r="273" spans="1:14" x14ac:dyDescent="0.25">
      <c r="A273" s="127" t="s">
        <v>860</v>
      </c>
      <c r="B273" s="127" t="s">
        <v>132</v>
      </c>
      <c r="C273" s="127" t="s">
        <v>317</v>
      </c>
      <c r="D273" s="127" t="s">
        <v>62</v>
      </c>
      <c r="E273" s="127" t="s">
        <v>195</v>
      </c>
      <c r="F273" s="127" t="s">
        <v>194</v>
      </c>
      <c r="G273" s="129">
        <v>45220</v>
      </c>
      <c r="H273" s="127" t="s">
        <v>147</v>
      </c>
      <c r="I273" s="127" t="s">
        <v>555</v>
      </c>
      <c r="J273" s="127" t="s">
        <v>556</v>
      </c>
      <c r="K273" s="127">
        <v>1257</v>
      </c>
      <c r="L273" s="127"/>
      <c r="M273" s="127"/>
      <c r="N273" s="127">
        <v>1257</v>
      </c>
    </row>
    <row r="274" spans="1:14" x14ac:dyDescent="0.25">
      <c r="A274" s="127" t="s">
        <v>861</v>
      </c>
      <c r="B274" s="127" t="s">
        <v>132</v>
      </c>
      <c r="C274" s="127" t="s">
        <v>303</v>
      </c>
      <c r="D274" s="127" t="s">
        <v>59</v>
      </c>
      <c r="E274" s="127" t="s">
        <v>146</v>
      </c>
      <c r="F274" s="127" t="s">
        <v>145</v>
      </c>
      <c r="G274" s="129">
        <v>45107</v>
      </c>
      <c r="H274" s="127" t="s">
        <v>147</v>
      </c>
      <c r="I274" s="127" t="s">
        <v>488</v>
      </c>
      <c r="J274" s="127" t="s">
        <v>489</v>
      </c>
      <c r="K274" s="127">
        <v>17135</v>
      </c>
      <c r="L274" s="127"/>
      <c r="M274" s="127"/>
      <c r="N274" s="127">
        <v>17135</v>
      </c>
    </row>
    <row r="275" spans="1:14" x14ac:dyDescent="0.25">
      <c r="A275" s="127" t="s">
        <v>862</v>
      </c>
      <c r="B275" s="127" t="s">
        <v>132</v>
      </c>
      <c r="C275" s="127" t="s">
        <v>304</v>
      </c>
      <c r="D275" s="127" t="s">
        <v>59</v>
      </c>
      <c r="E275" s="127" t="s">
        <v>146</v>
      </c>
      <c r="F275" s="127" t="s">
        <v>145</v>
      </c>
      <c r="G275" s="129">
        <v>45169</v>
      </c>
      <c r="H275" s="127" t="s">
        <v>147</v>
      </c>
      <c r="I275" s="127" t="s">
        <v>488</v>
      </c>
      <c r="J275" s="127" t="s">
        <v>489</v>
      </c>
      <c r="K275" s="127">
        <v>23315</v>
      </c>
      <c r="L275" s="127"/>
      <c r="M275" s="127"/>
      <c r="N275" s="127">
        <v>23315</v>
      </c>
    </row>
    <row r="276" spans="1:14" x14ac:dyDescent="0.25">
      <c r="A276" s="127" t="s">
        <v>863</v>
      </c>
      <c r="B276" s="127" t="s">
        <v>132</v>
      </c>
      <c r="C276" s="127" t="s">
        <v>284</v>
      </c>
      <c r="D276" s="127" t="s">
        <v>67</v>
      </c>
      <c r="E276" s="127" t="s">
        <v>286</v>
      </c>
      <c r="F276" s="127" t="s">
        <v>285</v>
      </c>
      <c r="G276" s="129">
        <v>44561</v>
      </c>
      <c r="H276" s="127" t="s">
        <v>147</v>
      </c>
      <c r="I276" s="127" t="s">
        <v>557</v>
      </c>
      <c r="J276" s="127" t="s">
        <v>558</v>
      </c>
      <c r="K276" s="127">
        <v>51</v>
      </c>
      <c r="L276" s="127"/>
      <c r="M276" s="127"/>
      <c r="N276" s="127">
        <v>51</v>
      </c>
    </row>
    <row r="277" spans="1:14" x14ac:dyDescent="0.25">
      <c r="A277" s="127" t="s">
        <v>864</v>
      </c>
      <c r="B277" s="127" t="s">
        <v>477</v>
      </c>
      <c r="C277" s="127" t="s">
        <v>303</v>
      </c>
      <c r="D277" s="127" t="s">
        <v>59</v>
      </c>
      <c r="E277" s="127" t="s">
        <v>146</v>
      </c>
      <c r="F277" s="127" t="s">
        <v>145</v>
      </c>
      <c r="G277" s="129">
        <v>45107</v>
      </c>
      <c r="H277" s="127" t="s">
        <v>147</v>
      </c>
      <c r="I277" s="127" t="s">
        <v>488</v>
      </c>
      <c r="J277" s="127" t="s">
        <v>489</v>
      </c>
      <c r="K277" s="127">
        <v>3369</v>
      </c>
      <c r="L277" s="127"/>
      <c r="M277" s="127"/>
      <c r="N277" s="127">
        <v>3369</v>
      </c>
    </row>
    <row r="278" spans="1:14" x14ac:dyDescent="0.25">
      <c r="A278" s="127" t="s">
        <v>865</v>
      </c>
      <c r="B278" s="127" t="s">
        <v>477</v>
      </c>
      <c r="C278" s="127" t="s">
        <v>316</v>
      </c>
      <c r="D278" s="127" t="s">
        <v>62</v>
      </c>
      <c r="E278" s="127" t="s">
        <v>195</v>
      </c>
      <c r="F278" s="127" t="s">
        <v>194</v>
      </c>
      <c r="G278" s="129">
        <v>45091</v>
      </c>
      <c r="H278" s="127" t="s">
        <v>147</v>
      </c>
      <c r="I278" s="127" t="s">
        <v>555</v>
      </c>
      <c r="J278" s="127" t="s">
        <v>556</v>
      </c>
      <c r="K278" s="127">
        <v>2243</v>
      </c>
      <c r="L278" s="127"/>
      <c r="M278" s="127"/>
      <c r="N278" s="127">
        <v>2243</v>
      </c>
    </row>
    <row r="279" spans="1:14" x14ac:dyDescent="0.25">
      <c r="A279" s="127" t="s">
        <v>866</v>
      </c>
      <c r="B279" s="127" t="s">
        <v>477</v>
      </c>
      <c r="C279" s="127" t="s">
        <v>317</v>
      </c>
      <c r="D279" s="127" t="s">
        <v>62</v>
      </c>
      <c r="E279" s="127" t="s">
        <v>195</v>
      </c>
      <c r="F279" s="127" t="s">
        <v>194</v>
      </c>
      <c r="G279" s="129">
        <v>45220</v>
      </c>
      <c r="H279" s="127" t="s">
        <v>147</v>
      </c>
      <c r="I279" s="127" t="s">
        <v>555</v>
      </c>
      <c r="J279" s="127" t="s">
        <v>556</v>
      </c>
      <c r="K279" s="127">
        <v>810</v>
      </c>
      <c r="L279" s="127"/>
      <c r="M279" s="127"/>
      <c r="N279" s="127">
        <v>810</v>
      </c>
    </row>
    <row r="280" spans="1:14" x14ac:dyDescent="0.25">
      <c r="A280" s="127" t="s">
        <v>867</v>
      </c>
      <c r="B280" s="127" t="s">
        <v>477</v>
      </c>
      <c r="C280" s="127" t="s">
        <v>284</v>
      </c>
      <c r="D280" s="127" t="s">
        <v>67</v>
      </c>
      <c r="E280" s="127" t="s">
        <v>286</v>
      </c>
      <c r="F280" s="127" t="s">
        <v>285</v>
      </c>
      <c r="G280" s="129">
        <v>44561</v>
      </c>
      <c r="H280" s="127" t="s">
        <v>147</v>
      </c>
      <c r="I280" s="127" t="s">
        <v>557</v>
      </c>
      <c r="J280" s="127" t="s">
        <v>558</v>
      </c>
      <c r="K280" s="127">
        <v>236</v>
      </c>
      <c r="L280" s="127"/>
      <c r="M280" s="127"/>
      <c r="N280" s="127">
        <v>236</v>
      </c>
    </row>
    <row r="281" spans="1:14" x14ac:dyDescent="0.25">
      <c r="A281" s="127" t="s">
        <v>868</v>
      </c>
      <c r="B281" s="127" t="s">
        <v>134</v>
      </c>
      <c r="C281" s="127" t="s">
        <v>284</v>
      </c>
      <c r="D281" s="127" t="s">
        <v>67</v>
      </c>
      <c r="E281" s="127" t="s">
        <v>286</v>
      </c>
      <c r="F281" s="127" t="s">
        <v>285</v>
      </c>
      <c r="G281" s="129">
        <v>44561</v>
      </c>
      <c r="H281" s="127"/>
      <c r="I281" s="127" t="s">
        <v>557</v>
      </c>
      <c r="J281" s="127" t="s">
        <v>558</v>
      </c>
      <c r="K281" s="127">
        <v>236</v>
      </c>
      <c r="L281" s="127"/>
      <c r="M281" s="127"/>
      <c r="N281" s="127">
        <v>236</v>
      </c>
    </row>
    <row r="282" spans="1:14" x14ac:dyDescent="0.25">
      <c r="A282" s="127" t="s">
        <v>869</v>
      </c>
      <c r="B282" s="127" t="s">
        <v>134</v>
      </c>
      <c r="C282" s="127" t="s">
        <v>303</v>
      </c>
      <c r="D282" s="127" t="s">
        <v>59</v>
      </c>
      <c r="E282" s="127" t="s">
        <v>146</v>
      </c>
      <c r="F282" s="127" t="s">
        <v>145</v>
      </c>
      <c r="G282" s="129">
        <v>45107</v>
      </c>
      <c r="H282" s="127"/>
      <c r="I282" s="127" t="s">
        <v>488</v>
      </c>
      <c r="J282" s="127" t="s">
        <v>489</v>
      </c>
      <c r="K282" s="127">
        <v>12807</v>
      </c>
      <c r="L282" s="127"/>
      <c r="M282" s="127"/>
      <c r="N282" s="127">
        <v>12807</v>
      </c>
    </row>
    <row r="283" spans="1:14" x14ac:dyDescent="0.25">
      <c r="A283" s="127" t="s">
        <v>870</v>
      </c>
      <c r="B283" s="127" t="s">
        <v>134</v>
      </c>
      <c r="C283" s="127" t="s">
        <v>316</v>
      </c>
      <c r="D283" s="127" t="s">
        <v>62</v>
      </c>
      <c r="E283" s="127" t="s">
        <v>195</v>
      </c>
      <c r="F283" s="127" t="s">
        <v>194</v>
      </c>
      <c r="G283" s="129">
        <v>45091</v>
      </c>
      <c r="H283" s="127"/>
      <c r="I283" s="127" t="s">
        <v>555</v>
      </c>
      <c r="J283" s="127" t="s">
        <v>556</v>
      </c>
      <c r="K283" s="127">
        <v>3415</v>
      </c>
      <c r="L283" s="127"/>
      <c r="M283" s="127"/>
      <c r="N283" s="127">
        <v>3415</v>
      </c>
    </row>
    <row r="284" spans="1:14" x14ac:dyDescent="0.25">
      <c r="A284" s="127" t="s">
        <v>871</v>
      </c>
      <c r="B284" s="127" t="s">
        <v>134</v>
      </c>
      <c r="C284" s="127" t="s">
        <v>317</v>
      </c>
      <c r="D284" s="127" t="s">
        <v>62</v>
      </c>
      <c r="E284" s="127" t="s">
        <v>195</v>
      </c>
      <c r="F284" s="127" t="s">
        <v>194</v>
      </c>
      <c r="G284" s="129">
        <v>45220</v>
      </c>
      <c r="H284" s="127"/>
      <c r="I284" s="127" t="s">
        <v>555</v>
      </c>
      <c r="J284" s="127" t="s">
        <v>556</v>
      </c>
      <c r="K284" s="127">
        <v>895</v>
      </c>
      <c r="L284" s="127"/>
      <c r="M284" s="127"/>
      <c r="N284" s="127">
        <v>895</v>
      </c>
    </row>
    <row r="285" spans="1:14" x14ac:dyDescent="0.25">
      <c r="A285" s="127" t="s">
        <v>872</v>
      </c>
      <c r="B285" s="127" t="s">
        <v>134</v>
      </c>
      <c r="C285" s="127" t="s">
        <v>89</v>
      </c>
      <c r="D285" s="127" t="s">
        <v>65</v>
      </c>
      <c r="E285" s="127" t="s">
        <v>90</v>
      </c>
      <c r="F285" s="127" t="s">
        <v>91</v>
      </c>
      <c r="G285" s="129">
        <v>44500</v>
      </c>
      <c r="H285" s="127"/>
      <c r="I285" s="127"/>
      <c r="J285" s="127"/>
      <c r="K285" s="127">
        <v>7492</v>
      </c>
      <c r="L285" s="127"/>
      <c r="M285" s="127"/>
      <c r="N285" s="127">
        <v>7492</v>
      </c>
    </row>
    <row r="286" spans="1:14" x14ac:dyDescent="0.25">
      <c r="A286" s="127" t="s">
        <v>873</v>
      </c>
      <c r="B286" s="127" t="s">
        <v>134</v>
      </c>
      <c r="C286" s="127" t="s">
        <v>86</v>
      </c>
      <c r="D286" s="127" t="s">
        <v>65</v>
      </c>
      <c r="E286" s="127" t="s">
        <v>90</v>
      </c>
      <c r="F286" s="127" t="s">
        <v>91</v>
      </c>
      <c r="G286" s="129">
        <v>44469</v>
      </c>
      <c r="H286" s="127"/>
      <c r="I286" s="127"/>
      <c r="J286" s="127"/>
      <c r="K286" s="127">
        <v>10418</v>
      </c>
      <c r="L286" s="127"/>
      <c r="M286" s="127"/>
      <c r="N286" s="127">
        <v>10418</v>
      </c>
    </row>
    <row r="287" spans="1:14" x14ac:dyDescent="0.25">
      <c r="A287" s="127" t="s">
        <v>874</v>
      </c>
      <c r="B287" s="127" t="s">
        <v>135</v>
      </c>
      <c r="C287" s="127" t="s">
        <v>305</v>
      </c>
      <c r="D287" s="127" t="s">
        <v>68</v>
      </c>
      <c r="E287" s="127" t="s">
        <v>563</v>
      </c>
      <c r="F287" s="127" t="s">
        <v>564</v>
      </c>
      <c r="G287" s="129">
        <v>44651</v>
      </c>
      <c r="H287" s="127" t="s">
        <v>147</v>
      </c>
      <c r="I287" s="127"/>
      <c r="J287" s="127" t="s">
        <v>501</v>
      </c>
      <c r="K287" s="127">
        <v>1740</v>
      </c>
      <c r="L287" s="127"/>
      <c r="M287" s="127"/>
      <c r="N287" s="127">
        <v>1740</v>
      </c>
    </row>
    <row r="288" spans="1:14" x14ac:dyDescent="0.25">
      <c r="A288" s="127" t="s">
        <v>875</v>
      </c>
      <c r="B288" s="127" t="s">
        <v>135</v>
      </c>
      <c r="C288" s="127" t="s">
        <v>307</v>
      </c>
      <c r="D288" s="127" t="s">
        <v>68</v>
      </c>
      <c r="E288" s="127" t="s">
        <v>563</v>
      </c>
      <c r="F288" s="127" t="s">
        <v>564</v>
      </c>
      <c r="G288" s="129">
        <v>44712</v>
      </c>
      <c r="H288" s="127" t="s">
        <v>147</v>
      </c>
      <c r="I288" s="127"/>
      <c r="J288" s="127" t="s">
        <v>501</v>
      </c>
      <c r="K288" s="127">
        <v>2500</v>
      </c>
      <c r="L288" s="127"/>
      <c r="M288" s="127"/>
      <c r="N288" s="127">
        <v>2500</v>
      </c>
    </row>
    <row r="289" spans="1:14" x14ac:dyDescent="0.25">
      <c r="A289" s="127" t="s">
        <v>876</v>
      </c>
      <c r="B289" s="127" t="s">
        <v>135</v>
      </c>
      <c r="C289" s="127" t="s">
        <v>275</v>
      </c>
      <c r="D289" s="127" t="s">
        <v>66</v>
      </c>
      <c r="E289" s="127" t="s">
        <v>565</v>
      </c>
      <c r="F289" s="127" t="s">
        <v>566</v>
      </c>
      <c r="G289" s="129">
        <v>44500</v>
      </c>
      <c r="H289" s="127" t="s">
        <v>147</v>
      </c>
      <c r="I289" s="127"/>
      <c r="J289" s="127" t="s">
        <v>538</v>
      </c>
      <c r="K289" s="127">
        <v>130</v>
      </c>
      <c r="L289" s="127"/>
      <c r="M289" s="127"/>
      <c r="N289" s="127">
        <v>130</v>
      </c>
    </row>
    <row r="290" spans="1:14" x14ac:dyDescent="0.25">
      <c r="A290" s="127" t="s">
        <v>877</v>
      </c>
      <c r="B290" s="127" t="s">
        <v>135</v>
      </c>
      <c r="C290" s="127" t="s">
        <v>216</v>
      </c>
      <c r="D290" s="127" t="s">
        <v>63</v>
      </c>
      <c r="E290" s="127" t="s">
        <v>567</v>
      </c>
      <c r="F290" s="127" t="s">
        <v>568</v>
      </c>
      <c r="G290" s="129">
        <v>44469</v>
      </c>
      <c r="H290" s="127" t="s">
        <v>147</v>
      </c>
      <c r="I290" s="127"/>
      <c r="J290" s="127" t="s">
        <v>495</v>
      </c>
      <c r="K290" s="127">
        <v>270</v>
      </c>
      <c r="L290" s="127"/>
      <c r="M290" s="127"/>
      <c r="N290" s="127">
        <v>270</v>
      </c>
    </row>
    <row r="291" spans="1:14" x14ac:dyDescent="0.25">
      <c r="A291" s="127" t="s">
        <v>878</v>
      </c>
      <c r="B291" s="127" t="s">
        <v>135</v>
      </c>
      <c r="C291" s="127" t="s">
        <v>157</v>
      </c>
      <c r="D291" s="127" t="s">
        <v>60</v>
      </c>
      <c r="E291" s="127" t="s">
        <v>569</v>
      </c>
      <c r="F291" s="127" t="s">
        <v>564</v>
      </c>
      <c r="G291" s="129">
        <v>44926</v>
      </c>
      <c r="H291" s="127" t="s">
        <v>147</v>
      </c>
      <c r="I291" s="127"/>
      <c r="J291" s="127" t="s">
        <v>570</v>
      </c>
      <c r="K291" s="127">
        <v>274</v>
      </c>
      <c r="L291" s="127"/>
      <c r="M291" s="127"/>
      <c r="N291" s="127">
        <v>274</v>
      </c>
    </row>
    <row r="292" spans="1:14" x14ac:dyDescent="0.25">
      <c r="A292" s="127" t="s">
        <v>879</v>
      </c>
      <c r="B292" s="127" t="s">
        <v>135</v>
      </c>
      <c r="C292" s="127" t="s">
        <v>316</v>
      </c>
      <c r="D292" s="127" t="s">
        <v>62</v>
      </c>
      <c r="E292" s="127" t="s">
        <v>571</v>
      </c>
      <c r="F292" s="127" t="s">
        <v>572</v>
      </c>
      <c r="G292" s="129">
        <v>45091</v>
      </c>
      <c r="H292" s="127" t="s">
        <v>147</v>
      </c>
      <c r="I292" s="127"/>
      <c r="J292" s="127" t="s">
        <v>556</v>
      </c>
      <c r="K292" s="127">
        <v>2112</v>
      </c>
      <c r="L292" s="127"/>
      <c r="M292" s="127"/>
      <c r="N292" s="127">
        <v>2112</v>
      </c>
    </row>
    <row r="293" spans="1:14" x14ac:dyDescent="0.25">
      <c r="A293" s="127" t="s">
        <v>880</v>
      </c>
      <c r="B293" s="127" t="s">
        <v>135</v>
      </c>
      <c r="C293" s="127" t="s">
        <v>248</v>
      </c>
      <c r="D293" s="127" t="s">
        <v>64</v>
      </c>
      <c r="E293" s="127" t="s">
        <v>573</v>
      </c>
      <c r="F293" s="127" t="s">
        <v>566</v>
      </c>
      <c r="G293" s="129">
        <v>44469</v>
      </c>
      <c r="H293" s="127" t="s">
        <v>147</v>
      </c>
      <c r="I293" s="127"/>
      <c r="J293" s="127" t="s">
        <v>528</v>
      </c>
      <c r="K293" s="127">
        <v>2732</v>
      </c>
      <c r="L293" s="127"/>
      <c r="M293" s="127"/>
      <c r="N293" s="127">
        <v>2732</v>
      </c>
    </row>
    <row r="294" spans="1:14" x14ac:dyDescent="0.25">
      <c r="A294" s="127" t="s">
        <v>881</v>
      </c>
      <c r="B294" s="127" t="s">
        <v>135</v>
      </c>
      <c r="C294" s="127" t="s">
        <v>303</v>
      </c>
      <c r="D294" s="127" t="s">
        <v>59</v>
      </c>
      <c r="E294" s="127" t="s">
        <v>574</v>
      </c>
      <c r="F294" s="127" t="s">
        <v>568</v>
      </c>
      <c r="G294" s="129">
        <v>45107</v>
      </c>
      <c r="H294" s="127" t="s">
        <v>147</v>
      </c>
      <c r="I294" s="127"/>
      <c r="J294" s="127" t="s">
        <v>489</v>
      </c>
      <c r="K294" s="127">
        <v>10072</v>
      </c>
      <c r="L294" s="127"/>
      <c r="M294" s="127"/>
      <c r="N294" s="127">
        <v>10072</v>
      </c>
    </row>
    <row r="295" spans="1:14" x14ac:dyDescent="0.25">
      <c r="A295" s="127" t="s">
        <v>882</v>
      </c>
      <c r="B295" s="127" t="s">
        <v>135</v>
      </c>
      <c r="C295" s="127" t="s">
        <v>217</v>
      </c>
      <c r="D295" s="127" t="s">
        <v>69</v>
      </c>
      <c r="E295" s="127" t="s">
        <v>575</v>
      </c>
      <c r="F295" s="127" t="s">
        <v>564</v>
      </c>
      <c r="G295" s="129">
        <v>44439</v>
      </c>
      <c r="H295" s="127" t="s">
        <v>147</v>
      </c>
      <c r="I295" s="127"/>
      <c r="J295" s="127"/>
      <c r="K295" s="127">
        <v>531</v>
      </c>
      <c r="L295" s="127"/>
      <c r="M295" s="127"/>
      <c r="N295" s="127">
        <v>531</v>
      </c>
    </row>
    <row r="296" spans="1:14" x14ac:dyDescent="0.25">
      <c r="A296" s="127" t="s">
        <v>883</v>
      </c>
      <c r="B296" s="127" t="s">
        <v>135</v>
      </c>
      <c r="C296" s="127" t="s">
        <v>218</v>
      </c>
      <c r="D296" s="127" t="s">
        <v>69</v>
      </c>
      <c r="E296" s="127" t="s">
        <v>575</v>
      </c>
      <c r="F296" s="127" t="s">
        <v>564</v>
      </c>
      <c r="G296" s="129">
        <v>44439</v>
      </c>
      <c r="H296" s="127" t="s">
        <v>147</v>
      </c>
      <c r="I296" s="127"/>
      <c r="J296" s="127" t="s">
        <v>491</v>
      </c>
      <c r="K296" s="127">
        <v>369</v>
      </c>
      <c r="L296" s="127"/>
      <c r="M296" s="127"/>
      <c r="N296" s="127">
        <v>369</v>
      </c>
    </row>
    <row r="297" spans="1:14" x14ac:dyDescent="0.25">
      <c r="A297" s="127" t="s">
        <v>884</v>
      </c>
      <c r="B297" s="127" t="s">
        <v>135</v>
      </c>
      <c r="C297" s="127" t="s">
        <v>284</v>
      </c>
      <c r="D297" s="127" t="s">
        <v>67</v>
      </c>
      <c r="E297" s="127" t="s">
        <v>576</v>
      </c>
      <c r="F297" s="127" t="s">
        <v>577</v>
      </c>
      <c r="G297" s="129">
        <v>44561</v>
      </c>
      <c r="H297" s="127" t="s">
        <v>147</v>
      </c>
      <c r="I297" s="127"/>
      <c r="J297" s="127" t="s">
        <v>558</v>
      </c>
      <c r="K297" s="127">
        <v>8</v>
      </c>
      <c r="L297" s="127"/>
      <c r="M297" s="127"/>
      <c r="N297" s="127">
        <v>8</v>
      </c>
    </row>
    <row r="298" spans="1:14" x14ac:dyDescent="0.25">
      <c r="A298" s="127" t="s">
        <v>885</v>
      </c>
      <c r="B298" s="127" t="s">
        <v>135</v>
      </c>
      <c r="C298" s="127" t="s">
        <v>288</v>
      </c>
      <c r="D298" s="127" t="s">
        <v>67</v>
      </c>
      <c r="E298" s="127" t="s">
        <v>576</v>
      </c>
      <c r="F298" s="127" t="s">
        <v>577</v>
      </c>
      <c r="G298" s="129">
        <v>44592</v>
      </c>
      <c r="H298" s="127" t="s">
        <v>147</v>
      </c>
      <c r="I298" s="127"/>
      <c r="J298" s="127" t="s">
        <v>561</v>
      </c>
      <c r="K298" s="127">
        <v>24</v>
      </c>
      <c r="L298" s="127"/>
      <c r="M298" s="127"/>
      <c r="N298" s="127">
        <v>24</v>
      </c>
    </row>
    <row r="299" spans="1:14" x14ac:dyDescent="0.25">
      <c r="A299" s="127" t="s">
        <v>886</v>
      </c>
      <c r="B299" s="127" t="s">
        <v>87</v>
      </c>
      <c r="C299" s="127" t="s">
        <v>303</v>
      </c>
      <c r="D299" s="127" t="s">
        <v>59</v>
      </c>
      <c r="E299" s="127" t="s">
        <v>146</v>
      </c>
      <c r="F299" s="127" t="s">
        <v>145</v>
      </c>
      <c r="G299" s="129">
        <v>45107</v>
      </c>
      <c r="H299" s="127" t="s">
        <v>147</v>
      </c>
      <c r="I299" s="127" t="s">
        <v>488</v>
      </c>
      <c r="J299" s="127" t="s">
        <v>489</v>
      </c>
      <c r="K299" s="127">
        <v>2481</v>
      </c>
      <c r="L299" s="127"/>
      <c r="M299" s="127"/>
      <c r="N299" s="127">
        <v>2481</v>
      </c>
    </row>
    <row r="300" spans="1:14" x14ac:dyDescent="0.25">
      <c r="A300" s="127" t="s">
        <v>886</v>
      </c>
      <c r="B300" s="127" t="s">
        <v>87</v>
      </c>
      <c r="C300" s="127" t="s">
        <v>303</v>
      </c>
      <c r="D300" s="127" t="s">
        <v>59</v>
      </c>
      <c r="E300" s="127" t="s">
        <v>146</v>
      </c>
      <c r="F300" s="127" t="s">
        <v>145</v>
      </c>
      <c r="G300" s="129">
        <v>45107</v>
      </c>
      <c r="H300" s="127" t="s">
        <v>147</v>
      </c>
      <c r="I300" s="127" t="s">
        <v>488</v>
      </c>
      <c r="J300" s="127" t="s">
        <v>489</v>
      </c>
      <c r="K300" s="127">
        <v>12200</v>
      </c>
      <c r="L300" s="127"/>
      <c r="M300" s="127"/>
      <c r="N300" s="127">
        <v>12200</v>
      </c>
    </row>
    <row r="301" spans="1:14" x14ac:dyDescent="0.25">
      <c r="A301" s="127" t="s">
        <v>887</v>
      </c>
      <c r="B301" s="127" t="s">
        <v>87</v>
      </c>
      <c r="C301" s="127" t="s">
        <v>304</v>
      </c>
      <c r="D301" s="127" t="s">
        <v>59</v>
      </c>
      <c r="E301" s="127" t="s">
        <v>146</v>
      </c>
      <c r="F301" s="127" t="s">
        <v>145</v>
      </c>
      <c r="G301" s="129">
        <v>45169</v>
      </c>
      <c r="H301" s="127" t="s">
        <v>147</v>
      </c>
      <c r="I301" s="127" t="s">
        <v>488</v>
      </c>
      <c r="J301" s="127" t="s">
        <v>489</v>
      </c>
      <c r="K301" s="127">
        <v>23366</v>
      </c>
      <c r="L301" s="127"/>
      <c r="M301" s="127"/>
      <c r="N301" s="127">
        <v>23366</v>
      </c>
    </row>
    <row r="302" spans="1:14" x14ac:dyDescent="0.25">
      <c r="A302" s="127" t="s">
        <v>888</v>
      </c>
      <c r="B302" s="127" t="s">
        <v>87</v>
      </c>
      <c r="C302" s="127" t="s">
        <v>77</v>
      </c>
      <c r="D302" s="127" t="s">
        <v>59</v>
      </c>
      <c r="E302" s="127" t="s">
        <v>146</v>
      </c>
      <c r="F302" s="127" t="s">
        <v>145</v>
      </c>
      <c r="G302" s="129">
        <v>45230</v>
      </c>
      <c r="H302" s="127" t="s">
        <v>147</v>
      </c>
      <c r="I302" s="127" t="s">
        <v>502</v>
      </c>
      <c r="J302" s="127" t="s">
        <v>503</v>
      </c>
      <c r="K302" s="127">
        <v>107176</v>
      </c>
      <c r="L302" s="127"/>
      <c r="M302" s="127"/>
      <c r="N302" s="127">
        <v>107176</v>
      </c>
    </row>
    <row r="303" spans="1:14" x14ac:dyDescent="0.25">
      <c r="A303" s="127" t="s">
        <v>889</v>
      </c>
      <c r="B303" s="127" t="s">
        <v>87</v>
      </c>
      <c r="C303" s="127" t="s">
        <v>316</v>
      </c>
      <c r="D303" s="127" t="s">
        <v>62</v>
      </c>
      <c r="E303" s="127" t="s">
        <v>195</v>
      </c>
      <c r="F303" s="127" t="s">
        <v>194</v>
      </c>
      <c r="G303" s="129">
        <v>45091</v>
      </c>
      <c r="H303" s="127" t="s">
        <v>147</v>
      </c>
      <c r="I303" s="127" t="s">
        <v>555</v>
      </c>
      <c r="J303" s="127" t="s">
        <v>556</v>
      </c>
      <c r="K303" s="127">
        <v>8675</v>
      </c>
      <c r="L303" s="127"/>
      <c r="M303" s="127"/>
      <c r="N303" s="127">
        <v>8675</v>
      </c>
    </row>
    <row r="304" spans="1:14" x14ac:dyDescent="0.25">
      <c r="A304" s="127" t="s">
        <v>890</v>
      </c>
      <c r="B304" s="127" t="s">
        <v>87</v>
      </c>
      <c r="C304" s="127" t="s">
        <v>317</v>
      </c>
      <c r="D304" s="127" t="s">
        <v>62</v>
      </c>
      <c r="E304" s="127" t="s">
        <v>195</v>
      </c>
      <c r="F304" s="127" t="s">
        <v>194</v>
      </c>
      <c r="G304" s="129">
        <v>45220</v>
      </c>
      <c r="H304" s="127" t="s">
        <v>147</v>
      </c>
      <c r="I304" s="127" t="s">
        <v>555</v>
      </c>
      <c r="J304" s="127" t="s">
        <v>556</v>
      </c>
      <c r="K304" s="127">
        <v>2192</v>
      </c>
      <c r="L304" s="127"/>
      <c r="M304" s="127"/>
      <c r="N304" s="127">
        <v>2192</v>
      </c>
    </row>
    <row r="305" spans="1:14" x14ac:dyDescent="0.25">
      <c r="A305" s="127" t="s">
        <v>891</v>
      </c>
      <c r="B305" s="127" t="s">
        <v>87</v>
      </c>
      <c r="C305" s="127" t="s">
        <v>89</v>
      </c>
      <c r="D305" s="127" t="s">
        <v>65</v>
      </c>
      <c r="E305" s="127" t="s">
        <v>90</v>
      </c>
      <c r="F305" s="127" t="s">
        <v>91</v>
      </c>
      <c r="G305" s="129">
        <v>44500</v>
      </c>
      <c r="H305" s="127" t="s">
        <v>147</v>
      </c>
      <c r="I305" s="127" t="s">
        <v>553</v>
      </c>
      <c r="J305" s="127" t="s">
        <v>562</v>
      </c>
      <c r="K305" s="127">
        <v>4218</v>
      </c>
      <c r="L305" s="127"/>
      <c r="M305" s="127"/>
      <c r="N305" s="127">
        <v>4218</v>
      </c>
    </row>
    <row r="306" spans="1:14" x14ac:dyDescent="0.25">
      <c r="A306" s="127" t="s">
        <v>892</v>
      </c>
      <c r="B306" s="127" t="s">
        <v>87</v>
      </c>
      <c r="C306" s="127" t="s">
        <v>86</v>
      </c>
      <c r="D306" s="127" t="s">
        <v>65</v>
      </c>
      <c r="E306" s="127" t="s">
        <v>90</v>
      </c>
      <c r="F306" s="127" t="s">
        <v>91</v>
      </c>
      <c r="G306" s="129">
        <v>44469</v>
      </c>
      <c r="H306" s="127" t="s">
        <v>147</v>
      </c>
      <c r="I306" s="127" t="s">
        <v>553</v>
      </c>
      <c r="J306" s="127" t="s">
        <v>562</v>
      </c>
      <c r="K306" s="127">
        <v>10130</v>
      </c>
      <c r="L306" s="127"/>
      <c r="M306" s="127"/>
      <c r="N306" s="127">
        <v>10130</v>
      </c>
    </row>
    <row r="307" spans="1:14" x14ac:dyDescent="0.25">
      <c r="A307" s="127" t="s">
        <v>893</v>
      </c>
      <c r="B307" s="127" t="s">
        <v>87</v>
      </c>
      <c r="C307" s="127" t="s">
        <v>92</v>
      </c>
      <c r="D307" s="127" t="s">
        <v>65</v>
      </c>
      <c r="E307" s="127" t="s">
        <v>90</v>
      </c>
      <c r="F307" s="127" t="s">
        <v>91</v>
      </c>
      <c r="G307" s="129">
        <v>44985</v>
      </c>
      <c r="H307" s="127" t="s">
        <v>147</v>
      </c>
      <c r="I307" s="127" t="s">
        <v>578</v>
      </c>
      <c r="J307" s="127" t="s">
        <v>579</v>
      </c>
      <c r="K307" s="127">
        <v>11965</v>
      </c>
      <c r="L307" s="127"/>
      <c r="M307" s="127"/>
      <c r="N307" s="127">
        <v>11965</v>
      </c>
    </row>
    <row r="308" spans="1:14" x14ac:dyDescent="0.25">
      <c r="A308" s="127" t="s">
        <v>894</v>
      </c>
      <c r="B308" s="127" t="s">
        <v>87</v>
      </c>
      <c r="C308" s="127" t="s">
        <v>287</v>
      </c>
      <c r="D308" s="127" t="s">
        <v>67</v>
      </c>
      <c r="E308" s="127" t="s">
        <v>286</v>
      </c>
      <c r="F308" s="127" t="s">
        <v>285</v>
      </c>
      <c r="G308" s="129">
        <v>44530</v>
      </c>
      <c r="H308" s="127" t="s">
        <v>147</v>
      </c>
      <c r="I308" s="127" t="s">
        <v>557</v>
      </c>
      <c r="J308" s="127" t="s">
        <v>558</v>
      </c>
      <c r="K308" s="127">
        <v>833</v>
      </c>
      <c r="L308" s="127"/>
      <c r="M308" s="127"/>
      <c r="N308" s="127">
        <v>833</v>
      </c>
    </row>
    <row r="309" spans="1:14" x14ac:dyDescent="0.25">
      <c r="A309" s="127" t="s">
        <v>895</v>
      </c>
      <c r="B309" s="127" t="s">
        <v>137</v>
      </c>
      <c r="C309" s="127" t="s">
        <v>287</v>
      </c>
      <c r="D309" s="127" t="s">
        <v>67</v>
      </c>
      <c r="E309" s="127" t="s">
        <v>286</v>
      </c>
      <c r="F309" s="127" t="s">
        <v>285</v>
      </c>
      <c r="G309" s="129">
        <v>44530</v>
      </c>
      <c r="H309" s="127" t="s">
        <v>147</v>
      </c>
      <c r="I309" s="127" t="s">
        <v>557</v>
      </c>
      <c r="J309" s="127" t="s">
        <v>558</v>
      </c>
      <c r="K309" s="127">
        <v>131</v>
      </c>
      <c r="L309" s="127"/>
      <c r="M309" s="127"/>
      <c r="N309" s="127">
        <v>131</v>
      </c>
    </row>
    <row r="310" spans="1:14" x14ac:dyDescent="0.25">
      <c r="A310" s="127" t="s">
        <v>896</v>
      </c>
      <c r="B310" s="127" t="s">
        <v>137</v>
      </c>
      <c r="C310" s="127" t="s">
        <v>281</v>
      </c>
      <c r="D310" s="127" t="s">
        <v>67</v>
      </c>
      <c r="E310" s="127" t="s">
        <v>282</v>
      </c>
      <c r="F310" s="127" t="s">
        <v>91</v>
      </c>
      <c r="G310" s="129">
        <v>44408</v>
      </c>
      <c r="H310" s="127" t="s">
        <v>147</v>
      </c>
      <c r="I310" s="127" t="s">
        <v>580</v>
      </c>
      <c r="J310" s="127" t="s">
        <v>581</v>
      </c>
      <c r="K310" s="127">
        <v>246</v>
      </c>
      <c r="L310" s="127"/>
      <c r="M310" s="127"/>
      <c r="N310" s="127">
        <v>246</v>
      </c>
    </row>
    <row r="311" spans="1:14" x14ac:dyDescent="0.25">
      <c r="A311" s="127" t="s">
        <v>897</v>
      </c>
      <c r="B311" s="127" t="s">
        <v>137</v>
      </c>
      <c r="C311" s="127" t="s">
        <v>303</v>
      </c>
      <c r="D311" s="127" t="s">
        <v>59</v>
      </c>
      <c r="E311" s="127" t="s">
        <v>146</v>
      </c>
      <c r="F311" s="127" t="s">
        <v>145</v>
      </c>
      <c r="G311" s="129">
        <v>45107</v>
      </c>
      <c r="H311" s="127" t="s">
        <v>147</v>
      </c>
      <c r="I311" s="127" t="s">
        <v>488</v>
      </c>
      <c r="J311" s="127" t="s">
        <v>489</v>
      </c>
      <c r="K311" s="127">
        <v>5068</v>
      </c>
      <c r="L311" s="127"/>
      <c r="M311" s="127"/>
      <c r="N311" s="127">
        <v>5068</v>
      </c>
    </row>
    <row r="312" spans="1:14" x14ac:dyDescent="0.25">
      <c r="A312" s="127" t="s">
        <v>898</v>
      </c>
      <c r="B312" s="127" t="s">
        <v>138</v>
      </c>
      <c r="C312" s="127" t="s">
        <v>316</v>
      </c>
      <c r="D312" s="127" t="s">
        <v>62</v>
      </c>
      <c r="E312" s="127" t="s">
        <v>195</v>
      </c>
      <c r="F312" s="127" t="s">
        <v>194</v>
      </c>
      <c r="G312" s="129">
        <v>45091</v>
      </c>
      <c r="H312" s="127" t="s">
        <v>147</v>
      </c>
      <c r="I312" s="127" t="s">
        <v>555</v>
      </c>
      <c r="J312" s="127" t="s">
        <v>556</v>
      </c>
      <c r="K312" s="127">
        <v>3303</v>
      </c>
      <c r="L312" s="127"/>
      <c r="M312" s="127"/>
      <c r="N312" s="127">
        <v>3303</v>
      </c>
    </row>
    <row r="313" spans="1:14" x14ac:dyDescent="0.25">
      <c r="A313" s="127" t="s">
        <v>899</v>
      </c>
      <c r="B313" s="127" t="s">
        <v>138</v>
      </c>
      <c r="C313" s="127" t="s">
        <v>303</v>
      </c>
      <c r="D313" s="127" t="s">
        <v>59</v>
      </c>
      <c r="E313" s="127" t="s">
        <v>146</v>
      </c>
      <c r="F313" s="127" t="s">
        <v>145</v>
      </c>
      <c r="G313" s="129">
        <v>45107</v>
      </c>
      <c r="H313" s="127" t="s">
        <v>147</v>
      </c>
      <c r="I313" s="127" t="s">
        <v>488</v>
      </c>
      <c r="J313" s="127" t="s">
        <v>489</v>
      </c>
      <c r="K313" s="127">
        <v>6464</v>
      </c>
      <c r="L313" s="127"/>
      <c r="M313" s="127"/>
      <c r="N313" s="127">
        <v>6464</v>
      </c>
    </row>
    <row r="314" spans="1:14" x14ac:dyDescent="0.25">
      <c r="A314" s="127" t="s">
        <v>900</v>
      </c>
      <c r="B314" s="127" t="s">
        <v>138</v>
      </c>
      <c r="C314" s="127" t="s">
        <v>88</v>
      </c>
      <c r="D314" s="127" t="s">
        <v>65</v>
      </c>
      <c r="E314" s="127" t="s">
        <v>90</v>
      </c>
      <c r="F314" s="127" t="s">
        <v>91</v>
      </c>
      <c r="G314" s="129">
        <v>44469</v>
      </c>
      <c r="H314" s="127" t="s">
        <v>147</v>
      </c>
      <c r="I314" s="127" t="s">
        <v>553</v>
      </c>
      <c r="J314" s="127" t="s">
        <v>562</v>
      </c>
      <c r="K314" s="127">
        <v>20</v>
      </c>
      <c r="L314" s="127"/>
      <c r="M314" s="127"/>
      <c r="N314" s="127">
        <v>20</v>
      </c>
    </row>
    <row r="315" spans="1:14" x14ac:dyDescent="0.25">
      <c r="A315" s="127" t="s">
        <v>901</v>
      </c>
      <c r="B315" s="127" t="s">
        <v>138</v>
      </c>
      <c r="C315" s="127" t="s">
        <v>287</v>
      </c>
      <c r="D315" s="127" t="s">
        <v>67</v>
      </c>
      <c r="E315" s="127" t="s">
        <v>286</v>
      </c>
      <c r="F315" s="127" t="s">
        <v>285</v>
      </c>
      <c r="G315" s="129">
        <v>44530</v>
      </c>
      <c r="H315" s="127" t="s">
        <v>147</v>
      </c>
      <c r="I315" s="127" t="s">
        <v>557</v>
      </c>
      <c r="J315" s="127" t="s">
        <v>558</v>
      </c>
      <c r="K315" s="127">
        <v>219</v>
      </c>
      <c r="L315" s="127"/>
      <c r="M315" s="127"/>
      <c r="N315" s="127">
        <v>219</v>
      </c>
    </row>
    <row r="316" spans="1:14" x14ac:dyDescent="0.25">
      <c r="A316" s="127" t="s">
        <v>902</v>
      </c>
      <c r="B316" s="127" t="s">
        <v>382</v>
      </c>
      <c r="C316" s="127" t="s">
        <v>305</v>
      </c>
      <c r="D316" s="127" t="s">
        <v>68</v>
      </c>
      <c r="E316" s="127" t="s">
        <v>306</v>
      </c>
      <c r="F316" s="127" t="s">
        <v>104</v>
      </c>
      <c r="G316" s="129">
        <v>44651</v>
      </c>
      <c r="H316" s="127" t="s">
        <v>147</v>
      </c>
      <c r="I316" s="127" t="s">
        <v>500</v>
      </c>
      <c r="J316" s="127" t="s">
        <v>501</v>
      </c>
      <c r="K316" s="127">
        <v>560</v>
      </c>
      <c r="L316" s="127"/>
      <c r="M316" s="127">
        <v>1880</v>
      </c>
      <c r="N316" s="127">
        <v>560</v>
      </c>
    </row>
    <row r="317" spans="1:14" x14ac:dyDescent="0.25">
      <c r="A317" s="127" t="s">
        <v>903</v>
      </c>
      <c r="B317" s="127" t="s">
        <v>382</v>
      </c>
      <c r="C317" s="127" t="s">
        <v>307</v>
      </c>
      <c r="D317" s="127" t="s">
        <v>68</v>
      </c>
      <c r="E317" s="127" t="s">
        <v>308</v>
      </c>
      <c r="F317" s="127" t="s">
        <v>104</v>
      </c>
      <c r="G317" s="129">
        <v>44712</v>
      </c>
      <c r="H317" s="127" t="s">
        <v>147</v>
      </c>
      <c r="I317" s="127" t="s">
        <v>500</v>
      </c>
      <c r="J317" s="127" t="s">
        <v>501</v>
      </c>
      <c r="K317" s="127">
        <v>1780</v>
      </c>
      <c r="L317" s="127"/>
      <c r="M317" s="127">
        <v>2800</v>
      </c>
      <c r="N317" s="127">
        <v>1780</v>
      </c>
    </row>
    <row r="318" spans="1:14" x14ac:dyDescent="0.25">
      <c r="A318" s="127" t="s">
        <v>904</v>
      </c>
      <c r="B318" s="127" t="s">
        <v>382</v>
      </c>
      <c r="C318" s="127" t="s">
        <v>303</v>
      </c>
      <c r="D318" s="127" t="s">
        <v>59</v>
      </c>
      <c r="E318" s="127" t="s">
        <v>146</v>
      </c>
      <c r="F318" s="127" t="s">
        <v>145</v>
      </c>
      <c r="G318" s="129">
        <v>45107</v>
      </c>
      <c r="H318" s="127" t="s">
        <v>147</v>
      </c>
      <c r="I318" s="127" t="s">
        <v>488</v>
      </c>
      <c r="J318" s="127" t="s">
        <v>489</v>
      </c>
      <c r="K318" s="127">
        <v>1154</v>
      </c>
      <c r="L318" s="127"/>
      <c r="M318" s="127">
        <v>3596</v>
      </c>
      <c r="N318" s="127">
        <v>1154</v>
      </c>
    </row>
    <row r="319" spans="1:14" x14ac:dyDescent="0.25">
      <c r="A319" s="127" t="s">
        <v>904</v>
      </c>
      <c r="B319" s="127" t="s">
        <v>382</v>
      </c>
      <c r="C319" s="127" t="s">
        <v>303</v>
      </c>
      <c r="D319" s="127" t="s">
        <v>59</v>
      </c>
      <c r="E319" s="127" t="s">
        <v>146</v>
      </c>
      <c r="F319" s="127" t="s">
        <v>145</v>
      </c>
      <c r="G319" s="129">
        <v>45107</v>
      </c>
      <c r="H319" s="127" t="s">
        <v>147</v>
      </c>
      <c r="I319" s="127" t="s">
        <v>488</v>
      </c>
      <c r="J319" s="127" t="s">
        <v>489</v>
      </c>
      <c r="K319" s="127">
        <v>3949</v>
      </c>
      <c r="L319" s="127"/>
      <c r="M319" s="127">
        <v>851</v>
      </c>
      <c r="N319" s="127">
        <v>3949</v>
      </c>
    </row>
    <row r="320" spans="1:14" x14ac:dyDescent="0.25">
      <c r="A320" s="127" t="s">
        <v>905</v>
      </c>
      <c r="B320" s="127" t="s">
        <v>382</v>
      </c>
      <c r="C320" s="127" t="s">
        <v>304</v>
      </c>
      <c r="D320" s="127" t="s">
        <v>59</v>
      </c>
      <c r="E320" s="127" t="s">
        <v>146</v>
      </c>
      <c r="F320" s="127" t="s">
        <v>145</v>
      </c>
      <c r="G320" s="129">
        <v>45169</v>
      </c>
      <c r="H320" s="127" t="s">
        <v>147</v>
      </c>
      <c r="I320" s="127" t="s">
        <v>488</v>
      </c>
      <c r="J320" s="127" t="s">
        <v>489</v>
      </c>
      <c r="K320" s="127">
        <v>9588</v>
      </c>
      <c r="L320" s="127"/>
      <c r="M320" s="127">
        <v>12</v>
      </c>
      <c r="N320" s="127">
        <v>9588</v>
      </c>
    </row>
    <row r="321" spans="1:14" x14ac:dyDescent="0.25">
      <c r="A321" s="127" t="s">
        <v>906</v>
      </c>
      <c r="B321" s="127" t="s">
        <v>382</v>
      </c>
      <c r="C321" s="127" t="s">
        <v>216</v>
      </c>
      <c r="D321" s="127" t="s">
        <v>63</v>
      </c>
      <c r="E321" s="127" t="s">
        <v>213</v>
      </c>
      <c r="F321" s="127" t="s">
        <v>104</v>
      </c>
      <c r="G321" s="129">
        <v>44469</v>
      </c>
      <c r="H321" s="127" t="s">
        <v>147</v>
      </c>
      <c r="I321" s="127" t="s">
        <v>494</v>
      </c>
      <c r="J321" s="127" t="s">
        <v>495</v>
      </c>
      <c r="K321" s="127">
        <v>1600</v>
      </c>
      <c r="L321" s="127"/>
      <c r="M321" s="127">
        <v>1176</v>
      </c>
      <c r="N321" s="127">
        <v>1600</v>
      </c>
    </row>
    <row r="322" spans="1:14" x14ac:dyDescent="0.25">
      <c r="A322" s="127" t="s">
        <v>907</v>
      </c>
      <c r="B322" s="127" t="s">
        <v>382</v>
      </c>
      <c r="C322" s="127" t="s">
        <v>312</v>
      </c>
      <c r="D322" s="127" t="s">
        <v>63</v>
      </c>
      <c r="E322" s="127" t="s">
        <v>213</v>
      </c>
      <c r="F322" s="127" t="s">
        <v>104</v>
      </c>
      <c r="G322" s="129">
        <v>44804</v>
      </c>
      <c r="H322" s="127" t="s">
        <v>147</v>
      </c>
      <c r="I322" s="127" t="s">
        <v>488</v>
      </c>
      <c r="J322" s="127" t="s">
        <v>489</v>
      </c>
      <c r="K322" s="127">
        <v>6339</v>
      </c>
      <c r="L322" s="127"/>
      <c r="M322" s="127">
        <v>1468</v>
      </c>
      <c r="N322" s="127">
        <v>6339</v>
      </c>
    </row>
    <row r="323" spans="1:14" x14ac:dyDescent="0.25">
      <c r="A323" s="127" t="s">
        <v>907</v>
      </c>
      <c r="B323" s="127" t="s">
        <v>382</v>
      </c>
      <c r="C323" s="127" t="s">
        <v>312</v>
      </c>
      <c r="D323" s="127" t="s">
        <v>63</v>
      </c>
      <c r="E323" s="127" t="s">
        <v>213</v>
      </c>
      <c r="F323" s="127" t="s">
        <v>104</v>
      </c>
      <c r="G323" s="129">
        <v>44804</v>
      </c>
      <c r="H323" s="127" t="s">
        <v>147</v>
      </c>
      <c r="I323" s="127" t="s">
        <v>488</v>
      </c>
      <c r="J323" s="127" t="s">
        <v>489</v>
      </c>
      <c r="K323" s="127">
        <v>1512</v>
      </c>
      <c r="L323" s="127"/>
      <c r="M323" s="127">
        <v>3188</v>
      </c>
      <c r="N323" s="127">
        <v>1512</v>
      </c>
    </row>
    <row r="324" spans="1:14" x14ac:dyDescent="0.25">
      <c r="A324" s="127" t="s">
        <v>908</v>
      </c>
      <c r="B324" s="127" t="s">
        <v>382</v>
      </c>
      <c r="C324" s="127" t="s">
        <v>218</v>
      </c>
      <c r="D324" s="127" t="s">
        <v>63</v>
      </c>
      <c r="E324" s="127" t="s">
        <v>213</v>
      </c>
      <c r="F324" s="127" t="s">
        <v>104</v>
      </c>
      <c r="G324" s="129">
        <v>44439</v>
      </c>
      <c r="H324" s="127" t="s">
        <v>147</v>
      </c>
      <c r="I324" s="127" t="s">
        <v>490</v>
      </c>
      <c r="J324" s="127" t="s">
        <v>491</v>
      </c>
      <c r="K324" s="127">
        <v>107</v>
      </c>
      <c r="L324" s="127"/>
      <c r="M324" s="127">
        <v>145</v>
      </c>
      <c r="N324" s="127">
        <v>107</v>
      </c>
    </row>
    <row r="325" spans="1:14" x14ac:dyDescent="0.25">
      <c r="A325" s="127" t="s">
        <v>909</v>
      </c>
      <c r="B325" s="127" t="s">
        <v>382</v>
      </c>
      <c r="C325" s="127" t="s">
        <v>300</v>
      </c>
      <c r="D325" s="127" t="s">
        <v>69</v>
      </c>
      <c r="E325" s="127" t="s">
        <v>103</v>
      </c>
      <c r="F325" s="127" t="s">
        <v>104</v>
      </c>
      <c r="G325" s="129">
        <v>44439</v>
      </c>
      <c r="H325" s="127" t="s">
        <v>147</v>
      </c>
      <c r="I325" s="127" t="s">
        <v>496</v>
      </c>
      <c r="J325" s="127" t="s">
        <v>497</v>
      </c>
      <c r="K325" s="127">
        <v>896</v>
      </c>
      <c r="L325" s="127"/>
      <c r="M325" s="127">
        <v>1374</v>
      </c>
      <c r="N325" s="127">
        <v>896</v>
      </c>
    </row>
    <row r="326" spans="1:14" x14ac:dyDescent="0.25">
      <c r="A326" s="127" t="s">
        <v>910</v>
      </c>
      <c r="B326" s="127" t="s">
        <v>382</v>
      </c>
      <c r="C326" s="127" t="s">
        <v>301</v>
      </c>
      <c r="D326" s="127" t="s">
        <v>69</v>
      </c>
      <c r="E326" s="127" t="s">
        <v>103</v>
      </c>
      <c r="F326" s="127" t="s">
        <v>104</v>
      </c>
      <c r="G326" s="129">
        <v>44439</v>
      </c>
      <c r="H326" s="127" t="s">
        <v>147</v>
      </c>
      <c r="I326" s="127" t="s">
        <v>496</v>
      </c>
      <c r="J326" s="127" t="s">
        <v>497</v>
      </c>
      <c r="K326" s="127">
        <v>67</v>
      </c>
      <c r="L326" s="127"/>
      <c r="M326" s="127">
        <v>112</v>
      </c>
      <c r="N326" s="127">
        <v>67</v>
      </c>
    </row>
    <row r="327" spans="1:14" x14ac:dyDescent="0.25">
      <c r="A327" s="127" t="s">
        <v>911</v>
      </c>
      <c r="B327" s="127" t="s">
        <v>382</v>
      </c>
      <c r="C327" s="127" t="s">
        <v>317</v>
      </c>
      <c r="D327" s="127" t="s">
        <v>62</v>
      </c>
      <c r="E327" s="127" t="s">
        <v>195</v>
      </c>
      <c r="F327" s="127" t="s">
        <v>194</v>
      </c>
      <c r="G327" s="129">
        <v>45220</v>
      </c>
      <c r="H327" s="127" t="s">
        <v>147</v>
      </c>
      <c r="I327" s="127" t="s">
        <v>555</v>
      </c>
      <c r="J327" s="127" t="s">
        <v>556</v>
      </c>
      <c r="K327" s="127">
        <v>1040</v>
      </c>
      <c r="L327" s="127"/>
      <c r="M327" s="127">
        <v>460</v>
      </c>
      <c r="N327" s="127">
        <v>1040</v>
      </c>
    </row>
    <row r="328" spans="1:14" x14ac:dyDescent="0.25">
      <c r="A328" s="127" t="s">
        <v>912</v>
      </c>
      <c r="B328" s="127" t="s">
        <v>382</v>
      </c>
      <c r="C328" s="127" t="s">
        <v>265</v>
      </c>
      <c r="D328" s="127" t="s">
        <v>65</v>
      </c>
      <c r="E328" s="127" t="s">
        <v>90</v>
      </c>
      <c r="F328" s="127" t="s">
        <v>91</v>
      </c>
      <c r="G328" s="129">
        <v>44469</v>
      </c>
      <c r="H328" s="127" t="s">
        <v>147</v>
      </c>
      <c r="I328" s="127" t="s">
        <v>553</v>
      </c>
      <c r="J328" s="127" t="s">
        <v>562</v>
      </c>
      <c r="K328" s="127">
        <v>2645</v>
      </c>
      <c r="L328" s="127"/>
      <c r="M328" s="127">
        <v>4386</v>
      </c>
      <c r="N328" s="127">
        <v>2645</v>
      </c>
    </row>
    <row r="329" spans="1:14" x14ac:dyDescent="0.25">
      <c r="A329" s="127" t="s">
        <v>913</v>
      </c>
      <c r="B329" s="127" t="s">
        <v>382</v>
      </c>
      <c r="C329" s="127" t="s">
        <v>268</v>
      </c>
      <c r="D329" s="127" t="s">
        <v>65</v>
      </c>
      <c r="E329" s="127" t="s">
        <v>90</v>
      </c>
      <c r="F329" s="127" t="s">
        <v>91</v>
      </c>
      <c r="G329" s="129">
        <v>44469</v>
      </c>
      <c r="H329" s="127" t="s">
        <v>147</v>
      </c>
      <c r="I329" s="127" t="s">
        <v>553</v>
      </c>
      <c r="J329" s="127" t="s">
        <v>562</v>
      </c>
      <c r="K329" s="127">
        <v>33385</v>
      </c>
      <c r="L329" s="127"/>
      <c r="M329" s="127">
        <v>1982</v>
      </c>
      <c r="N329" s="127">
        <v>33385</v>
      </c>
    </row>
    <row r="330" spans="1:14" x14ac:dyDescent="0.25">
      <c r="A330" s="127" t="s">
        <v>914</v>
      </c>
      <c r="B330" s="127" t="s">
        <v>382</v>
      </c>
      <c r="C330" s="127" t="s">
        <v>266</v>
      </c>
      <c r="D330" s="127" t="s">
        <v>65</v>
      </c>
      <c r="E330" s="127" t="s">
        <v>90</v>
      </c>
      <c r="F330" s="127" t="s">
        <v>91</v>
      </c>
      <c r="G330" s="129">
        <v>44500</v>
      </c>
      <c r="H330" s="127" t="s">
        <v>147</v>
      </c>
      <c r="I330" s="127" t="s">
        <v>553</v>
      </c>
      <c r="J330" s="127" t="s">
        <v>562</v>
      </c>
      <c r="K330" s="127">
        <v>10070</v>
      </c>
      <c r="L330" s="127"/>
      <c r="M330" s="127">
        <v>1794</v>
      </c>
      <c r="N330" s="127">
        <v>10070</v>
      </c>
    </row>
    <row r="331" spans="1:14" x14ac:dyDescent="0.25">
      <c r="A331" s="127" t="s">
        <v>915</v>
      </c>
      <c r="B331" s="127" t="s">
        <v>382</v>
      </c>
      <c r="C331" s="127" t="s">
        <v>275</v>
      </c>
      <c r="D331" s="127" t="s">
        <v>66</v>
      </c>
      <c r="E331" s="127" t="s">
        <v>95</v>
      </c>
      <c r="F331" s="127" t="s">
        <v>96</v>
      </c>
      <c r="G331" s="129">
        <v>44500</v>
      </c>
      <c r="H331" s="127" t="s">
        <v>147</v>
      </c>
      <c r="I331" s="127" t="s">
        <v>537</v>
      </c>
      <c r="J331" s="127" t="s">
        <v>538</v>
      </c>
      <c r="K331" s="127">
        <v>10</v>
      </c>
      <c r="L331" s="127"/>
      <c r="M331" s="127">
        <v>306</v>
      </c>
      <c r="N331" s="127">
        <v>10</v>
      </c>
    </row>
    <row r="332" spans="1:14" x14ac:dyDescent="0.25">
      <c r="A332" s="127" t="s">
        <v>916</v>
      </c>
      <c r="B332" s="127" t="s">
        <v>382</v>
      </c>
      <c r="C332" s="127" t="s">
        <v>276</v>
      </c>
      <c r="D332" s="127" t="s">
        <v>66</v>
      </c>
      <c r="E332" s="127" t="s">
        <v>95</v>
      </c>
      <c r="F332" s="127" t="s">
        <v>96</v>
      </c>
      <c r="G332" s="129">
        <v>44592</v>
      </c>
      <c r="H332" s="127" t="s">
        <v>147</v>
      </c>
      <c r="I332" s="127"/>
      <c r="J332" s="127" t="s">
        <v>540</v>
      </c>
      <c r="K332" s="127">
        <v>157</v>
      </c>
      <c r="L332" s="127"/>
      <c r="M332" s="127">
        <v>3333</v>
      </c>
      <c r="N332" s="127">
        <v>157</v>
      </c>
    </row>
    <row r="333" spans="1:14" x14ac:dyDescent="0.25">
      <c r="A333" s="127" t="s">
        <v>916</v>
      </c>
      <c r="B333" s="127" t="s">
        <v>382</v>
      </c>
      <c r="C333" s="127" t="s">
        <v>276</v>
      </c>
      <c r="D333" s="127" t="s">
        <v>66</v>
      </c>
      <c r="E333" s="127" t="s">
        <v>95</v>
      </c>
      <c r="F333" s="127" t="s">
        <v>96</v>
      </c>
      <c r="G333" s="129">
        <v>44592</v>
      </c>
      <c r="H333" s="127" t="s">
        <v>147</v>
      </c>
      <c r="I333" s="127" t="s">
        <v>536</v>
      </c>
      <c r="J333" s="127" t="s">
        <v>531</v>
      </c>
      <c r="K333" s="127">
        <v>6162</v>
      </c>
      <c r="L333" s="127"/>
      <c r="M333" s="127">
        <v>4579</v>
      </c>
      <c r="N333" s="127">
        <v>6162</v>
      </c>
    </row>
    <row r="334" spans="1:14" x14ac:dyDescent="0.25">
      <c r="A334" s="127" t="s">
        <v>917</v>
      </c>
      <c r="B334" s="127" t="s">
        <v>382</v>
      </c>
      <c r="C334" s="127" t="s">
        <v>236</v>
      </c>
      <c r="D334" s="127" t="s">
        <v>64</v>
      </c>
      <c r="E334" s="127" t="s">
        <v>222</v>
      </c>
      <c r="F334" s="127" t="s">
        <v>96</v>
      </c>
      <c r="G334" s="129">
        <v>44469</v>
      </c>
      <c r="H334" s="127" t="s">
        <v>147</v>
      </c>
      <c r="I334" s="127" t="s">
        <v>525</v>
      </c>
      <c r="J334" s="127" t="s">
        <v>526</v>
      </c>
      <c r="K334" s="127">
        <v>428</v>
      </c>
      <c r="L334" s="127"/>
      <c r="M334" s="127">
        <v>835</v>
      </c>
      <c r="N334" s="127">
        <v>428</v>
      </c>
    </row>
    <row r="335" spans="1:14" x14ac:dyDescent="0.25">
      <c r="A335" s="127" t="s">
        <v>918</v>
      </c>
      <c r="B335" s="127" t="s">
        <v>382</v>
      </c>
      <c r="C335" s="127" t="s">
        <v>250</v>
      </c>
      <c r="D335" s="127" t="s">
        <v>64</v>
      </c>
      <c r="E335" s="127" t="s">
        <v>222</v>
      </c>
      <c r="F335" s="127" t="s">
        <v>96</v>
      </c>
      <c r="G335" s="129">
        <v>44469</v>
      </c>
      <c r="H335" s="127" t="s">
        <v>147</v>
      </c>
      <c r="I335" s="127" t="s">
        <v>525</v>
      </c>
      <c r="J335" s="127" t="s">
        <v>526</v>
      </c>
      <c r="K335" s="127">
        <v>1695</v>
      </c>
      <c r="L335" s="127"/>
      <c r="M335" s="127">
        <v>1559</v>
      </c>
      <c r="N335" s="127">
        <v>1695</v>
      </c>
    </row>
    <row r="336" spans="1:14" x14ac:dyDescent="0.25">
      <c r="A336" s="127" t="s">
        <v>919</v>
      </c>
      <c r="B336" s="127" t="s">
        <v>382</v>
      </c>
      <c r="C336" s="127" t="s">
        <v>240</v>
      </c>
      <c r="D336" s="127" t="s">
        <v>64</v>
      </c>
      <c r="E336" s="127" t="s">
        <v>222</v>
      </c>
      <c r="F336" s="127" t="s">
        <v>96</v>
      </c>
      <c r="G336" s="129">
        <v>44469</v>
      </c>
      <c r="H336" s="127" t="s">
        <v>147</v>
      </c>
      <c r="I336" s="127"/>
      <c r="J336" s="127" t="s">
        <v>528</v>
      </c>
      <c r="K336" s="127">
        <v>876</v>
      </c>
      <c r="L336" s="127"/>
      <c r="M336" s="127">
        <v>1392</v>
      </c>
      <c r="N336" s="127">
        <v>876</v>
      </c>
    </row>
    <row r="337" spans="1:14" x14ac:dyDescent="0.25">
      <c r="A337" s="127" t="s">
        <v>920</v>
      </c>
      <c r="B337" s="127" t="s">
        <v>382</v>
      </c>
      <c r="C337" s="127" t="s">
        <v>157</v>
      </c>
      <c r="D337" s="127" t="s">
        <v>60</v>
      </c>
      <c r="E337" s="127" t="s">
        <v>156</v>
      </c>
      <c r="F337" s="127" t="s">
        <v>104</v>
      </c>
      <c r="G337" s="129">
        <v>44561</v>
      </c>
      <c r="H337" s="127" t="s">
        <v>147</v>
      </c>
      <c r="I337" s="127" t="s">
        <v>492</v>
      </c>
      <c r="J337" s="127" t="s">
        <v>493</v>
      </c>
      <c r="K337" s="127">
        <v>2918</v>
      </c>
      <c r="L337" s="127">
        <v>5250</v>
      </c>
      <c r="M337" s="127">
        <v>1673</v>
      </c>
      <c r="N337" s="127">
        <v>8168</v>
      </c>
    </row>
    <row r="338" spans="1:14" x14ac:dyDescent="0.25">
      <c r="A338" s="127" t="s">
        <v>921</v>
      </c>
      <c r="B338" s="127" t="s">
        <v>382</v>
      </c>
      <c r="C338" s="127" t="s">
        <v>309</v>
      </c>
      <c r="D338" s="127" t="s">
        <v>60</v>
      </c>
      <c r="E338" s="127" t="s">
        <v>310</v>
      </c>
      <c r="F338" s="127" t="s">
        <v>104</v>
      </c>
      <c r="G338" s="129">
        <v>45077</v>
      </c>
      <c r="H338" s="127" t="s">
        <v>147</v>
      </c>
      <c r="I338" s="127" t="s">
        <v>488</v>
      </c>
      <c r="J338" s="127" t="s">
        <v>489</v>
      </c>
      <c r="K338" s="127">
        <v>2857</v>
      </c>
      <c r="L338" s="127">
        <v>70</v>
      </c>
      <c r="M338" s="127">
        <v>1893</v>
      </c>
      <c r="N338" s="127">
        <v>2927</v>
      </c>
    </row>
    <row r="339" spans="1:14" x14ac:dyDescent="0.25">
      <c r="A339" s="127" t="s">
        <v>922</v>
      </c>
      <c r="B339" s="127" t="s">
        <v>382</v>
      </c>
      <c r="C339" s="127" t="s">
        <v>314</v>
      </c>
      <c r="D339" s="127" t="s">
        <v>59</v>
      </c>
      <c r="E339" s="127" t="s">
        <v>146</v>
      </c>
      <c r="F339" s="127" t="s">
        <v>145</v>
      </c>
      <c r="G339" s="129">
        <v>45230</v>
      </c>
      <c r="H339" s="127" t="s">
        <v>147</v>
      </c>
      <c r="I339" s="127" t="s">
        <v>502</v>
      </c>
      <c r="J339" s="127" t="s">
        <v>582</v>
      </c>
      <c r="K339" s="127">
        <v>37919</v>
      </c>
      <c r="L339" s="127">
        <v>750</v>
      </c>
      <c r="M339" s="127">
        <v>7281</v>
      </c>
      <c r="N339" s="127">
        <v>38669</v>
      </c>
    </row>
    <row r="340" spans="1:14" x14ac:dyDescent="0.25">
      <c r="A340" s="127" t="s">
        <v>923</v>
      </c>
      <c r="B340" s="127" t="s">
        <v>382</v>
      </c>
      <c r="C340" s="127" t="s">
        <v>318</v>
      </c>
      <c r="D340" s="127" t="s">
        <v>63</v>
      </c>
      <c r="E340" s="127" t="s">
        <v>213</v>
      </c>
      <c r="F340" s="127" t="s">
        <v>104</v>
      </c>
      <c r="G340" s="129">
        <v>44804</v>
      </c>
      <c r="H340" s="127" t="s">
        <v>147</v>
      </c>
      <c r="I340" s="127" t="s">
        <v>502</v>
      </c>
      <c r="J340" s="127" t="s">
        <v>503</v>
      </c>
      <c r="K340" s="127">
        <v>17549</v>
      </c>
      <c r="L340" s="127">
        <v>6870</v>
      </c>
      <c r="M340" s="127">
        <v>3451</v>
      </c>
      <c r="N340" s="127">
        <v>24419</v>
      </c>
    </row>
    <row r="341" spans="1:14" x14ac:dyDescent="0.25">
      <c r="A341" s="127" t="s">
        <v>924</v>
      </c>
      <c r="B341" s="127" t="s">
        <v>382</v>
      </c>
      <c r="C341" s="127" t="s">
        <v>102</v>
      </c>
      <c r="D341" s="127" t="s">
        <v>69</v>
      </c>
      <c r="E341" s="127" t="s">
        <v>103</v>
      </c>
      <c r="F341" s="127" t="s">
        <v>104</v>
      </c>
      <c r="G341" s="129">
        <v>44561</v>
      </c>
      <c r="H341" s="127" t="s">
        <v>147</v>
      </c>
      <c r="I341" s="127" t="s">
        <v>494</v>
      </c>
      <c r="J341" s="127" t="s">
        <v>495</v>
      </c>
      <c r="K341" s="127">
        <v>6760</v>
      </c>
      <c r="L341" s="127">
        <v>6445</v>
      </c>
      <c r="M341" s="127">
        <v>219</v>
      </c>
      <c r="N341" s="127">
        <v>13205</v>
      </c>
    </row>
    <row r="342" spans="1:14" x14ac:dyDescent="0.25">
      <c r="A342" s="127" t="s">
        <v>925</v>
      </c>
      <c r="B342" s="127" t="s">
        <v>382</v>
      </c>
      <c r="C342" s="127" t="s">
        <v>220</v>
      </c>
      <c r="D342" s="127" t="s">
        <v>63</v>
      </c>
      <c r="E342" s="127" t="s">
        <v>213</v>
      </c>
      <c r="F342" s="127" t="s">
        <v>104</v>
      </c>
      <c r="G342" s="129">
        <v>44561</v>
      </c>
      <c r="H342" s="127" t="s">
        <v>147</v>
      </c>
      <c r="I342" s="127" t="s">
        <v>494</v>
      </c>
      <c r="J342" s="127" t="s">
        <v>495</v>
      </c>
      <c r="K342" s="127">
        <v>6799</v>
      </c>
      <c r="L342" s="127">
        <v>5530</v>
      </c>
      <c r="M342" s="127">
        <v>211</v>
      </c>
      <c r="N342" s="127">
        <v>12329</v>
      </c>
    </row>
    <row r="343" spans="1:14" x14ac:dyDescent="0.25">
      <c r="A343" s="127" t="s">
        <v>926</v>
      </c>
      <c r="B343" s="127" t="s">
        <v>382</v>
      </c>
      <c r="C343" s="127" t="s">
        <v>315</v>
      </c>
      <c r="D343" s="127" t="s">
        <v>61</v>
      </c>
      <c r="E343" s="127" t="s">
        <v>167</v>
      </c>
      <c r="F343" s="127" t="s">
        <v>104</v>
      </c>
      <c r="G343" s="129">
        <v>45016</v>
      </c>
      <c r="H343" s="127" t="s">
        <v>147</v>
      </c>
      <c r="I343" s="127" t="s">
        <v>502</v>
      </c>
      <c r="J343" s="127" t="s">
        <v>503</v>
      </c>
      <c r="K343" s="127">
        <v>2148</v>
      </c>
      <c r="L343" s="127">
        <v>50</v>
      </c>
      <c r="M343" s="127">
        <v>1152</v>
      </c>
      <c r="N343" s="127">
        <v>2198</v>
      </c>
    </row>
    <row r="344" spans="1:14" x14ac:dyDescent="0.25">
      <c r="A344" s="127" t="s">
        <v>927</v>
      </c>
      <c r="B344" s="127" t="s">
        <v>30</v>
      </c>
      <c r="C344" s="127" t="s">
        <v>320</v>
      </c>
      <c r="D344" s="127" t="s">
        <v>64</v>
      </c>
      <c r="E344" s="127" t="s">
        <v>222</v>
      </c>
      <c r="F344" s="127" t="s">
        <v>96</v>
      </c>
      <c r="G344" s="129">
        <v>44742</v>
      </c>
      <c r="H344" s="127" t="s">
        <v>147</v>
      </c>
      <c r="I344" s="127" t="s">
        <v>527</v>
      </c>
      <c r="J344" s="127" t="s">
        <v>528</v>
      </c>
      <c r="K344" s="127">
        <v>10</v>
      </c>
      <c r="L344" s="127">
        <v>2170</v>
      </c>
      <c r="M344" s="127"/>
      <c r="N344" s="127">
        <v>2180</v>
      </c>
    </row>
    <row r="345" spans="1:14" x14ac:dyDescent="0.25">
      <c r="A345" s="127" t="s">
        <v>928</v>
      </c>
      <c r="B345" s="127" t="s">
        <v>30</v>
      </c>
      <c r="C345" s="127" t="s">
        <v>276</v>
      </c>
      <c r="D345" s="127" t="s">
        <v>66</v>
      </c>
      <c r="E345" s="127" t="s">
        <v>95</v>
      </c>
      <c r="F345" s="127" t="s">
        <v>96</v>
      </c>
      <c r="G345" s="129">
        <v>44592</v>
      </c>
      <c r="H345" s="127" t="s">
        <v>147</v>
      </c>
      <c r="I345" s="127" t="s">
        <v>529</v>
      </c>
      <c r="J345" s="127" t="s">
        <v>530</v>
      </c>
      <c r="K345" s="127">
        <v>10784</v>
      </c>
      <c r="L345" s="127">
        <v>760</v>
      </c>
      <c r="M345" s="127"/>
      <c r="N345" s="127">
        <v>11544</v>
      </c>
    </row>
    <row r="346" spans="1:14" x14ac:dyDescent="0.25">
      <c r="A346" s="127" t="s">
        <v>929</v>
      </c>
      <c r="B346" s="127" t="s">
        <v>30</v>
      </c>
      <c r="C346" s="127" t="s">
        <v>304</v>
      </c>
      <c r="D346" s="127" t="s">
        <v>59</v>
      </c>
      <c r="E346" s="127" t="s">
        <v>146</v>
      </c>
      <c r="F346" s="127" t="s">
        <v>145</v>
      </c>
      <c r="G346" s="129">
        <v>45169</v>
      </c>
      <c r="H346" s="127" t="s">
        <v>147</v>
      </c>
      <c r="I346" s="127" t="s">
        <v>545</v>
      </c>
      <c r="J346" s="127" t="s">
        <v>546</v>
      </c>
      <c r="K346" s="127">
        <v>14990</v>
      </c>
      <c r="L346" s="127">
        <v>1680</v>
      </c>
      <c r="M346" s="127"/>
      <c r="N346" s="127">
        <v>16670</v>
      </c>
    </row>
    <row r="347" spans="1:14" x14ac:dyDescent="0.25">
      <c r="A347" s="127" t="s">
        <v>929</v>
      </c>
      <c r="B347" s="127" t="s">
        <v>30</v>
      </c>
      <c r="C347" s="127" t="s">
        <v>304</v>
      </c>
      <c r="D347" s="127" t="s">
        <v>59</v>
      </c>
      <c r="E347" s="127" t="s">
        <v>146</v>
      </c>
      <c r="F347" s="127" t="s">
        <v>145</v>
      </c>
      <c r="G347" s="129">
        <v>45169</v>
      </c>
      <c r="H347" s="127"/>
      <c r="I347" s="127" t="s">
        <v>545</v>
      </c>
      <c r="J347" s="127" t="s">
        <v>546</v>
      </c>
      <c r="K347" s="127">
        <v>14890</v>
      </c>
      <c r="L347" s="127">
        <v>20710</v>
      </c>
      <c r="M347" s="127"/>
      <c r="N347" s="127">
        <v>35600</v>
      </c>
    </row>
    <row r="348" spans="1:14" x14ac:dyDescent="0.25">
      <c r="A348" s="127" t="s">
        <v>930</v>
      </c>
      <c r="B348" s="127" t="s">
        <v>30</v>
      </c>
      <c r="C348" s="127" t="s">
        <v>92</v>
      </c>
      <c r="D348" s="127" t="s">
        <v>65</v>
      </c>
      <c r="E348" s="127" t="s">
        <v>90</v>
      </c>
      <c r="F348" s="127" t="s">
        <v>91</v>
      </c>
      <c r="G348" s="129">
        <v>44985</v>
      </c>
      <c r="H348" s="127"/>
      <c r="I348" s="127"/>
      <c r="J348" s="127"/>
      <c r="K348" s="127">
        <v>10</v>
      </c>
      <c r="L348" s="127">
        <v>11490</v>
      </c>
      <c r="M348" s="127"/>
      <c r="N348" s="127">
        <v>11500</v>
      </c>
    </row>
    <row r="349" spans="1:14" x14ac:dyDescent="0.25">
      <c r="A349" s="127" t="s">
        <v>931</v>
      </c>
      <c r="B349" s="127" t="s">
        <v>30</v>
      </c>
      <c r="C349" s="127" t="s">
        <v>317</v>
      </c>
      <c r="D349" s="127" t="s">
        <v>62</v>
      </c>
      <c r="E349" s="127" t="s">
        <v>195</v>
      </c>
      <c r="F349" s="127" t="s">
        <v>194</v>
      </c>
      <c r="G349" s="129">
        <v>45220</v>
      </c>
      <c r="H349" s="127" t="s">
        <v>147</v>
      </c>
      <c r="I349" s="127" t="s">
        <v>549</v>
      </c>
      <c r="J349" s="127" t="s">
        <v>550</v>
      </c>
      <c r="K349" s="127">
        <v>807</v>
      </c>
      <c r="L349" s="127">
        <v>406</v>
      </c>
      <c r="M349" s="127"/>
      <c r="N349" s="127">
        <v>1213</v>
      </c>
    </row>
    <row r="350" spans="1:14" x14ac:dyDescent="0.25">
      <c r="A350" s="127" t="s">
        <v>932</v>
      </c>
      <c r="B350" s="127" t="s">
        <v>30</v>
      </c>
      <c r="C350" s="127" t="s">
        <v>314</v>
      </c>
      <c r="D350" s="127" t="s">
        <v>59</v>
      </c>
      <c r="E350" s="127" t="s">
        <v>146</v>
      </c>
      <c r="F350" s="127" t="s">
        <v>145</v>
      </c>
      <c r="G350" s="129">
        <v>45230</v>
      </c>
      <c r="H350" s="127" t="s">
        <v>147</v>
      </c>
      <c r="I350" s="127" t="s">
        <v>545</v>
      </c>
      <c r="J350" s="127" t="s">
        <v>546</v>
      </c>
      <c r="K350" s="127">
        <v>569</v>
      </c>
      <c r="L350" s="127">
        <v>87070</v>
      </c>
      <c r="M350" s="127"/>
      <c r="N350" s="127">
        <v>87639</v>
      </c>
    </row>
    <row r="351" spans="1:14" x14ac:dyDescent="0.25">
      <c r="A351" s="127" t="s">
        <v>933</v>
      </c>
      <c r="B351" s="127" t="s">
        <v>121</v>
      </c>
      <c r="C351" s="127" t="s">
        <v>236</v>
      </c>
      <c r="D351" s="127" t="s">
        <v>64</v>
      </c>
      <c r="E351" s="127" t="s">
        <v>222</v>
      </c>
      <c r="F351" s="127" t="s">
        <v>96</v>
      </c>
      <c r="G351" s="129">
        <v>44469</v>
      </c>
      <c r="H351" s="127"/>
      <c r="I351" s="127" t="s">
        <v>525</v>
      </c>
      <c r="J351" s="127" t="s">
        <v>526</v>
      </c>
      <c r="K351" s="127">
        <v>2740</v>
      </c>
      <c r="L351" s="127">
        <v>6000</v>
      </c>
      <c r="M351" s="127"/>
      <c r="N351" s="127">
        <v>8740</v>
      </c>
    </row>
    <row r="352" spans="1:14" x14ac:dyDescent="0.25">
      <c r="A352" s="127" t="s">
        <v>934</v>
      </c>
      <c r="B352" s="127" t="s">
        <v>121</v>
      </c>
      <c r="C352" s="127" t="s">
        <v>304</v>
      </c>
      <c r="D352" s="127" t="s">
        <v>59</v>
      </c>
      <c r="E352" s="127" t="s">
        <v>146</v>
      </c>
      <c r="F352" s="127" t="s">
        <v>145</v>
      </c>
      <c r="G352" s="129">
        <v>45169</v>
      </c>
      <c r="H352" s="127"/>
      <c r="I352" s="127" t="s">
        <v>488</v>
      </c>
      <c r="J352" s="127" t="s">
        <v>489</v>
      </c>
      <c r="K352" s="127">
        <v>7520</v>
      </c>
      <c r="L352" s="127">
        <v>13000</v>
      </c>
      <c r="M352" s="127"/>
      <c r="N352" s="127">
        <v>20520</v>
      </c>
    </row>
    <row r="353" spans="1:14" x14ac:dyDescent="0.25">
      <c r="A353" s="127" t="s">
        <v>935</v>
      </c>
      <c r="B353" s="127" t="s">
        <v>121</v>
      </c>
      <c r="C353" s="127" t="s">
        <v>265</v>
      </c>
      <c r="D353" s="127" t="s">
        <v>65</v>
      </c>
      <c r="E353" s="127" t="s">
        <v>90</v>
      </c>
      <c r="F353" s="127" t="s">
        <v>91</v>
      </c>
      <c r="G353" s="129">
        <v>44469</v>
      </c>
      <c r="H353" s="127"/>
      <c r="I353" s="127" t="s">
        <v>583</v>
      </c>
      <c r="J353" s="127" t="s">
        <v>584</v>
      </c>
      <c r="K353" s="127">
        <v>9090</v>
      </c>
      <c r="L353" s="127">
        <v>7700</v>
      </c>
      <c r="M353" s="127"/>
      <c r="N353" s="127">
        <v>16790</v>
      </c>
    </row>
    <row r="354" spans="1:14" x14ac:dyDescent="0.25">
      <c r="A354" s="127" t="s">
        <v>936</v>
      </c>
      <c r="B354" s="127" t="s">
        <v>121</v>
      </c>
      <c r="C354" s="127" t="s">
        <v>276</v>
      </c>
      <c r="D354" s="127" t="s">
        <v>66</v>
      </c>
      <c r="E354" s="127" t="s">
        <v>95</v>
      </c>
      <c r="F354" s="127" t="s">
        <v>96</v>
      </c>
      <c r="G354" s="129">
        <v>44592</v>
      </c>
      <c r="H354" s="127"/>
      <c r="I354" s="127" t="s">
        <v>536</v>
      </c>
      <c r="J354" s="127" t="s">
        <v>531</v>
      </c>
      <c r="K354" s="127">
        <v>9570</v>
      </c>
      <c r="L354" s="127">
        <v>2100</v>
      </c>
      <c r="M354" s="127"/>
      <c r="N354" s="127">
        <v>11670</v>
      </c>
    </row>
    <row r="355" spans="1:14" x14ac:dyDescent="0.25">
      <c r="A355" s="127" t="s">
        <v>934</v>
      </c>
      <c r="B355" s="127" t="s">
        <v>121</v>
      </c>
      <c r="C355" s="127" t="s">
        <v>304</v>
      </c>
      <c r="D355" s="127" t="s">
        <v>59</v>
      </c>
      <c r="E355" s="127" t="s">
        <v>146</v>
      </c>
      <c r="F355" s="127" t="s">
        <v>145</v>
      </c>
      <c r="G355" s="129">
        <v>45169</v>
      </c>
      <c r="H355" s="127"/>
      <c r="I355" s="127" t="s">
        <v>488</v>
      </c>
      <c r="J355" s="127" t="s">
        <v>489</v>
      </c>
      <c r="K355" s="127">
        <v>7520</v>
      </c>
      <c r="L355" s="127">
        <v>13720</v>
      </c>
      <c r="M355" s="127"/>
      <c r="N355" s="127">
        <v>21240</v>
      </c>
    </row>
    <row r="356" spans="1:14" x14ac:dyDescent="0.25">
      <c r="A356" s="127" t="s">
        <v>937</v>
      </c>
      <c r="B356" s="127" t="s">
        <v>122</v>
      </c>
      <c r="C356" s="127" t="s">
        <v>304</v>
      </c>
      <c r="D356" s="127" t="s">
        <v>59</v>
      </c>
      <c r="E356" s="127" t="s">
        <v>146</v>
      </c>
      <c r="F356" s="127" t="s">
        <v>145</v>
      </c>
      <c r="G356" s="129">
        <v>45169</v>
      </c>
      <c r="H356" s="127" t="s">
        <v>147</v>
      </c>
      <c r="I356" s="127" t="s">
        <v>488</v>
      </c>
      <c r="J356" s="127" t="s">
        <v>489</v>
      </c>
      <c r="K356" s="127">
        <v>6005</v>
      </c>
      <c r="L356" s="127">
        <v>22600</v>
      </c>
      <c r="M356" s="127"/>
      <c r="N356" s="127">
        <v>28605</v>
      </c>
    </row>
    <row r="357" spans="1:14" x14ac:dyDescent="0.25">
      <c r="A357" s="127" t="s">
        <v>938</v>
      </c>
      <c r="B357" s="127" t="s">
        <v>124</v>
      </c>
      <c r="C357" s="127" t="s">
        <v>275</v>
      </c>
      <c r="D357" s="127" t="s">
        <v>66</v>
      </c>
      <c r="E357" s="127" t="s">
        <v>95</v>
      </c>
      <c r="F357" s="127" t="s">
        <v>96</v>
      </c>
      <c r="G357" s="129">
        <v>44500</v>
      </c>
      <c r="H357" s="127" t="s">
        <v>147</v>
      </c>
      <c r="I357" s="127" t="s">
        <v>537</v>
      </c>
      <c r="J357" s="127" t="s">
        <v>538</v>
      </c>
      <c r="K357" s="127">
        <v>5393</v>
      </c>
      <c r="L357" s="127">
        <v>13460</v>
      </c>
      <c r="M357" s="127"/>
      <c r="N357" s="127">
        <v>18853</v>
      </c>
    </row>
    <row r="358" spans="1:14" x14ac:dyDescent="0.25">
      <c r="A358" s="127" t="s">
        <v>939</v>
      </c>
      <c r="B358" s="127" t="s">
        <v>124</v>
      </c>
      <c r="C358" s="127" t="s">
        <v>265</v>
      </c>
      <c r="D358" s="127" t="s">
        <v>65</v>
      </c>
      <c r="E358" s="127" t="s">
        <v>90</v>
      </c>
      <c r="F358" s="127" t="s">
        <v>91</v>
      </c>
      <c r="G358" s="129">
        <v>44469</v>
      </c>
      <c r="H358" s="127" t="s">
        <v>147</v>
      </c>
      <c r="I358" s="127" t="s">
        <v>553</v>
      </c>
      <c r="J358" s="127" t="s">
        <v>562</v>
      </c>
      <c r="K358" s="127">
        <v>3368</v>
      </c>
      <c r="L358" s="127">
        <v>30600</v>
      </c>
      <c r="M358" s="127"/>
      <c r="N358" s="127">
        <v>33968</v>
      </c>
    </row>
    <row r="359" spans="1:14" x14ac:dyDescent="0.25">
      <c r="A359" s="127" t="s">
        <v>940</v>
      </c>
      <c r="B359" s="127" t="s">
        <v>124</v>
      </c>
      <c r="C359" s="127" t="s">
        <v>317</v>
      </c>
      <c r="D359" s="127" t="s">
        <v>62</v>
      </c>
      <c r="E359" s="127" t="s">
        <v>195</v>
      </c>
      <c r="F359" s="127" t="s">
        <v>194</v>
      </c>
      <c r="G359" s="129">
        <v>45220</v>
      </c>
      <c r="H359" s="127" t="s">
        <v>147</v>
      </c>
      <c r="I359" s="127" t="s">
        <v>555</v>
      </c>
      <c r="J359" s="127" t="s">
        <v>556</v>
      </c>
      <c r="K359" s="127">
        <v>1222</v>
      </c>
      <c r="L359" s="127">
        <v>344</v>
      </c>
      <c r="M359" s="127"/>
      <c r="N359" s="127">
        <v>1566</v>
      </c>
    </row>
    <row r="360" spans="1:14" x14ac:dyDescent="0.25">
      <c r="A360" s="127" t="s">
        <v>941</v>
      </c>
      <c r="B360" s="127" t="s">
        <v>124</v>
      </c>
      <c r="C360" s="127" t="s">
        <v>304</v>
      </c>
      <c r="D360" s="127" t="s">
        <v>59</v>
      </c>
      <c r="E360" s="127" t="s">
        <v>146</v>
      </c>
      <c r="F360" s="127" t="s">
        <v>145</v>
      </c>
      <c r="G360" s="129">
        <v>45169</v>
      </c>
      <c r="H360" s="127" t="s">
        <v>147</v>
      </c>
      <c r="I360" s="127" t="s">
        <v>488</v>
      </c>
      <c r="J360" s="127" t="s">
        <v>489</v>
      </c>
      <c r="K360" s="127">
        <v>1507</v>
      </c>
      <c r="L360" s="127">
        <v>5630</v>
      </c>
      <c r="M360" s="127"/>
      <c r="N360" s="127">
        <v>7137</v>
      </c>
    </row>
    <row r="361" spans="1:14" x14ac:dyDescent="0.25">
      <c r="A361" s="127" t="s">
        <v>942</v>
      </c>
      <c r="B361" s="127" t="s">
        <v>124</v>
      </c>
      <c r="C361" s="127" t="s">
        <v>236</v>
      </c>
      <c r="D361" s="127" t="s">
        <v>64</v>
      </c>
      <c r="E361" s="127" t="s">
        <v>222</v>
      </c>
      <c r="F361" s="127" t="s">
        <v>96</v>
      </c>
      <c r="G361" s="129">
        <v>44469</v>
      </c>
      <c r="H361" s="127" t="s">
        <v>147</v>
      </c>
      <c r="I361" s="127" t="s">
        <v>525</v>
      </c>
      <c r="J361" s="127" t="s">
        <v>526</v>
      </c>
      <c r="K361" s="127">
        <v>2198</v>
      </c>
      <c r="L361" s="127">
        <v>3180</v>
      </c>
      <c r="M361" s="127"/>
      <c r="N361" s="127">
        <v>5378</v>
      </c>
    </row>
    <row r="362" spans="1:14" x14ac:dyDescent="0.25">
      <c r="A362" s="127" t="s">
        <v>943</v>
      </c>
      <c r="B362" s="127" t="s">
        <v>125</v>
      </c>
      <c r="C362" s="127" t="s">
        <v>265</v>
      </c>
      <c r="D362" s="127" t="s">
        <v>65</v>
      </c>
      <c r="E362" s="127" t="s">
        <v>90</v>
      </c>
      <c r="F362" s="127" t="s">
        <v>91</v>
      </c>
      <c r="G362" s="129">
        <v>44469</v>
      </c>
      <c r="H362" s="127" t="s">
        <v>147</v>
      </c>
      <c r="I362" s="127" t="s">
        <v>553</v>
      </c>
      <c r="J362" s="127" t="s">
        <v>554</v>
      </c>
      <c r="K362" s="127">
        <v>19179</v>
      </c>
      <c r="L362" s="127">
        <v>15700</v>
      </c>
      <c r="M362" s="127"/>
      <c r="N362" s="127">
        <v>34879</v>
      </c>
    </row>
    <row r="363" spans="1:14" x14ac:dyDescent="0.25">
      <c r="A363" s="127" t="s">
        <v>944</v>
      </c>
      <c r="B363" s="127" t="s">
        <v>125</v>
      </c>
      <c r="C363" s="127" t="s">
        <v>243</v>
      </c>
      <c r="D363" s="127" t="s">
        <v>64</v>
      </c>
      <c r="E363" s="127" t="s">
        <v>222</v>
      </c>
      <c r="F363" s="127" t="s">
        <v>96</v>
      </c>
      <c r="G363" s="129">
        <v>44500</v>
      </c>
      <c r="H363" s="127" t="s">
        <v>147</v>
      </c>
      <c r="I363" s="127" t="s">
        <v>585</v>
      </c>
      <c r="J363" s="127" t="s">
        <v>586</v>
      </c>
      <c r="K363" s="127">
        <v>8691</v>
      </c>
      <c r="L363" s="127">
        <v>23000</v>
      </c>
      <c r="M363" s="127"/>
      <c r="N363" s="127">
        <v>31691</v>
      </c>
    </row>
    <row r="364" spans="1:14" x14ac:dyDescent="0.25">
      <c r="A364" s="127" t="s">
        <v>945</v>
      </c>
      <c r="B364" s="127" t="s">
        <v>125</v>
      </c>
      <c r="C364" s="127" t="s">
        <v>314</v>
      </c>
      <c r="D364" s="127" t="s">
        <v>59</v>
      </c>
      <c r="E364" s="127" t="s">
        <v>146</v>
      </c>
      <c r="F364" s="127" t="s">
        <v>145</v>
      </c>
      <c r="G364" s="129">
        <v>45230</v>
      </c>
      <c r="H364" s="127" t="s">
        <v>147</v>
      </c>
      <c r="I364" s="127" t="s">
        <v>502</v>
      </c>
      <c r="J364" s="127" t="s">
        <v>503</v>
      </c>
      <c r="K364" s="127">
        <v>34362</v>
      </c>
      <c r="L364" s="127">
        <v>10000</v>
      </c>
      <c r="M364" s="127"/>
      <c r="N364" s="127">
        <v>44362</v>
      </c>
    </row>
    <row r="365" spans="1:14" x14ac:dyDescent="0.25">
      <c r="A365" s="127" t="s">
        <v>946</v>
      </c>
      <c r="B365" s="127" t="s">
        <v>98</v>
      </c>
      <c r="C365" s="127" t="s">
        <v>265</v>
      </c>
      <c r="D365" s="127" t="s">
        <v>65</v>
      </c>
      <c r="E365" s="127" t="s">
        <v>90</v>
      </c>
      <c r="F365" s="127" t="s">
        <v>91</v>
      </c>
      <c r="G365" s="129">
        <v>44469</v>
      </c>
      <c r="H365" s="127" t="s">
        <v>147</v>
      </c>
      <c r="I365" s="127" t="s">
        <v>553</v>
      </c>
      <c r="J365" s="127" t="s">
        <v>562</v>
      </c>
      <c r="K365" s="127">
        <v>8119</v>
      </c>
      <c r="L365" s="127">
        <v>26390</v>
      </c>
      <c r="M365" s="127"/>
      <c r="N365" s="127">
        <v>34509</v>
      </c>
    </row>
    <row r="366" spans="1:14" x14ac:dyDescent="0.25">
      <c r="A366" s="127" t="s">
        <v>947</v>
      </c>
      <c r="B366" s="127" t="s">
        <v>98</v>
      </c>
      <c r="C366" s="127" t="s">
        <v>247</v>
      </c>
      <c r="D366" s="127" t="s">
        <v>64</v>
      </c>
      <c r="E366" s="127" t="s">
        <v>222</v>
      </c>
      <c r="F366" s="127" t="s">
        <v>96</v>
      </c>
      <c r="G366" s="129">
        <v>44408</v>
      </c>
      <c r="H366" s="127" t="s">
        <v>147</v>
      </c>
      <c r="I366" s="127" t="s">
        <v>527</v>
      </c>
      <c r="J366" s="127" t="s">
        <v>528</v>
      </c>
      <c r="K366" s="127">
        <v>274</v>
      </c>
      <c r="L366" s="127">
        <v>92</v>
      </c>
      <c r="M366" s="127"/>
      <c r="N366" s="127">
        <v>366</v>
      </c>
    </row>
    <row r="367" spans="1:14" x14ac:dyDescent="0.25">
      <c r="A367" s="127" t="s">
        <v>948</v>
      </c>
      <c r="B367" s="127" t="s">
        <v>98</v>
      </c>
      <c r="C367" s="127" t="s">
        <v>240</v>
      </c>
      <c r="D367" s="127" t="s">
        <v>64</v>
      </c>
      <c r="E367" s="127" t="s">
        <v>222</v>
      </c>
      <c r="F367" s="127" t="s">
        <v>96</v>
      </c>
      <c r="G367" s="129">
        <v>44469</v>
      </c>
      <c r="H367" s="127" t="s">
        <v>147</v>
      </c>
      <c r="I367" s="127" t="s">
        <v>527</v>
      </c>
      <c r="J367" s="127" t="s">
        <v>528</v>
      </c>
      <c r="K367" s="127">
        <v>286</v>
      </c>
      <c r="L367" s="127">
        <v>50</v>
      </c>
      <c r="M367" s="127"/>
      <c r="N367" s="127">
        <v>336</v>
      </c>
    </row>
    <row r="368" spans="1:14" x14ac:dyDescent="0.25">
      <c r="A368" s="127" t="s">
        <v>949</v>
      </c>
      <c r="B368" s="127" t="s">
        <v>98</v>
      </c>
      <c r="C368" s="127" t="s">
        <v>243</v>
      </c>
      <c r="D368" s="127" t="s">
        <v>64</v>
      </c>
      <c r="E368" s="127" t="s">
        <v>222</v>
      </c>
      <c r="F368" s="127" t="s">
        <v>96</v>
      </c>
      <c r="G368" s="129">
        <v>44500</v>
      </c>
      <c r="H368" s="127" t="s">
        <v>147</v>
      </c>
      <c r="I368" s="127" t="s">
        <v>541</v>
      </c>
      <c r="J368" s="127" t="s">
        <v>533</v>
      </c>
      <c r="K368" s="127">
        <v>2124</v>
      </c>
      <c r="L368" s="127">
        <v>900</v>
      </c>
      <c r="M368" s="127"/>
      <c r="N368" s="127">
        <v>3024</v>
      </c>
    </row>
    <row r="369" spans="1:14" x14ac:dyDescent="0.25">
      <c r="A369" s="127" t="s">
        <v>950</v>
      </c>
      <c r="B369" s="127" t="s">
        <v>98</v>
      </c>
      <c r="C369" s="127" t="s">
        <v>244</v>
      </c>
      <c r="D369" s="127" t="s">
        <v>64</v>
      </c>
      <c r="E369" s="127" t="s">
        <v>222</v>
      </c>
      <c r="F369" s="127" t="s">
        <v>96</v>
      </c>
      <c r="G369" s="129">
        <v>44500</v>
      </c>
      <c r="H369" s="127" t="s">
        <v>147</v>
      </c>
      <c r="I369" s="127" t="s">
        <v>541</v>
      </c>
      <c r="J369" s="127" t="s">
        <v>533</v>
      </c>
      <c r="K369" s="127">
        <v>2932</v>
      </c>
      <c r="L369" s="127">
        <v>48124</v>
      </c>
      <c r="M369" s="127"/>
      <c r="N369" s="127">
        <v>51056</v>
      </c>
    </row>
    <row r="370" spans="1:14" x14ac:dyDescent="0.25">
      <c r="A370" s="127" t="s">
        <v>951</v>
      </c>
      <c r="B370" s="127" t="s">
        <v>98</v>
      </c>
      <c r="C370" s="127" t="s">
        <v>316</v>
      </c>
      <c r="D370" s="127" t="s">
        <v>62</v>
      </c>
      <c r="E370" s="127" t="s">
        <v>195</v>
      </c>
      <c r="F370" s="127" t="s">
        <v>194</v>
      </c>
      <c r="G370" s="129">
        <v>45091</v>
      </c>
      <c r="H370" s="127" t="s">
        <v>147</v>
      </c>
      <c r="I370" s="127" t="s">
        <v>587</v>
      </c>
      <c r="J370" s="127" t="s">
        <v>588</v>
      </c>
      <c r="K370" s="127">
        <v>4838</v>
      </c>
      <c r="L370" s="127">
        <v>30</v>
      </c>
      <c r="M370" s="127"/>
      <c r="N370" s="127">
        <v>4868</v>
      </c>
    </row>
    <row r="371" spans="1:14" x14ac:dyDescent="0.25">
      <c r="A371" s="127" t="s">
        <v>952</v>
      </c>
      <c r="B371" s="127" t="s">
        <v>98</v>
      </c>
      <c r="C371" s="127" t="s">
        <v>317</v>
      </c>
      <c r="D371" s="127" t="s">
        <v>62</v>
      </c>
      <c r="E371" s="127" t="s">
        <v>195</v>
      </c>
      <c r="F371" s="127" t="s">
        <v>194</v>
      </c>
      <c r="G371" s="129">
        <v>45220</v>
      </c>
      <c r="H371" s="127" t="s">
        <v>147</v>
      </c>
      <c r="I371" s="127" t="s">
        <v>587</v>
      </c>
      <c r="J371" s="127" t="s">
        <v>588</v>
      </c>
      <c r="K371" s="127">
        <v>430</v>
      </c>
      <c r="L371" s="127">
        <v>1270</v>
      </c>
      <c r="M371" s="127"/>
      <c r="N371" s="127">
        <v>1700</v>
      </c>
    </row>
    <row r="372" spans="1:14" x14ac:dyDescent="0.25">
      <c r="A372" s="127" t="s">
        <v>953</v>
      </c>
      <c r="B372" s="127" t="s">
        <v>98</v>
      </c>
      <c r="C372" s="127" t="s">
        <v>303</v>
      </c>
      <c r="D372" s="127" t="s">
        <v>59</v>
      </c>
      <c r="E372" s="127" t="s">
        <v>146</v>
      </c>
      <c r="F372" s="127" t="s">
        <v>145</v>
      </c>
      <c r="G372" s="129">
        <v>45107</v>
      </c>
      <c r="H372" s="127" t="s">
        <v>147</v>
      </c>
      <c r="I372" s="127" t="s">
        <v>488</v>
      </c>
      <c r="J372" s="127" t="s">
        <v>489</v>
      </c>
      <c r="K372" s="127">
        <v>8111</v>
      </c>
      <c r="L372" s="127">
        <v>290</v>
      </c>
      <c r="M372" s="127"/>
      <c r="N372" s="127">
        <v>8401</v>
      </c>
    </row>
    <row r="373" spans="1:14" x14ac:dyDescent="0.25">
      <c r="A373" s="127" t="s">
        <v>953</v>
      </c>
      <c r="B373" s="127" t="s">
        <v>98</v>
      </c>
      <c r="C373" s="127" t="s">
        <v>303</v>
      </c>
      <c r="D373" s="127" t="s">
        <v>59</v>
      </c>
      <c r="E373" s="127" t="s">
        <v>146</v>
      </c>
      <c r="F373" s="127" t="s">
        <v>145</v>
      </c>
      <c r="G373" s="129">
        <v>45107</v>
      </c>
      <c r="H373" s="127" t="s">
        <v>147</v>
      </c>
      <c r="I373" s="127" t="s">
        <v>488</v>
      </c>
      <c r="J373" s="127" t="s">
        <v>489</v>
      </c>
      <c r="K373" s="127">
        <v>1605</v>
      </c>
      <c r="L373" s="127">
        <v>230</v>
      </c>
      <c r="M373" s="127"/>
      <c r="N373" s="127">
        <v>1835</v>
      </c>
    </row>
    <row r="374" spans="1:14" x14ac:dyDescent="0.25">
      <c r="A374" s="127" t="s">
        <v>954</v>
      </c>
      <c r="B374" s="127" t="s">
        <v>128</v>
      </c>
      <c r="C374" s="127" t="s">
        <v>303</v>
      </c>
      <c r="D374" s="127" t="s">
        <v>59</v>
      </c>
      <c r="E374" s="127" t="s">
        <v>146</v>
      </c>
      <c r="F374" s="127" t="s">
        <v>145</v>
      </c>
      <c r="G374" s="129">
        <v>45107</v>
      </c>
      <c r="H374" s="127"/>
      <c r="I374" s="127" t="s">
        <v>545</v>
      </c>
      <c r="J374" s="127" t="s">
        <v>546</v>
      </c>
      <c r="K374" s="127">
        <v>1840</v>
      </c>
      <c r="L374" s="127">
        <v>20</v>
      </c>
      <c r="M374" s="127"/>
      <c r="N374" s="127">
        <v>1860</v>
      </c>
    </row>
    <row r="375" spans="1:14" x14ac:dyDescent="0.25">
      <c r="A375" s="127" t="s">
        <v>844</v>
      </c>
      <c r="B375" s="127" t="s">
        <v>128</v>
      </c>
      <c r="C375" s="127" t="s">
        <v>304</v>
      </c>
      <c r="D375" s="127" t="s">
        <v>59</v>
      </c>
      <c r="E375" s="127" t="s">
        <v>146</v>
      </c>
      <c r="F375" s="127" t="s">
        <v>145</v>
      </c>
      <c r="G375" s="129">
        <v>45169</v>
      </c>
      <c r="H375" s="127"/>
      <c r="I375" s="127"/>
      <c r="J375" s="127"/>
      <c r="K375" s="127">
        <v>5110</v>
      </c>
      <c r="L375" s="127">
        <v>2090</v>
      </c>
      <c r="M375" s="127"/>
      <c r="N375" s="127">
        <v>7200</v>
      </c>
    </row>
    <row r="376" spans="1:14" x14ac:dyDescent="0.25">
      <c r="A376" s="127" t="s">
        <v>955</v>
      </c>
      <c r="B376" s="127" t="s">
        <v>128</v>
      </c>
      <c r="C376" s="127" t="s">
        <v>97</v>
      </c>
      <c r="D376" s="127" t="s">
        <v>64</v>
      </c>
      <c r="E376" s="127" t="s">
        <v>222</v>
      </c>
      <c r="F376" s="127" t="s">
        <v>96</v>
      </c>
      <c r="G376" s="129">
        <v>44742</v>
      </c>
      <c r="H376" s="127"/>
      <c r="I376" s="127" t="s">
        <v>585</v>
      </c>
      <c r="J376" s="127" t="s">
        <v>586</v>
      </c>
      <c r="K376" s="127">
        <v>16624</v>
      </c>
      <c r="L376" s="127">
        <v>100</v>
      </c>
      <c r="M376" s="127"/>
      <c r="N376" s="127">
        <v>16724</v>
      </c>
    </row>
    <row r="377" spans="1:14" x14ac:dyDescent="0.25">
      <c r="A377" s="127" t="s">
        <v>956</v>
      </c>
      <c r="B377" s="127" t="s">
        <v>128</v>
      </c>
      <c r="C377" s="127" t="s">
        <v>325</v>
      </c>
      <c r="D377" s="127" t="s">
        <v>64</v>
      </c>
      <c r="E377" s="127" t="s">
        <v>222</v>
      </c>
      <c r="F377" s="127" t="s">
        <v>96</v>
      </c>
      <c r="G377" s="129">
        <v>44773</v>
      </c>
      <c r="H377" s="127"/>
      <c r="I377" s="127" t="s">
        <v>585</v>
      </c>
      <c r="J377" s="127" t="s">
        <v>586</v>
      </c>
      <c r="K377" s="127">
        <v>2</v>
      </c>
      <c r="L377" s="127">
        <v>3996</v>
      </c>
      <c r="M377" s="127"/>
      <c r="N377" s="127">
        <v>3998</v>
      </c>
    </row>
    <row r="378" spans="1:14" x14ac:dyDescent="0.25">
      <c r="A378" s="127" t="s">
        <v>957</v>
      </c>
      <c r="B378" s="127" t="s">
        <v>106</v>
      </c>
      <c r="C378" s="127" t="s">
        <v>97</v>
      </c>
      <c r="D378" s="127" t="s">
        <v>64</v>
      </c>
      <c r="E378" s="127" t="s">
        <v>222</v>
      </c>
      <c r="F378" s="127" t="s">
        <v>96</v>
      </c>
      <c r="G378" s="129">
        <v>44742</v>
      </c>
      <c r="H378" s="127" t="s">
        <v>147</v>
      </c>
      <c r="I378" s="127" t="s">
        <v>534</v>
      </c>
      <c r="J378" s="127" t="s">
        <v>535</v>
      </c>
      <c r="K378" s="127">
        <v>21240</v>
      </c>
      <c r="L378" s="127">
        <v>9020</v>
      </c>
      <c r="M378" s="127"/>
      <c r="N378" s="127">
        <v>30260</v>
      </c>
    </row>
    <row r="379" spans="1:14" x14ac:dyDescent="0.25">
      <c r="A379" s="127" t="s">
        <v>785</v>
      </c>
      <c r="B379" s="127" t="s">
        <v>106</v>
      </c>
      <c r="C379" s="127" t="s">
        <v>276</v>
      </c>
      <c r="D379" s="127" t="s">
        <v>66</v>
      </c>
      <c r="E379" s="127" t="s">
        <v>95</v>
      </c>
      <c r="F379" s="127" t="s">
        <v>96</v>
      </c>
      <c r="G379" s="129">
        <v>44592</v>
      </c>
      <c r="H379" s="127" t="s">
        <v>147</v>
      </c>
      <c r="I379" s="127"/>
      <c r="J379" s="127" t="s">
        <v>531</v>
      </c>
      <c r="K379" s="127">
        <v>18302</v>
      </c>
      <c r="L379" s="127">
        <v>460</v>
      </c>
      <c r="M379" s="127"/>
      <c r="N379" s="127">
        <v>18762</v>
      </c>
    </row>
    <row r="380" spans="1:14" x14ac:dyDescent="0.25">
      <c r="A380" s="127" t="s">
        <v>958</v>
      </c>
      <c r="B380" s="127" t="s">
        <v>106</v>
      </c>
      <c r="C380" s="127" t="s">
        <v>304</v>
      </c>
      <c r="D380" s="127" t="s">
        <v>59</v>
      </c>
      <c r="E380" s="127" t="s">
        <v>146</v>
      </c>
      <c r="F380" s="127" t="s">
        <v>145</v>
      </c>
      <c r="G380" s="129">
        <v>45169</v>
      </c>
      <c r="H380" s="127" t="s">
        <v>147</v>
      </c>
      <c r="I380" s="127" t="s">
        <v>488</v>
      </c>
      <c r="J380" s="127" t="s">
        <v>522</v>
      </c>
      <c r="K380" s="127">
        <v>13591</v>
      </c>
      <c r="L380" s="127">
        <v>34800</v>
      </c>
      <c r="M380" s="127"/>
      <c r="N380" s="127">
        <v>48391</v>
      </c>
    </row>
    <row r="381" spans="1:14" x14ac:dyDescent="0.25">
      <c r="A381" s="127" t="s">
        <v>959</v>
      </c>
      <c r="B381" s="127" t="s">
        <v>106</v>
      </c>
      <c r="C381" s="127" t="s">
        <v>266</v>
      </c>
      <c r="D381" s="127" t="s">
        <v>65</v>
      </c>
      <c r="E381" s="127" t="s">
        <v>90</v>
      </c>
      <c r="F381" s="127" t="s">
        <v>91</v>
      </c>
      <c r="G381" s="129">
        <v>44500</v>
      </c>
      <c r="H381" s="127" t="s">
        <v>147</v>
      </c>
      <c r="I381" s="127" t="s">
        <v>553</v>
      </c>
      <c r="J381" s="127" t="s">
        <v>562</v>
      </c>
      <c r="K381" s="127">
        <v>790</v>
      </c>
      <c r="L381" s="127">
        <v>25000</v>
      </c>
      <c r="M381" s="127"/>
      <c r="N381" s="127">
        <v>25790</v>
      </c>
    </row>
    <row r="382" spans="1:14" x14ac:dyDescent="0.25">
      <c r="A382" s="127" t="s">
        <v>960</v>
      </c>
      <c r="B382" s="127" t="s">
        <v>106</v>
      </c>
      <c r="C382" s="127" t="s">
        <v>86</v>
      </c>
      <c r="D382" s="127" t="s">
        <v>65</v>
      </c>
      <c r="E382" s="127" t="s">
        <v>90</v>
      </c>
      <c r="F382" s="127" t="s">
        <v>91</v>
      </c>
      <c r="G382" s="129">
        <v>44469</v>
      </c>
      <c r="H382" s="127" t="s">
        <v>147</v>
      </c>
      <c r="I382" s="127" t="s">
        <v>553</v>
      </c>
      <c r="J382" s="127" t="s">
        <v>562</v>
      </c>
      <c r="K382" s="127">
        <v>31351</v>
      </c>
      <c r="L382" s="127">
        <v>25370</v>
      </c>
      <c r="M382" s="127"/>
      <c r="N382" s="127">
        <v>56721</v>
      </c>
    </row>
    <row r="383" spans="1:14" x14ac:dyDescent="0.25">
      <c r="A383" s="127" t="s">
        <v>961</v>
      </c>
      <c r="B383" s="127" t="s">
        <v>106</v>
      </c>
      <c r="C383" s="127" t="s">
        <v>316</v>
      </c>
      <c r="D383" s="127" t="s">
        <v>62</v>
      </c>
      <c r="E383" s="127" t="s">
        <v>195</v>
      </c>
      <c r="F383" s="127" t="s">
        <v>194</v>
      </c>
      <c r="G383" s="129">
        <v>45091</v>
      </c>
      <c r="H383" s="127" t="s">
        <v>147</v>
      </c>
      <c r="I383" s="127" t="s">
        <v>555</v>
      </c>
      <c r="J383" s="127" t="s">
        <v>556</v>
      </c>
      <c r="K383" s="127">
        <v>4815</v>
      </c>
      <c r="L383" s="127">
        <v>415</v>
      </c>
      <c r="M383" s="127"/>
      <c r="N383" s="127">
        <v>5230</v>
      </c>
    </row>
    <row r="384" spans="1:14" x14ac:dyDescent="0.25">
      <c r="A384" s="127" t="s">
        <v>962</v>
      </c>
      <c r="B384" s="127" t="s">
        <v>106</v>
      </c>
      <c r="C384" s="127" t="s">
        <v>77</v>
      </c>
      <c r="D384" s="127" t="s">
        <v>59</v>
      </c>
      <c r="E384" s="127" t="s">
        <v>146</v>
      </c>
      <c r="F384" s="127" t="s">
        <v>145</v>
      </c>
      <c r="G384" s="129">
        <v>45230</v>
      </c>
      <c r="H384" s="127" t="s">
        <v>147</v>
      </c>
      <c r="I384" s="127" t="s">
        <v>502</v>
      </c>
      <c r="J384" s="127" t="s">
        <v>503</v>
      </c>
      <c r="K384" s="127">
        <v>14000</v>
      </c>
      <c r="L384" s="127">
        <v>20980</v>
      </c>
      <c r="M384" s="127"/>
      <c r="N384" s="127">
        <v>34980</v>
      </c>
    </row>
    <row r="385" spans="1:14" x14ac:dyDescent="0.25">
      <c r="A385" s="127" t="s">
        <v>963</v>
      </c>
      <c r="B385" s="127" t="s">
        <v>130</v>
      </c>
      <c r="C385" s="127" t="s">
        <v>303</v>
      </c>
      <c r="D385" s="127" t="s">
        <v>59</v>
      </c>
      <c r="E385" s="127" t="s">
        <v>146</v>
      </c>
      <c r="F385" s="127" t="s">
        <v>145</v>
      </c>
      <c r="G385" s="129">
        <v>45107</v>
      </c>
      <c r="H385" s="127" t="s">
        <v>147</v>
      </c>
      <c r="I385" s="127" t="s">
        <v>488</v>
      </c>
      <c r="J385" s="127" t="s">
        <v>489</v>
      </c>
      <c r="K385" s="127">
        <v>14454</v>
      </c>
      <c r="L385" s="127">
        <v>1370</v>
      </c>
      <c r="M385" s="127"/>
      <c r="N385" s="127">
        <v>15824</v>
      </c>
    </row>
    <row r="386" spans="1:14" x14ac:dyDescent="0.25">
      <c r="A386" s="127" t="s">
        <v>964</v>
      </c>
      <c r="B386" s="127" t="s">
        <v>130</v>
      </c>
      <c r="C386" s="127" t="s">
        <v>316</v>
      </c>
      <c r="D386" s="127" t="s">
        <v>62</v>
      </c>
      <c r="E386" s="127" t="s">
        <v>195</v>
      </c>
      <c r="F386" s="127" t="s">
        <v>194</v>
      </c>
      <c r="G386" s="129">
        <v>45091</v>
      </c>
      <c r="H386" s="127" t="s">
        <v>147</v>
      </c>
      <c r="I386" s="127" t="s">
        <v>555</v>
      </c>
      <c r="J386" s="127" t="s">
        <v>556</v>
      </c>
      <c r="K386" s="127">
        <v>2876</v>
      </c>
      <c r="L386" s="127">
        <v>850</v>
      </c>
      <c r="M386" s="127"/>
      <c r="N386" s="127">
        <v>3726</v>
      </c>
    </row>
    <row r="387" spans="1:14" x14ac:dyDescent="0.25">
      <c r="A387" s="127" t="s">
        <v>965</v>
      </c>
      <c r="B387" s="127" t="s">
        <v>130</v>
      </c>
      <c r="C387" s="127" t="s">
        <v>89</v>
      </c>
      <c r="D387" s="127" t="s">
        <v>65</v>
      </c>
      <c r="E387" s="127" t="s">
        <v>90</v>
      </c>
      <c r="F387" s="127" t="s">
        <v>91</v>
      </c>
      <c r="G387" s="129">
        <v>44500</v>
      </c>
      <c r="H387" s="127" t="s">
        <v>147</v>
      </c>
      <c r="I387" s="127" t="s">
        <v>553</v>
      </c>
      <c r="J387" s="127" t="s">
        <v>562</v>
      </c>
      <c r="K387" s="127">
        <v>220</v>
      </c>
      <c r="L387" s="127">
        <v>7490</v>
      </c>
      <c r="M387" s="127"/>
      <c r="N387" s="127">
        <v>7710</v>
      </c>
    </row>
    <row r="388" spans="1:14" x14ac:dyDescent="0.25">
      <c r="A388" s="127" t="s">
        <v>966</v>
      </c>
      <c r="B388" s="127" t="s">
        <v>130</v>
      </c>
      <c r="C388" s="127" t="s">
        <v>86</v>
      </c>
      <c r="D388" s="127" t="s">
        <v>65</v>
      </c>
      <c r="E388" s="127" t="s">
        <v>90</v>
      </c>
      <c r="F388" s="127" t="s">
        <v>91</v>
      </c>
      <c r="G388" s="129">
        <v>44469</v>
      </c>
      <c r="H388" s="127" t="s">
        <v>147</v>
      </c>
      <c r="I388" s="127" t="s">
        <v>553</v>
      </c>
      <c r="J388" s="127" t="s">
        <v>562</v>
      </c>
      <c r="K388" s="127">
        <v>12866</v>
      </c>
      <c r="L388" s="127">
        <v>7270</v>
      </c>
      <c r="M388" s="127"/>
      <c r="N388" s="127">
        <v>20136</v>
      </c>
    </row>
    <row r="389" spans="1:14" x14ac:dyDescent="0.25">
      <c r="A389" s="127" t="s">
        <v>787</v>
      </c>
      <c r="B389" s="127" t="s">
        <v>130</v>
      </c>
      <c r="C389" s="127" t="s">
        <v>276</v>
      </c>
      <c r="D389" s="127" t="s">
        <v>66</v>
      </c>
      <c r="E389" s="127" t="s">
        <v>95</v>
      </c>
      <c r="F389" s="127" t="s">
        <v>96</v>
      </c>
      <c r="G389" s="129">
        <v>44592</v>
      </c>
      <c r="H389" s="127" t="s">
        <v>147</v>
      </c>
      <c r="I389" s="127"/>
      <c r="J389" s="127"/>
      <c r="K389" s="127">
        <v>2425</v>
      </c>
      <c r="L389" s="127">
        <v>6410</v>
      </c>
      <c r="M389" s="127"/>
      <c r="N389" s="127">
        <v>8835</v>
      </c>
    </row>
    <row r="390" spans="1:14" x14ac:dyDescent="0.25">
      <c r="A390" s="127" t="s">
        <v>967</v>
      </c>
      <c r="B390" s="127" t="s">
        <v>130</v>
      </c>
      <c r="C390" s="127" t="s">
        <v>244</v>
      </c>
      <c r="D390" s="127" t="s">
        <v>64</v>
      </c>
      <c r="E390" s="127" t="s">
        <v>222</v>
      </c>
      <c r="F390" s="127" t="s">
        <v>96</v>
      </c>
      <c r="G390" s="129">
        <v>44500</v>
      </c>
      <c r="H390" s="127"/>
      <c r="I390" s="127"/>
      <c r="J390" s="127"/>
      <c r="K390" s="127">
        <v>17127</v>
      </c>
      <c r="L390" s="127">
        <v>100</v>
      </c>
      <c r="M390" s="127"/>
      <c r="N390" s="127">
        <v>17227</v>
      </c>
    </row>
    <row r="391" spans="1:14" x14ac:dyDescent="0.25">
      <c r="A391" s="127" t="s">
        <v>968</v>
      </c>
      <c r="B391" s="127" t="s">
        <v>130</v>
      </c>
      <c r="C391" s="127" t="s">
        <v>245</v>
      </c>
      <c r="D391" s="127" t="s">
        <v>64</v>
      </c>
      <c r="E391" s="127" t="s">
        <v>222</v>
      </c>
      <c r="F391" s="127" t="s">
        <v>96</v>
      </c>
      <c r="G391" s="129">
        <v>44561</v>
      </c>
      <c r="H391" s="127"/>
      <c r="I391" s="127"/>
      <c r="J391" s="127"/>
      <c r="K391" s="127">
        <v>10</v>
      </c>
      <c r="L391" s="127">
        <v>1990</v>
      </c>
      <c r="M391" s="127"/>
      <c r="N391" s="127">
        <v>2000</v>
      </c>
    </row>
    <row r="392" spans="1:14" x14ac:dyDescent="0.25">
      <c r="A392" s="127" t="s">
        <v>969</v>
      </c>
      <c r="B392" s="127" t="s">
        <v>131</v>
      </c>
      <c r="C392" s="127" t="s">
        <v>304</v>
      </c>
      <c r="D392" s="127" t="s">
        <v>59</v>
      </c>
      <c r="E392" s="127" t="s">
        <v>146</v>
      </c>
      <c r="F392" s="127" t="s">
        <v>145</v>
      </c>
      <c r="G392" s="129">
        <v>45169</v>
      </c>
      <c r="H392" s="127" t="s">
        <v>147</v>
      </c>
      <c r="I392" s="127" t="s">
        <v>488</v>
      </c>
      <c r="J392" s="127" t="s">
        <v>489</v>
      </c>
      <c r="K392" s="127">
        <v>22307</v>
      </c>
      <c r="L392" s="127">
        <v>59690</v>
      </c>
      <c r="M392" s="127"/>
      <c r="N392" s="127">
        <v>81997</v>
      </c>
    </row>
    <row r="393" spans="1:14" x14ac:dyDescent="0.25">
      <c r="A393" s="127" t="s">
        <v>970</v>
      </c>
      <c r="B393" s="127" t="s">
        <v>131</v>
      </c>
      <c r="C393" s="127" t="s">
        <v>77</v>
      </c>
      <c r="D393" s="127" t="s">
        <v>59</v>
      </c>
      <c r="E393" s="127" t="s">
        <v>146</v>
      </c>
      <c r="F393" s="127" t="s">
        <v>145</v>
      </c>
      <c r="G393" s="129">
        <v>45230</v>
      </c>
      <c r="H393" s="127" t="s">
        <v>147</v>
      </c>
      <c r="I393" s="127" t="s">
        <v>502</v>
      </c>
      <c r="J393" s="127" t="s">
        <v>503</v>
      </c>
      <c r="K393" s="127">
        <v>24698</v>
      </c>
      <c r="L393" s="127">
        <v>80090</v>
      </c>
      <c r="M393" s="127"/>
      <c r="N393" s="127">
        <v>104788</v>
      </c>
    </row>
    <row r="394" spans="1:14" x14ac:dyDescent="0.25">
      <c r="A394" s="127" t="s">
        <v>971</v>
      </c>
      <c r="B394" s="127" t="s">
        <v>131</v>
      </c>
      <c r="C394" s="127" t="s">
        <v>316</v>
      </c>
      <c r="D394" s="127" t="s">
        <v>62</v>
      </c>
      <c r="E394" s="127" t="s">
        <v>195</v>
      </c>
      <c r="F394" s="127" t="s">
        <v>194</v>
      </c>
      <c r="G394" s="129">
        <v>45091</v>
      </c>
      <c r="H394" s="127" t="s">
        <v>147</v>
      </c>
      <c r="I394" s="127" t="s">
        <v>555</v>
      </c>
      <c r="J394" s="127" t="s">
        <v>556</v>
      </c>
      <c r="K394" s="127">
        <v>7383</v>
      </c>
      <c r="L394" s="127">
        <v>1660</v>
      </c>
      <c r="M394" s="127"/>
      <c r="N394" s="127">
        <v>9043</v>
      </c>
    </row>
    <row r="395" spans="1:14" x14ac:dyDescent="0.25">
      <c r="A395" s="127" t="s">
        <v>972</v>
      </c>
      <c r="B395" s="127" t="s">
        <v>131</v>
      </c>
      <c r="C395" s="127" t="s">
        <v>317</v>
      </c>
      <c r="D395" s="127" t="s">
        <v>62</v>
      </c>
      <c r="E395" s="127" t="s">
        <v>195</v>
      </c>
      <c r="F395" s="127" t="s">
        <v>194</v>
      </c>
      <c r="G395" s="129">
        <v>45220</v>
      </c>
      <c r="H395" s="127" t="s">
        <v>147</v>
      </c>
      <c r="I395" s="127" t="s">
        <v>555</v>
      </c>
      <c r="J395" s="127" t="s">
        <v>556</v>
      </c>
      <c r="K395" s="127">
        <v>1667</v>
      </c>
      <c r="L395" s="127">
        <v>1100</v>
      </c>
      <c r="M395" s="127"/>
      <c r="N395" s="127">
        <v>2767</v>
      </c>
    </row>
    <row r="396" spans="1:14" x14ac:dyDescent="0.25">
      <c r="A396" s="127" t="s">
        <v>973</v>
      </c>
      <c r="B396" s="127" t="s">
        <v>131</v>
      </c>
      <c r="C396" s="127" t="s">
        <v>86</v>
      </c>
      <c r="D396" s="127" t="s">
        <v>65</v>
      </c>
      <c r="E396" s="127" t="s">
        <v>90</v>
      </c>
      <c r="F396" s="127" t="s">
        <v>91</v>
      </c>
      <c r="G396" s="129">
        <v>44469</v>
      </c>
      <c r="H396" s="127" t="s">
        <v>147</v>
      </c>
      <c r="I396" s="127" t="s">
        <v>553</v>
      </c>
      <c r="J396" s="127" t="s">
        <v>562</v>
      </c>
      <c r="K396" s="127">
        <v>30893</v>
      </c>
      <c r="L396" s="127">
        <v>27880</v>
      </c>
      <c r="M396" s="127"/>
      <c r="N396" s="127">
        <v>58773</v>
      </c>
    </row>
    <row r="397" spans="1:14" x14ac:dyDescent="0.25">
      <c r="A397" s="127" t="s">
        <v>974</v>
      </c>
      <c r="B397" s="127" t="s">
        <v>131</v>
      </c>
      <c r="C397" s="127" t="s">
        <v>276</v>
      </c>
      <c r="D397" s="127" t="s">
        <v>66</v>
      </c>
      <c r="E397" s="127" t="s">
        <v>95</v>
      </c>
      <c r="F397" s="127" t="s">
        <v>96</v>
      </c>
      <c r="G397" s="129">
        <v>44592</v>
      </c>
      <c r="H397" s="127" t="s">
        <v>147</v>
      </c>
      <c r="I397" s="127" t="s">
        <v>539</v>
      </c>
      <c r="J397" s="127" t="s">
        <v>540</v>
      </c>
      <c r="K397" s="127">
        <v>17860</v>
      </c>
      <c r="L397" s="127">
        <v>4630</v>
      </c>
      <c r="M397" s="127"/>
      <c r="N397" s="127">
        <v>22490</v>
      </c>
    </row>
    <row r="398" spans="1:14" x14ac:dyDescent="0.25">
      <c r="A398" s="127" t="s">
        <v>975</v>
      </c>
      <c r="B398" s="127" t="s">
        <v>131</v>
      </c>
      <c r="C398" s="127" t="s">
        <v>321</v>
      </c>
      <c r="D398" s="127" t="s">
        <v>64</v>
      </c>
      <c r="E398" s="127" t="s">
        <v>222</v>
      </c>
      <c r="F398" s="127" t="s">
        <v>96</v>
      </c>
      <c r="G398" s="129">
        <v>44742</v>
      </c>
      <c r="H398" s="127" t="s">
        <v>147</v>
      </c>
      <c r="I398" s="127" t="s">
        <v>534</v>
      </c>
      <c r="J398" s="127" t="s">
        <v>535</v>
      </c>
      <c r="K398" s="127">
        <v>10068</v>
      </c>
      <c r="L398" s="127">
        <v>33720</v>
      </c>
      <c r="M398" s="127"/>
      <c r="N398" s="127">
        <v>43788</v>
      </c>
    </row>
    <row r="399" spans="1:14" x14ac:dyDescent="0.25">
      <c r="A399" s="127" t="s">
        <v>976</v>
      </c>
      <c r="B399" s="127" t="s">
        <v>132</v>
      </c>
      <c r="C399" s="127" t="s">
        <v>276</v>
      </c>
      <c r="D399" s="127" t="s">
        <v>66</v>
      </c>
      <c r="E399" s="127" t="s">
        <v>95</v>
      </c>
      <c r="F399" s="127" t="s">
        <v>96</v>
      </c>
      <c r="G399" s="129">
        <v>44592</v>
      </c>
      <c r="H399" s="127" t="s">
        <v>147</v>
      </c>
      <c r="I399" s="127"/>
      <c r="J399" s="127"/>
      <c r="K399" s="127">
        <v>12156</v>
      </c>
      <c r="L399" s="127">
        <v>6640</v>
      </c>
      <c r="M399" s="127"/>
      <c r="N399" s="127">
        <v>18796</v>
      </c>
    </row>
    <row r="400" spans="1:14" x14ac:dyDescent="0.25">
      <c r="A400" s="127" t="s">
        <v>977</v>
      </c>
      <c r="B400" s="127" t="s">
        <v>477</v>
      </c>
      <c r="C400" s="127" t="s">
        <v>333</v>
      </c>
      <c r="D400" s="127" t="s">
        <v>59</v>
      </c>
      <c r="E400" s="127" t="s">
        <v>146</v>
      </c>
      <c r="F400" s="127" t="s">
        <v>145</v>
      </c>
      <c r="G400" s="129">
        <v>45169</v>
      </c>
      <c r="H400" s="127" t="s">
        <v>147</v>
      </c>
      <c r="I400" s="127" t="s">
        <v>488</v>
      </c>
      <c r="J400" s="127" t="s">
        <v>489</v>
      </c>
      <c r="K400" s="127">
        <v>8893</v>
      </c>
      <c r="L400" s="127">
        <v>720</v>
      </c>
      <c r="M400" s="127"/>
      <c r="N400" s="127">
        <v>9613</v>
      </c>
    </row>
    <row r="401" spans="1:14" x14ac:dyDescent="0.25">
      <c r="A401" s="127" t="s">
        <v>978</v>
      </c>
      <c r="B401" s="127" t="s">
        <v>477</v>
      </c>
      <c r="C401" s="127" t="s">
        <v>266</v>
      </c>
      <c r="D401" s="127" t="s">
        <v>65</v>
      </c>
      <c r="E401" s="127" t="s">
        <v>90</v>
      </c>
      <c r="F401" s="127" t="s">
        <v>91</v>
      </c>
      <c r="G401" s="129">
        <v>44500</v>
      </c>
      <c r="H401" s="127" t="s">
        <v>147</v>
      </c>
      <c r="I401" s="127" t="s">
        <v>553</v>
      </c>
      <c r="J401" s="127" t="s">
        <v>562</v>
      </c>
      <c r="K401" s="127">
        <v>870</v>
      </c>
      <c r="L401" s="127">
        <v>5060</v>
      </c>
      <c r="M401" s="127"/>
      <c r="N401" s="127">
        <v>5930</v>
      </c>
    </row>
    <row r="402" spans="1:14" x14ac:dyDescent="0.25">
      <c r="A402" s="127" t="s">
        <v>979</v>
      </c>
      <c r="B402" s="127" t="s">
        <v>477</v>
      </c>
      <c r="C402" s="127" t="s">
        <v>86</v>
      </c>
      <c r="D402" s="127" t="s">
        <v>65</v>
      </c>
      <c r="E402" s="127" t="s">
        <v>90</v>
      </c>
      <c r="F402" s="127" t="s">
        <v>91</v>
      </c>
      <c r="G402" s="129">
        <v>44469</v>
      </c>
      <c r="H402" s="127" t="s">
        <v>147</v>
      </c>
      <c r="I402" s="127" t="s">
        <v>553</v>
      </c>
      <c r="J402" s="127" t="s">
        <v>562</v>
      </c>
      <c r="K402" s="127">
        <v>4149</v>
      </c>
      <c r="L402" s="127">
        <v>51430</v>
      </c>
      <c r="M402" s="127"/>
      <c r="N402" s="127">
        <v>55579</v>
      </c>
    </row>
    <row r="403" spans="1:14" x14ac:dyDescent="0.25">
      <c r="A403" s="127" t="s">
        <v>980</v>
      </c>
      <c r="B403" s="127" t="s">
        <v>477</v>
      </c>
      <c r="C403" s="127" t="s">
        <v>276</v>
      </c>
      <c r="D403" s="127" t="s">
        <v>66</v>
      </c>
      <c r="E403" s="127" t="s">
        <v>95</v>
      </c>
      <c r="F403" s="127" t="s">
        <v>96</v>
      </c>
      <c r="G403" s="129">
        <v>44592</v>
      </c>
      <c r="H403" s="127" t="s">
        <v>147</v>
      </c>
      <c r="I403" s="127"/>
      <c r="J403" s="127" t="s">
        <v>531</v>
      </c>
      <c r="K403" s="127">
        <v>1880</v>
      </c>
      <c r="L403" s="127">
        <v>20</v>
      </c>
      <c r="M403" s="127"/>
      <c r="N403" s="127">
        <v>1900</v>
      </c>
    </row>
    <row r="404" spans="1:14" x14ac:dyDescent="0.25">
      <c r="A404" s="127" t="s">
        <v>981</v>
      </c>
      <c r="B404" s="127" t="s">
        <v>477</v>
      </c>
      <c r="C404" s="127" t="s">
        <v>248</v>
      </c>
      <c r="D404" s="127" t="s">
        <v>64</v>
      </c>
      <c r="E404" s="127" t="s">
        <v>222</v>
      </c>
      <c r="F404" s="127" t="s">
        <v>96</v>
      </c>
      <c r="G404" s="129">
        <v>44469</v>
      </c>
      <c r="H404" s="127" t="s">
        <v>147</v>
      </c>
      <c r="I404" s="127" t="s">
        <v>527</v>
      </c>
      <c r="J404" s="127" t="s">
        <v>528</v>
      </c>
      <c r="K404" s="127">
        <v>499</v>
      </c>
      <c r="L404" s="127">
        <v>1888</v>
      </c>
      <c r="M404" s="127"/>
      <c r="N404" s="127">
        <v>2387</v>
      </c>
    </row>
    <row r="405" spans="1:14" x14ac:dyDescent="0.25">
      <c r="A405" s="127" t="s">
        <v>982</v>
      </c>
      <c r="B405" s="127" t="s">
        <v>477</v>
      </c>
      <c r="C405" s="127" t="s">
        <v>242</v>
      </c>
      <c r="D405" s="127" t="s">
        <v>64</v>
      </c>
      <c r="E405" s="127" t="s">
        <v>222</v>
      </c>
      <c r="F405" s="127" t="s">
        <v>96</v>
      </c>
      <c r="G405" s="129">
        <v>44469</v>
      </c>
      <c r="H405" s="127" t="s">
        <v>147</v>
      </c>
      <c r="I405" s="127" t="s">
        <v>525</v>
      </c>
      <c r="J405" s="127" t="s">
        <v>526</v>
      </c>
      <c r="K405" s="127">
        <v>1080</v>
      </c>
      <c r="L405" s="127">
        <v>5070</v>
      </c>
      <c r="M405" s="127"/>
      <c r="N405" s="127">
        <v>6150</v>
      </c>
    </row>
    <row r="406" spans="1:14" x14ac:dyDescent="0.25">
      <c r="A406" s="127" t="s">
        <v>983</v>
      </c>
      <c r="B406" s="127" t="s">
        <v>134</v>
      </c>
      <c r="C406" s="127" t="s">
        <v>333</v>
      </c>
      <c r="D406" s="127" t="s">
        <v>59</v>
      </c>
      <c r="E406" s="127" t="s">
        <v>146</v>
      </c>
      <c r="F406" s="127" t="s">
        <v>145</v>
      </c>
      <c r="G406" s="129">
        <v>45169</v>
      </c>
      <c r="H406" s="127"/>
      <c r="I406" s="127" t="s">
        <v>488</v>
      </c>
      <c r="J406" s="127" t="s">
        <v>489</v>
      </c>
      <c r="K406" s="127">
        <v>14327</v>
      </c>
      <c r="L406" s="127">
        <v>32400</v>
      </c>
      <c r="M406" s="127"/>
      <c r="N406" s="127">
        <v>46727</v>
      </c>
    </row>
    <row r="407" spans="1:14" x14ac:dyDescent="0.25">
      <c r="A407" s="127" t="s">
        <v>984</v>
      </c>
      <c r="B407" s="127" t="s">
        <v>135</v>
      </c>
      <c r="C407" s="127" t="s">
        <v>330</v>
      </c>
      <c r="D407" s="127" t="s">
        <v>68</v>
      </c>
      <c r="E407" s="127" t="s">
        <v>563</v>
      </c>
      <c r="F407" s="127" t="s">
        <v>564</v>
      </c>
      <c r="G407" s="129">
        <v>44957</v>
      </c>
      <c r="H407" s="127" t="s">
        <v>147</v>
      </c>
      <c r="I407" s="127"/>
      <c r="J407" s="127" t="s">
        <v>510</v>
      </c>
      <c r="K407" s="127">
        <v>6100</v>
      </c>
      <c r="L407" s="127">
        <v>21900</v>
      </c>
      <c r="M407" s="127"/>
      <c r="N407" s="127">
        <v>28000</v>
      </c>
    </row>
    <row r="408" spans="1:14" x14ac:dyDescent="0.25">
      <c r="A408" s="127" t="s">
        <v>985</v>
      </c>
      <c r="B408" s="127" t="s">
        <v>135</v>
      </c>
      <c r="C408" s="127" t="s">
        <v>276</v>
      </c>
      <c r="D408" s="127" t="s">
        <v>66</v>
      </c>
      <c r="E408" s="127" t="s">
        <v>565</v>
      </c>
      <c r="F408" s="127" t="s">
        <v>566</v>
      </c>
      <c r="G408" s="129">
        <v>44592</v>
      </c>
      <c r="H408" s="127" t="s">
        <v>147</v>
      </c>
      <c r="I408" s="127"/>
      <c r="J408" s="127" t="s">
        <v>540</v>
      </c>
      <c r="K408" s="127">
        <v>9210</v>
      </c>
      <c r="L408" s="127">
        <v>780</v>
      </c>
      <c r="M408" s="127"/>
      <c r="N408" s="127">
        <v>9990</v>
      </c>
    </row>
    <row r="409" spans="1:14" x14ac:dyDescent="0.25">
      <c r="A409" s="127" t="s">
        <v>986</v>
      </c>
      <c r="B409" s="127" t="s">
        <v>135</v>
      </c>
      <c r="C409" s="127" t="s">
        <v>315</v>
      </c>
      <c r="D409" s="127" t="s">
        <v>61</v>
      </c>
      <c r="E409" s="127" t="s">
        <v>589</v>
      </c>
      <c r="F409" s="127" t="s">
        <v>564</v>
      </c>
      <c r="G409" s="129">
        <v>45016</v>
      </c>
      <c r="H409" s="127" t="s">
        <v>147</v>
      </c>
      <c r="I409" s="127"/>
      <c r="J409" s="127" t="s">
        <v>503</v>
      </c>
      <c r="K409" s="127">
        <v>1913</v>
      </c>
      <c r="L409" s="127">
        <v>103</v>
      </c>
      <c r="M409" s="127"/>
      <c r="N409" s="127">
        <v>2016</v>
      </c>
    </row>
    <row r="410" spans="1:14" x14ac:dyDescent="0.25">
      <c r="A410" s="127" t="s">
        <v>987</v>
      </c>
      <c r="B410" s="127" t="s">
        <v>135</v>
      </c>
      <c r="C410" s="127" t="s">
        <v>86</v>
      </c>
      <c r="D410" s="127" t="s">
        <v>65</v>
      </c>
      <c r="E410" s="127" t="s">
        <v>590</v>
      </c>
      <c r="F410" s="127" t="s">
        <v>591</v>
      </c>
      <c r="G410" s="129">
        <v>44469</v>
      </c>
      <c r="H410" s="127" t="s">
        <v>147</v>
      </c>
      <c r="I410" s="127"/>
      <c r="J410" s="127" t="s">
        <v>554</v>
      </c>
      <c r="K410" s="127">
        <v>4634</v>
      </c>
      <c r="L410" s="127">
        <v>22940</v>
      </c>
      <c r="M410" s="127"/>
      <c r="N410" s="127">
        <v>27574</v>
      </c>
    </row>
    <row r="411" spans="1:14" x14ac:dyDescent="0.25">
      <c r="A411" s="127" t="s">
        <v>988</v>
      </c>
      <c r="B411" s="127" t="s">
        <v>135</v>
      </c>
      <c r="C411" s="127" t="s">
        <v>312</v>
      </c>
      <c r="D411" s="127" t="s">
        <v>63</v>
      </c>
      <c r="E411" s="127" t="s">
        <v>567</v>
      </c>
      <c r="F411" s="127" t="s">
        <v>568</v>
      </c>
      <c r="G411" s="129">
        <v>44804</v>
      </c>
      <c r="H411" s="127" t="s">
        <v>147</v>
      </c>
      <c r="I411" s="127"/>
      <c r="J411" s="127" t="s">
        <v>489</v>
      </c>
      <c r="K411" s="127">
        <v>8111</v>
      </c>
      <c r="L411" s="127">
        <v>3550</v>
      </c>
      <c r="M411" s="127"/>
      <c r="N411" s="127">
        <v>11661</v>
      </c>
    </row>
    <row r="412" spans="1:14" x14ac:dyDescent="0.25">
      <c r="A412" s="127" t="s">
        <v>989</v>
      </c>
      <c r="B412" s="127" t="s">
        <v>135</v>
      </c>
      <c r="C412" s="127" t="s">
        <v>311</v>
      </c>
      <c r="D412" s="127" t="s">
        <v>60</v>
      </c>
      <c r="E412" s="127" t="s">
        <v>569</v>
      </c>
      <c r="F412" s="127" t="s">
        <v>564</v>
      </c>
      <c r="G412" s="129">
        <v>44926</v>
      </c>
      <c r="H412" s="127" t="s">
        <v>147</v>
      </c>
      <c r="I412" s="127"/>
      <c r="J412" s="127" t="s">
        <v>489</v>
      </c>
      <c r="K412" s="127">
        <v>200</v>
      </c>
      <c r="L412" s="127">
        <v>3400</v>
      </c>
      <c r="M412" s="127"/>
      <c r="N412" s="127">
        <v>3600</v>
      </c>
    </row>
    <row r="413" spans="1:14" x14ac:dyDescent="0.25">
      <c r="A413" s="127" t="s">
        <v>990</v>
      </c>
      <c r="B413" s="127" t="s">
        <v>135</v>
      </c>
      <c r="C413" s="127" t="s">
        <v>309</v>
      </c>
      <c r="D413" s="127" t="s">
        <v>60</v>
      </c>
      <c r="E413" s="127" t="s">
        <v>569</v>
      </c>
      <c r="F413" s="127" t="s">
        <v>564</v>
      </c>
      <c r="G413" s="129">
        <v>45077</v>
      </c>
      <c r="H413" s="127" t="s">
        <v>147</v>
      </c>
      <c r="I413" s="127"/>
      <c r="J413" s="127" t="s">
        <v>489</v>
      </c>
      <c r="K413" s="127">
        <v>3311</v>
      </c>
      <c r="L413" s="127">
        <v>20</v>
      </c>
      <c r="M413" s="127"/>
      <c r="N413" s="127">
        <v>3331</v>
      </c>
    </row>
    <row r="414" spans="1:14" x14ac:dyDescent="0.25">
      <c r="A414" s="127" t="s">
        <v>991</v>
      </c>
      <c r="B414" s="127" t="s">
        <v>135</v>
      </c>
      <c r="C414" s="127" t="s">
        <v>317</v>
      </c>
      <c r="D414" s="127" t="s">
        <v>62</v>
      </c>
      <c r="E414" s="127" t="s">
        <v>571</v>
      </c>
      <c r="F414" s="127" t="s">
        <v>572</v>
      </c>
      <c r="G414" s="129">
        <v>45220</v>
      </c>
      <c r="H414" s="127" t="s">
        <v>147</v>
      </c>
      <c r="I414" s="127"/>
      <c r="J414" s="127" t="s">
        <v>556</v>
      </c>
      <c r="K414" s="127">
        <v>905</v>
      </c>
      <c r="L414" s="127">
        <v>71</v>
      </c>
      <c r="M414" s="127"/>
      <c r="N414" s="127">
        <v>976</v>
      </c>
    </row>
    <row r="415" spans="1:14" x14ac:dyDescent="0.25">
      <c r="A415" s="127" t="s">
        <v>992</v>
      </c>
      <c r="B415" s="127" t="s">
        <v>135</v>
      </c>
      <c r="C415" s="127" t="s">
        <v>250</v>
      </c>
      <c r="D415" s="127" t="s">
        <v>64</v>
      </c>
      <c r="E415" s="127" t="s">
        <v>573</v>
      </c>
      <c r="F415" s="127" t="s">
        <v>566</v>
      </c>
      <c r="G415" s="129">
        <v>44469</v>
      </c>
      <c r="H415" s="127" t="s">
        <v>147</v>
      </c>
      <c r="I415" s="127"/>
      <c r="J415" s="127" t="s">
        <v>526</v>
      </c>
      <c r="K415" s="127">
        <v>1556</v>
      </c>
      <c r="L415" s="127">
        <v>4444</v>
      </c>
      <c r="M415" s="127"/>
      <c r="N415" s="127">
        <v>6000</v>
      </c>
    </row>
    <row r="416" spans="1:14" x14ac:dyDescent="0.25">
      <c r="A416" s="127" t="s">
        <v>993</v>
      </c>
      <c r="B416" s="127" t="s">
        <v>135</v>
      </c>
      <c r="C416" s="127" t="s">
        <v>304</v>
      </c>
      <c r="D416" s="127" t="s">
        <v>59</v>
      </c>
      <c r="E416" s="127" t="s">
        <v>574</v>
      </c>
      <c r="F416" s="127" t="s">
        <v>568</v>
      </c>
      <c r="G416" s="129">
        <v>45107</v>
      </c>
      <c r="H416" s="127" t="s">
        <v>147</v>
      </c>
      <c r="I416" s="127"/>
      <c r="J416" s="127" t="s">
        <v>489</v>
      </c>
      <c r="K416" s="127">
        <v>3990</v>
      </c>
      <c r="L416" s="127">
        <v>29150</v>
      </c>
      <c r="M416" s="127"/>
      <c r="N416" s="127">
        <v>33140</v>
      </c>
    </row>
    <row r="417" spans="1:14" x14ac:dyDescent="0.25">
      <c r="A417" s="127" t="s">
        <v>994</v>
      </c>
      <c r="B417" s="127" t="s">
        <v>135</v>
      </c>
      <c r="C417" s="127" t="s">
        <v>300</v>
      </c>
      <c r="D417" s="127" t="s">
        <v>69</v>
      </c>
      <c r="E417" s="127" t="s">
        <v>575</v>
      </c>
      <c r="F417" s="127" t="s">
        <v>564</v>
      </c>
      <c r="G417" s="129">
        <v>44439</v>
      </c>
      <c r="H417" s="127" t="s">
        <v>147</v>
      </c>
      <c r="I417" s="127"/>
      <c r="J417" s="127" t="s">
        <v>497</v>
      </c>
      <c r="K417" s="127">
        <v>1918</v>
      </c>
      <c r="L417" s="127">
        <v>682</v>
      </c>
      <c r="M417" s="127"/>
      <c r="N417" s="127">
        <v>2600</v>
      </c>
    </row>
    <row r="418" spans="1:14" x14ac:dyDescent="0.25">
      <c r="A418" s="127" t="s">
        <v>995</v>
      </c>
      <c r="B418" s="127" t="s">
        <v>135</v>
      </c>
      <c r="C418" s="127" t="s">
        <v>328</v>
      </c>
      <c r="D418" s="127" t="s">
        <v>67</v>
      </c>
      <c r="E418" s="127" t="s">
        <v>592</v>
      </c>
      <c r="F418" s="127" t="s">
        <v>564</v>
      </c>
      <c r="G418" s="129">
        <v>45169</v>
      </c>
      <c r="H418" s="127" t="s">
        <v>147</v>
      </c>
      <c r="I418" s="127"/>
      <c r="J418" s="127" t="s">
        <v>593</v>
      </c>
      <c r="K418" s="127">
        <v>50</v>
      </c>
      <c r="L418" s="127">
        <v>1050</v>
      </c>
      <c r="M418" s="127"/>
      <c r="N418" s="127">
        <v>1100</v>
      </c>
    </row>
    <row r="419" spans="1:14" x14ac:dyDescent="0.25">
      <c r="A419" s="127" t="s">
        <v>996</v>
      </c>
      <c r="B419" s="127" t="s">
        <v>137</v>
      </c>
      <c r="C419" s="127" t="s">
        <v>89</v>
      </c>
      <c r="D419" s="127" t="s">
        <v>65</v>
      </c>
      <c r="E419" s="127" t="s">
        <v>90</v>
      </c>
      <c r="F419" s="127" t="s">
        <v>91</v>
      </c>
      <c r="G419" s="129">
        <v>44500</v>
      </c>
      <c r="H419" s="127" t="s">
        <v>147</v>
      </c>
      <c r="I419" s="127" t="s">
        <v>553</v>
      </c>
      <c r="J419" s="127" t="s">
        <v>562</v>
      </c>
      <c r="K419" s="127">
        <v>4370</v>
      </c>
      <c r="L419" s="127">
        <v>7630</v>
      </c>
      <c r="M419" s="127"/>
      <c r="N419" s="127">
        <v>12000</v>
      </c>
    </row>
    <row r="420" spans="1:14" x14ac:dyDescent="0.25">
      <c r="A420" s="127" t="s">
        <v>997</v>
      </c>
      <c r="B420" s="127" t="s">
        <v>137</v>
      </c>
      <c r="C420" s="127" t="s">
        <v>86</v>
      </c>
      <c r="D420" s="127" t="s">
        <v>65</v>
      </c>
      <c r="E420" s="127" t="s">
        <v>90</v>
      </c>
      <c r="F420" s="127" t="s">
        <v>91</v>
      </c>
      <c r="G420" s="129">
        <v>44469</v>
      </c>
      <c r="H420" s="127" t="s">
        <v>147</v>
      </c>
      <c r="I420" s="127" t="s">
        <v>553</v>
      </c>
      <c r="J420" s="127" t="s">
        <v>562</v>
      </c>
      <c r="K420" s="127">
        <v>29220</v>
      </c>
      <c r="L420" s="127">
        <v>2600</v>
      </c>
      <c r="M420" s="127"/>
      <c r="N420" s="127">
        <v>31820</v>
      </c>
    </row>
    <row r="421" spans="1:14" x14ac:dyDescent="0.25">
      <c r="A421" s="127" t="s">
        <v>998</v>
      </c>
      <c r="B421" s="127" t="s">
        <v>137</v>
      </c>
      <c r="C421" s="127" t="s">
        <v>250</v>
      </c>
      <c r="D421" s="127" t="s">
        <v>64</v>
      </c>
      <c r="E421" s="127" t="s">
        <v>222</v>
      </c>
      <c r="F421" s="127" t="s">
        <v>96</v>
      </c>
      <c r="G421" s="129">
        <v>44469</v>
      </c>
      <c r="H421" s="127" t="s">
        <v>147</v>
      </c>
      <c r="I421" s="127" t="s">
        <v>525</v>
      </c>
      <c r="J421" s="127" t="s">
        <v>526</v>
      </c>
      <c r="K421" s="127">
        <v>3498</v>
      </c>
      <c r="L421" s="127">
        <v>4360</v>
      </c>
      <c r="M421" s="127"/>
      <c r="N421" s="127">
        <v>7858</v>
      </c>
    </row>
    <row r="422" spans="1:14" x14ac:dyDescent="0.25">
      <c r="A422" s="127" t="s">
        <v>999</v>
      </c>
      <c r="B422" s="127" t="s">
        <v>137</v>
      </c>
      <c r="C422" s="127" t="s">
        <v>251</v>
      </c>
      <c r="D422" s="127" t="s">
        <v>64</v>
      </c>
      <c r="E422" s="127" t="s">
        <v>222</v>
      </c>
      <c r="F422" s="127" t="s">
        <v>96</v>
      </c>
      <c r="G422" s="129">
        <v>44469</v>
      </c>
      <c r="H422" s="127" t="s">
        <v>147</v>
      </c>
      <c r="I422" s="127" t="s">
        <v>525</v>
      </c>
      <c r="J422" s="127" t="s">
        <v>526</v>
      </c>
      <c r="K422" s="127">
        <v>5686</v>
      </c>
      <c r="L422" s="127">
        <v>1914</v>
      </c>
      <c r="M422" s="127"/>
      <c r="N422" s="127">
        <v>7600</v>
      </c>
    </row>
    <row r="423" spans="1:14" x14ac:dyDescent="0.25">
      <c r="A423" s="127" t="s">
        <v>1000</v>
      </c>
      <c r="B423" s="127" t="s">
        <v>137</v>
      </c>
      <c r="C423" s="127" t="s">
        <v>276</v>
      </c>
      <c r="D423" s="127" t="s">
        <v>66</v>
      </c>
      <c r="E423" s="127" t="s">
        <v>95</v>
      </c>
      <c r="F423" s="127" t="s">
        <v>96</v>
      </c>
      <c r="G423" s="129">
        <v>44592</v>
      </c>
      <c r="H423" s="127" t="s">
        <v>147</v>
      </c>
      <c r="I423" s="127"/>
      <c r="J423" s="127" t="s">
        <v>531</v>
      </c>
      <c r="K423" s="127">
        <v>9945</v>
      </c>
      <c r="L423" s="127">
        <v>2660</v>
      </c>
      <c r="M423" s="127"/>
      <c r="N423" s="127">
        <v>12605</v>
      </c>
    </row>
    <row r="424" spans="1:14" x14ac:dyDescent="0.25">
      <c r="A424" s="127" t="s">
        <v>1001</v>
      </c>
      <c r="B424" s="127" t="s">
        <v>137</v>
      </c>
      <c r="C424" s="127" t="s">
        <v>316</v>
      </c>
      <c r="D424" s="127" t="s">
        <v>62</v>
      </c>
      <c r="E424" s="127" t="s">
        <v>195</v>
      </c>
      <c r="F424" s="127" t="s">
        <v>194</v>
      </c>
      <c r="G424" s="129">
        <v>45091</v>
      </c>
      <c r="H424" s="127" t="s">
        <v>147</v>
      </c>
      <c r="I424" s="127" t="s">
        <v>555</v>
      </c>
      <c r="J424" s="127" t="s">
        <v>556</v>
      </c>
      <c r="K424" s="127">
        <v>4017</v>
      </c>
      <c r="L424" s="127">
        <v>19</v>
      </c>
      <c r="M424" s="127"/>
      <c r="N424" s="127">
        <v>4036</v>
      </c>
    </row>
    <row r="425" spans="1:14" x14ac:dyDescent="0.25">
      <c r="A425" s="127" t="s">
        <v>1002</v>
      </c>
      <c r="B425" s="127" t="s">
        <v>137</v>
      </c>
      <c r="C425" s="127" t="s">
        <v>317</v>
      </c>
      <c r="D425" s="127" t="s">
        <v>62</v>
      </c>
      <c r="E425" s="127" t="s">
        <v>195</v>
      </c>
      <c r="F425" s="127" t="s">
        <v>194</v>
      </c>
      <c r="G425" s="129">
        <v>45220</v>
      </c>
      <c r="H425" s="127" t="s">
        <v>147</v>
      </c>
      <c r="I425" s="127" t="s">
        <v>555</v>
      </c>
      <c r="J425" s="127" t="s">
        <v>556</v>
      </c>
      <c r="K425" s="127">
        <v>1520</v>
      </c>
      <c r="L425" s="127">
        <v>161</v>
      </c>
      <c r="M425" s="127"/>
      <c r="N425" s="127">
        <v>1681</v>
      </c>
    </row>
    <row r="426" spans="1:14" x14ac:dyDescent="0.25">
      <c r="A426" s="127" t="s">
        <v>1003</v>
      </c>
      <c r="B426" s="127" t="s">
        <v>137</v>
      </c>
      <c r="C426" s="127" t="s">
        <v>77</v>
      </c>
      <c r="D426" s="127" t="s">
        <v>59</v>
      </c>
      <c r="E426" s="127" t="s">
        <v>146</v>
      </c>
      <c r="F426" s="127" t="s">
        <v>145</v>
      </c>
      <c r="G426" s="129">
        <v>45230</v>
      </c>
      <c r="H426" s="127" t="s">
        <v>147</v>
      </c>
      <c r="I426" s="127" t="s">
        <v>502</v>
      </c>
      <c r="J426" s="127" t="s">
        <v>503</v>
      </c>
      <c r="K426" s="127">
        <v>340</v>
      </c>
      <c r="L426" s="127">
        <v>76860</v>
      </c>
      <c r="M426" s="127"/>
      <c r="N426" s="127">
        <v>77200</v>
      </c>
    </row>
    <row r="427" spans="1:14" x14ac:dyDescent="0.25">
      <c r="A427" s="127" t="s">
        <v>897</v>
      </c>
      <c r="B427" s="127" t="s">
        <v>137</v>
      </c>
      <c r="C427" s="127" t="s">
        <v>303</v>
      </c>
      <c r="D427" s="127" t="s">
        <v>59</v>
      </c>
      <c r="E427" s="127" t="s">
        <v>146</v>
      </c>
      <c r="F427" s="127" t="s">
        <v>145</v>
      </c>
      <c r="G427" s="129">
        <v>45107</v>
      </c>
      <c r="H427" s="127" t="s">
        <v>147</v>
      </c>
      <c r="I427" s="127" t="s">
        <v>488</v>
      </c>
      <c r="J427" s="127" t="s">
        <v>489</v>
      </c>
      <c r="K427" s="127">
        <v>10550</v>
      </c>
      <c r="L427" s="127">
        <v>10</v>
      </c>
      <c r="M427" s="127"/>
      <c r="N427" s="127">
        <v>10560</v>
      </c>
    </row>
    <row r="428" spans="1:14" x14ac:dyDescent="0.25">
      <c r="A428" s="127" t="s">
        <v>1004</v>
      </c>
      <c r="B428" s="127" t="s">
        <v>137</v>
      </c>
      <c r="C428" s="127" t="s">
        <v>304</v>
      </c>
      <c r="D428" s="127" t="s">
        <v>59</v>
      </c>
      <c r="E428" s="127" t="s">
        <v>146</v>
      </c>
      <c r="F428" s="127" t="s">
        <v>145</v>
      </c>
      <c r="G428" s="129">
        <v>45169</v>
      </c>
      <c r="H428" s="127" t="s">
        <v>147</v>
      </c>
      <c r="I428" s="127" t="s">
        <v>488</v>
      </c>
      <c r="J428" s="127" t="s">
        <v>489</v>
      </c>
      <c r="K428" s="127">
        <v>17904</v>
      </c>
      <c r="L428" s="127">
        <v>42400</v>
      </c>
      <c r="M428" s="127"/>
      <c r="N428" s="127">
        <v>60304</v>
      </c>
    </row>
    <row r="429" spans="1:14" x14ac:dyDescent="0.25">
      <c r="A429" s="127" t="s">
        <v>1005</v>
      </c>
      <c r="B429" s="127" t="s">
        <v>138</v>
      </c>
      <c r="C429" s="127" t="s">
        <v>317</v>
      </c>
      <c r="D429" s="127" t="s">
        <v>62</v>
      </c>
      <c r="E429" s="127" t="s">
        <v>195</v>
      </c>
      <c r="F429" s="127" t="s">
        <v>194</v>
      </c>
      <c r="G429" s="129">
        <v>45220</v>
      </c>
      <c r="H429" s="127" t="s">
        <v>147</v>
      </c>
      <c r="I429" s="127" t="s">
        <v>555</v>
      </c>
      <c r="J429" s="127" t="s">
        <v>556</v>
      </c>
      <c r="K429" s="127">
        <v>540</v>
      </c>
      <c r="L429" s="127">
        <v>340</v>
      </c>
      <c r="M429" s="127"/>
      <c r="N429" s="127">
        <v>880</v>
      </c>
    </row>
    <row r="430" spans="1:14" x14ac:dyDescent="0.25">
      <c r="A430" s="127" t="s">
        <v>1006</v>
      </c>
      <c r="B430" s="127" t="s">
        <v>138</v>
      </c>
      <c r="C430" s="127" t="s">
        <v>304</v>
      </c>
      <c r="D430" s="127" t="s">
        <v>59</v>
      </c>
      <c r="E430" s="127" t="s">
        <v>146</v>
      </c>
      <c r="F430" s="127" t="s">
        <v>145</v>
      </c>
      <c r="G430" s="129">
        <v>45169</v>
      </c>
      <c r="H430" s="127" t="s">
        <v>147</v>
      </c>
      <c r="I430" s="127" t="s">
        <v>488</v>
      </c>
      <c r="J430" s="127" t="s">
        <v>489</v>
      </c>
      <c r="K430" s="127">
        <v>590</v>
      </c>
      <c r="L430" s="127">
        <v>16800</v>
      </c>
      <c r="M430" s="127"/>
      <c r="N430" s="127">
        <v>17390</v>
      </c>
    </row>
    <row r="431" spans="1:14" x14ac:dyDescent="0.25">
      <c r="A431" s="127" t="s">
        <v>1007</v>
      </c>
      <c r="B431" s="127" t="s">
        <v>138</v>
      </c>
      <c r="C431" s="127" t="s">
        <v>99</v>
      </c>
      <c r="D431" s="127" t="s">
        <v>64</v>
      </c>
      <c r="E431" s="127" t="s">
        <v>222</v>
      </c>
      <c r="F431" s="127" t="s">
        <v>96</v>
      </c>
      <c r="G431" s="129">
        <v>44742</v>
      </c>
      <c r="H431" s="127" t="s">
        <v>147</v>
      </c>
      <c r="I431" s="127" t="s">
        <v>534</v>
      </c>
      <c r="J431" s="127" t="s">
        <v>535</v>
      </c>
      <c r="K431" s="127">
        <v>5432</v>
      </c>
      <c r="L431" s="127">
        <v>11440</v>
      </c>
      <c r="M431" s="127"/>
      <c r="N431" s="127">
        <v>16872</v>
      </c>
    </row>
    <row r="432" spans="1:14" x14ac:dyDescent="0.25">
      <c r="A432" s="127" t="s">
        <v>1008</v>
      </c>
      <c r="B432" s="127" t="s">
        <v>138</v>
      </c>
      <c r="C432" s="127" t="s">
        <v>86</v>
      </c>
      <c r="D432" s="127" t="s">
        <v>65</v>
      </c>
      <c r="E432" s="127" t="s">
        <v>90</v>
      </c>
      <c r="F432" s="127" t="s">
        <v>91</v>
      </c>
      <c r="G432" s="129">
        <v>44469</v>
      </c>
      <c r="H432" s="127" t="s">
        <v>147</v>
      </c>
      <c r="I432" s="127" t="s">
        <v>553</v>
      </c>
      <c r="J432" s="127" t="s">
        <v>562</v>
      </c>
      <c r="K432" s="127">
        <v>9104</v>
      </c>
      <c r="L432" s="127">
        <v>14780</v>
      </c>
      <c r="M432" s="127"/>
      <c r="N432" s="127">
        <v>23884</v>
      </c>
    </row>
    <row r="433" spans="1:14" x14ac:dyDescent="0.25">
      <c r="A433" s="127" t="s">
        <v>1009</v>
      </c>
      <c r="B433" s="127" t="s">
        <v>382</v>
      </c>
      <c r="C433" s="127" t="s">
        <v>330</v>
      </c>
      <c r="D433" s="127" t="s">
        <v>68</v>
      </c>
      <c r="E433" s="127" t="s">
        <v>306</v>
      </c>
      <c r="F433" s="127" t="s">
        <v>104</v>
      </c>
      <c r="G433" s="129">
        <v>44957</v>
      </c>
      <c r="H433" s="127" t="s">
        <v>147</v>
      </c>
      <c r="I433" s="127" t="s">
        <v>509</v>
      </c>
      <c r="J433" s="127" t="s">
        <v>510</v>
      </c>
      <c r="K433" s="127">
        <v>4360</v>
      </c>
      <c r="L433" s="127">
        <v>17640</v>
      </c>
      <c r="M433" s="127"/>
      <c r="N433" s="127">
        <v>22000</v>
      </c>
    </row>
    <row r="434" spans="1:14" x14ac:dyDescent="0.25">
      <c r="A434" s="127" t="s">
        <v>1010</v>
      </c>
      <c r="B434" s="127" t="s">
        <v>382</v>
      </c>
      <c r="C434" s="127" t="s">
        <v>328</v>
      </c>
      <c r="D434" s="127" t="s">
        <v>67</v>
      </c>
      <c r="E434" s="127" t="s">
        <v>329</v>
      </c>
      <c r="F434" s="127" t="s">
        <v>104</v>
      </c>
      <c r="G434" s="129">
        <v>45169</v>
      </c>
      <c r="H434" s="127" t="s">
        <v>147</v>
      </c>
      <c r="I434" s="127" t="s">
        <v>594</v>
      </c>
      <c r="J434" s="127" t="s">
        <v>593</v>
      </c>
      <c r="K434" s="127">
        <v>150</v>
      </c>
      <c r="L434" s="127">
        <v>1000</v>
      </c>
      <c r="M434" s="127"/>
      <c r="N434" s="127">
        <v>1150</v>
      </c>
    </row>
    <row r="435" spans="1:14" x14ac:dyDescent="0.25">
      <c r="A435" s="127" t="s">
        <v>1011</v>
      </c>
      <c r="B435" s="127" t="s">
        <v>30</v>
      </c>
      <c r="C435" s="127" t="s">
        <v>169</v>
      </c>
      <c r="D435" s="127" t="s">
        <v>61</v>
      </c>
      <c r="E435" s="127" t="s">
        <v>167</v>
      </c>
      <c r="F435" s="127" t="s">
        <v>104</v>
      </c>
      <c r="G435" s="129">
        <v>44316</v>
      </c>
      <c r="H435" s="127" t="s">
        <v>147</v>
      </c>
      <c r="I435" s="127"/>
      <c r="J435" s="127"/>
      <c r="K435" s="127">
        <v>1480</v>
      </c>
      <c r="L435" s="127">
        <v>7420</v>
      </c>
      <c r="M435" s="127"/>
      <c r="N435" s="127">
        <v>8900</v>
      </c>
    </row>
    <row r="436" spans="1:14" x14ac:dyDescent="0.25">
      <c r="A436" s="127" t="s">
        <v>1012</v>
      </c>
      <c r="B436" s="127" t="s">
        <v>30</v>
      </c>
      <c r="C436" s="127" t="s">
        <v>220</v>
      </c>
      <c r="D436" s="127" t="s">
        <v>63</v>
      </c>
      <c r="E436" s="127" t="s">
        <v>213</v>
      </c>
      <c r="F436" s="127" t="s">
        <v>104</v>
      </c>
      <c r="G436" s="129">
        <v>44561</v>
      </c>
      <c r="H436" s="127" t="s">
        <v>147</v>
      </c>
      <c r="I436" s="127" t="s">
        <v>494</v>
      </c>
      <c r="J436" s="127" t="s">
        <v>495</v>
      </c>
      <c r="K436" s="127">
        <v>7</v>
      </c>
      <c r="L436" s="127">
        <v>3779</v>
      </c>
      <c r="M436" s="127"/>
      <c r="N436" s="127">
        <v>3786</v>
      </c>
    </row>
    <row r="437" spans="1:14" x14ac:dyDescent="0.25">
      <c r="A437" s="127" t="s">
        <v>1013</v>
      </c>
      <c r="B437" s="127" t="s">
        <v>30</v>
      </c>
      <c r="C437" s="127" t="s">
        <v>307</v>
      </c>
      <c r="D437" s="127" t="s">
        <v>68</v>
      </c>
      <c r="E437" s="127" t="s">
        <v>308</v>
      </c>
      <c r="F437" s="127" t="s">
        <v>104</v>
      </c>
      <c r="G437" s="129">
        <v>44712</v>
      </c>
      <c r="H437" s="127" t="s">
        <v>147</v>
      </c>
      <c r="I437" s="127" t="s">
        <v>498</v>
      </c>
      <c r="J437" s="127" t="s">
        <v>499</v>
      </c>
      <c r="K437" s="127">
        <v>1290</v>
      </c>
      <c r="L437" s="127">
        <v>80</v>
      </c>
      <c r="M437" s="127"/>
      <c r="N437" s="127">
        <v>1370</v>
      </c>
    </row>
    <row r="438" spans="1:14" x14ac:dyDescent="0.25">
      <c r="A438" s="127" t="s">
        <v>1014</v>
      </c>
      <c r="B438" s="127" t="s">
        <v>30</v>
      </c>
      <c r="C438" s="127" t="s">
        <v>327</v>
      </c>
      <c r="D438" s="127" t="s">
        <v>69</v>
      </c>
      <c r="E438" s="127" t="s">
        <v>103</v>
      </c>
      <c r="F438" s="127" t="s">
        <v>104</v>
      </c>
      <c r="G438" s="129">
        <v>44804</v>
      </c>
      <c r="H438" s="127" t="s">
        <v>147</v>
      </c>
      <c r="I438" s="127" t="s">
        <v>494</v>
      </c>
      <c r="J438" s="127" t="s">
        <v>495</v>
      </c>
      <c r="K438" s="127">
        <v>5241</v>
      </c>
      <c r="L438" s="127">
        <v>10</v>
      </c>
      <c r="M438" s="127"/>
      <c r="N438" s="127">
        <v>5251</v>
      </c>
    </row>
    <row r="439" spans="1:14" x14ac:dyDescent="0.25">
      <c r="A439" s="127" t="s">
        <v>1015</v>
      </c>
      <c r="B439" s="127" t="s">
        <v>30</v>
      </c>
      <c r="C439" s="127" t="s">
        <v>312</v>
      </c>
      <c r="D439" s="127" t="s">
        <v>63</v>
      </c>
      <c r="E439" s="127" t="s">
        <v>213</v>
      </c>
      <c r="F439" s="127" t="s">
        <v>104</v>
      </c>
      <c r="G439" s="129">
        <v>44804</v>
      </c>
      <c r="H439" s="127"/>
      <c r="I439" s="127"/>
      <c r="J439" s="127"/>
      <c r="K439" s="127">
        <v>13916</v>
      </c>
      <c r="L439" s="127">
        <v>350</v>
      </c>
      <c r="M439" s="127"/>
      <c r="N439" s="127">
        <v>14266</v>
      </c>
    </row>
    <row r="440" spans="1:14" x14ac:dyDescent="0.25">
      <c r="A440" s="127" t="s">
        <v>1016</v>
      </c>
      <c r="B440" s="127" t="s">
        <v>30</v>
      </c>
      <c r="C440" s="127" t="s">
        <v>318</v>
      </c>
      <c r="D440" s="127" t="s">
        <v>63</v>
      </c>
      <c r="E440" s="127" t="s">
        <v>213</v>
      </c>
      <c r="F440" s="127" t="s">
        <v>104</v>
      </c>
      <c r="G440" s="129">
        <v>44804</v>
      </c>
      <c r="H440" s="127" t="s">
        <v>147</v>
      </c>
      <c r="I440" s="127" t="s">
        <v>494</v>
      </c>
      <c r="J440" s="127" t="s">
        <v>495</v>
      </c>
      <c r="K440" s="127">
        <v>5870</v>
      </c>
      <c r="L440" s="127">
        <v>24480</v>
      </c>
      <c r="M440" s="127"/>
      <c r="N440" s="127">
        <v>30350</v>
      </c>
    </row>
    <row r="441" spans="1:14" x14ac:dyDescent="0.25">
      <c r="A441" s="127" t="s">
        <v>1017</v>
      </c>
      <c r="B441" s="127" t="s">
        <v>30</v>
      </c>
      <c r="C441" s="127" t="s">
        <v>311</v>
      </c>
      <c r="D441" s="127" t="s">
        <v>60</v>
      </c>
      <c r="E441" s="127" t="s">
        <v>310</v>
      </c>
      <c r="F441" s="127" t="s">
        <v>104</v>
      </c>
      <c r="G441" s="129">
        <v>45138</v>
      </c>
      <c r="H441" s="127"/>
      <c r="I441" s="127"/>
      <c r="J441" s="127"/>
      <c r="K441" s="127">
        <v>3310</v>
      </c>
      <c r="L441" s="127">
        <v>1590</v>
      </c>
      <c r="M441" s="127"/>
      <c r="N441" s="127">
        <v>4900</v>
      </c>
    </row>
    <row r="442" spans="1:14" x14ac:dyDescent="0.25">
      <c r="A442" s="127" t="s">
        <v>1018</v>
      </c>
      <c r="B442" s="127" t="s">
        <v>121</v>
      </c>
      <c r="C442" s="127" t="s">
        <v>312</v>
      </c>
      <c r="D442" s="127" t="s">
        <v>63</v>
      </c>
      <c r="E442" s="127" t="s">
        <v>213</v>
      </c>
      <c r="F442" s="127" t="s">
        <v>104</v>
      </c>
      <c r="G442" s="129">
        <v>44804</v>
      </c>
      <c r="H442" s="127"/>
      <c r="I442" s="127" t="s">
        <v>488</v>
      </c>
      <c r="J442" s="127" t="s">
        <v>489</v>
      </c>
      <c r="K442" s="127">
        <v>13040</v>
      </c>
      <c r="L442" s="127">
        <v>2620</v>
      </c>
      <c r="M442" s="127"/>
      <c r="N442" s="127">
        <v>15660</v>
      </c>
    </row>
    <row r="443" spans="1:14" x14ac:dyDescent="0.25">
      <c r="A443" s="127" t="s">
        <v>1019</v>
      </c>
      <c r="B443" s="127" t="s">
        <v>121</v>
      </c>
      <c r="C443" s="127" t="s">
        <v>105</v>
      </c>
      <c r="D443" s="127" t="s">
        <v>69</v>
      </c>
      <c r="E443" s="127" t="s">
        <v>103</v>
      </c>
      <c r="F443" s="127" t="s">
        <v>104</v>
      </c>
      <c r="G443" s="129">
        <v>44561</v>
      </c>
      <c r="H443" s="127"/>
      <c r="I443" s="127" t="s">
        <v>494</v>
      </c>
      <c r="J443" s="127" t="s">
        <v>495</v>
      </c>
      <c r="K443" s="127">
        <v>3370</v>
      </c>
      <c r="L443" s="127">
        <v>450</v>
      </c>
      <c r="M443" s="127"/>
      <c r="N443" s="127">
        <v>3820</v>
      </c>
    </row>
    <row r="444" spans="1:14" x14ac:dyDescent="0.25">
      <c r="A444" s="127" t="s">
        <v>1020</v>
      </c>
      <c r="B444" s="127" t="s">
        <v>121</v>
      </c>
      <c r="C444" s="127" t="s">
        <v>330</v>
      </c>
      <c r="D444" s="127" t="s">
        <v>68</v>
      </c>
      <c r="E444" s="127" t="s">
        <v>306</v>
      </c>
      <c r="F444" s="127" t="s">
        <v>104</v>
      </c>
      <c r="G444" s="129">
        <v>44957</v>
      </c>
      <c r="H444" s="127"/>
      <c r="I444" s="127" t="s">
        <v>509</v>
      </c>
      <c r="J444" s="127" t="s">
        <v>510</v>
      </c>
      <c r="K444" s="127">
        <v>18060</v>
      </c>
      <c r="L444" s="127">
        <v>2800</v>
      </c>
      <c r="M444" s="127"/>
      <c r="N444" s="127">
        <v>20860</v>
      </c>
    </row>
    <row r="445" spans="1:14" x14ac:dyDescent="0.25">
      <c r="A445" s="127" t="s">
        <v>1021</v>
      </c>
      <c r="B445" s="127" t="s">
        <v>121</v>
      </c>
      <c r="C445" s="127" t="s">
        <v>328</v>
      </c>
      <c r="D445" s="127" t="s">
        <v>67</v>
      </c>
      <c r="E445" s="127" t="s">
        <v>329</v>
      </c>
      <c r="F445" s="127" t="s">
        <v>104</v>
      </c>
      <c r="G445" s="129">
        <v>45169</v>
      </c>
      <c r="H445" s="127"/>
      <c r="I445" s="127" t="s">
        <v>594</v>
      </c>
      <c r="J445" s="127" t="s">
        <v>593</v>
      </c>
      <c r="K445" s="127">
        <v>860</v>
      </c>
      <c r="L445" s="127">
        <v>40</v>
      </c>
      <c r="M445" s="127"/>
      <c r="N445" s="127">
        <v>900</v>
      </c>
    </row>
    <row r="446" spans="1:14" x14ac:dyDescent="0.25">
      <c r="A446" s="127" t="s">
        <v>1022</v>
      </c>
      <c r="B446" s="127" t="s">
        <v>121</v>
      </c>
      <c r="C446" s="127" t="s">
        <v>157</v>
      </c>
      <c r="D446" s="127" t="s">
        <v>60</v>
      </c>
      <c r="E446" s="127" t="s">
        <v>156</v>
      </c>
      <c r="F446" s="127" t="s">
        <v>104</v>
      </c>
      <c r="G446" s="129">
        <v>44561</v>
      </c>
      <c r="H446" s="127"/>
      <c r="I446" s="127" t="s">
        <v>488</v>
      </c>
      <c r="J446" s="127" t="s">
        <v>489</v>
      </c>
      <c r="K446" s="127">
        <v>3510</v>
      </c>
      <c r="L446" s="127">
        <v>3900</v>
      </c>
      <c r="M446" s="127"/>
      <c r="N446" s="127">
        <v>7410</v>
      </c>
    </row>
    <row r="447" spans="1:14" x14ac:dyDescent="0.25">
      <c r="A447" s="127" t="s">
        <v>1023</v>
      </c>
      <c r="B447" s="127" t="s">
        <v>124</v>
      </c>
      <c r="C447" s="127" t="s">
        <v>300</v>
      </c>
      <c r="D447" s="127" t="s">
        <v>69</v>
      </c>
      <c r="E447" s="127" t="s">
        <v>103</v>
      </c>
      <c r="F447" s="127" t="s">
        <v>104</v>
      </c>
      <c r="G447" s="129">
        <v>44439</v>
      </c>
      <c r="H447" s="127" t="s">
        <v>147</v>
      </c>
      <c r="I447" s="127" t="s">
        <v>496</v>
      </c>
      <c r="J447" s="127" t="s">
        <v>595</v>
      </c>
      <c r="K447" s="127">
        <v>2239</v>
      </c>
      <c r="L447" s="127">
        <v>65</v>
      </c>
      <c r="M447" s="127"/>
      <c r="N447" s="127">
        <v>2304</v>
      </c>
    </row>
    <row r="448" spans="1:14" x14ac:dyDescent="0.25">
      <c r="A448" s="127" t="s">
        <v>1024</v>
      </c>
      <c r="B448" s="127" t="s">
        <v>124</v>
      </c>
      <c r="C448" s="127" t="s">
        <v>330</v>
      </c>
      <c r="D448" s="127" t="s">
        <v>68</v>
      </c>
      <c r="E448" s="127" t="s">
        <v>306</v>
      </c>
      <c r="F448" s="127" t="s">
        <v>104</v>
      </c>
      <c r="G448" s="129">
        <v>44957</v>
      </c>
      <c r="H448" s="127" t="s">
        <v>147</v>
      </c>
      <c r="I448" s="127" t="s">
        <v>509</v>
      </c>
      <c r="J448" s="127" t="s">
        <v>510</v>
      </c>
      <c r="K448" s="127">
        <v>9680</v>
      </c>
      <c r="L448" s="127">
        <v>10360</v>
      </c>
      <c r="M448" s="127"/>
      <c r="N448" s="127">
        <v>20040</v>
      </c>
    </row>
    <row r="449" spans="1:14" x14ac:dyDescent="0.25">
      <c r="A449" s="127" t="s">
        <v>636</v>
      </c>
      <c r="B449" s="127" t="s">
        <v>124</v>
      </c>
      <c r="C449" s="127" t="s">
        <v>309</v>
      </c>
      <c r="D449" s="127" t="s">
        <v>60</v>
      </c>
      <c r="E449" s="127" t="s">
        <v>310</v>
      </c>
      <c r="F449" s="127" t="s">
        <v>104</v>
      </c>
      <c r="G449" s="129">
        <v>45077</v>
      </c>
      <c r="H449" s="127" t="s">
        <v>147</v>
      </c>
      <c r="I449" s="127" t="s">
        <v>488</v>
      </c>
      <c r="J449" s="127" t="s">
        <v>489</v>
      </c>
      <c r="K449" s="127">
        <v>2552</v>
      </c>
      <c r="L449" s="127">
        <v>270</v>
      </c>
      <c r="M449" s="127"/>
      <c r="N449" s="127">
        <v>2822</v>
      </c>
    </row>
    <row r="450" spans="1:14" x14ac:dyDescent="0.25">
      <c r="A450" s="127" t="s">
        <v>1025</v>
      </c>
      <c r="B450" s="127" t="s">
        <v>124</v>
      </c>
      <c r="C450" s="127" t="s">
        <v>327</v>
      </c>
      <c r="D450" s="127" t="s">
        <v>69</v>
      </c>
      <c r="E450" s="127" t="s">
        <v>103</v>
      </c>
      <c r="F450" s="127" t="s">
        <v>104</v>
      </c>
      <c r="G450" s="129">
        <v>44804</v>
      </c>
      <c r="H450" s="127" t="s">
        <v>147</v>
      </c>
      <c r="I450" s="127" t="s">
        <v>488</v>
      </c>
      <c r="J450" s="127" t="s">
        <v>489</v>
      </c>
      <c r="K450" s="127">
        <v>6135</v>
      </c>
      <c r="L450" s="127">
        <v>9400</v>
      </c>
      <c r="M450" s="127"/>
      <c r="N450" s="127">
        <v>15535</v>
      </c>
    </row>
    <row r="451" spans="1:14" x14ac:dyDescent="0.25">
      <c r="A451" s="127" t="s">
        <v>1026</v>
      </c>
      <c r="B451" s="127" t="s">
        <v>125</v>
      </c>
      <c r="C451" s="127" t="s">
        <v>318</v>
      </c>
      <c r="D451" s="127" t="s">
        <v>63</v>
      </c>
      <c r="E451" s="127" t="s">
        <v>213</v>
      </c>
      <c r="F451" s="127" t="s">
        <v>104</v>
      </c>
      <c r="G451" s="129">
        <v>44804</v>
      </c>
      <c r="H451" s="127" t="s">
        <v>147</v>
      </c>
      <c r="I451" s="127" t="s">
        <v>502</v>
      </c>
      <c r="J451" s="127" t="s">
        <v>503</v>
      </c>
      <c r="K451" s="127">
        <v>10233</v>
      </c>
      <c r="L451" s="127">
        <v>9000</v>
      </c>
      <c r="M451" s="127"/>
      <c r="N451" s="127">
        <v>19233</v>
      </c>
    </row>
    <row r="452" spans="1:14" x14ac:dyDescent="0.25">
      <c r="A452" s="127" t="s">
        <v>1027</v>
      </c>
      <c r="B452" s="127" t="s">
        <v>98</v>
      </c>
      <c r="C452" s="127" t="s">
        <v>307</v>
      </c>
      <c r="D452" s="127" t="s">
        <v>68</v>
      </c>
      <c r="E452" s="127" t="s">
        <v>308</v>
      </c>
      <c r="F452" s="127" t="s">
        <v>104</v>
      </c>
      <c r="G452" s="129">
        <v>44712</v>
      </c>
      <c r="H452" s="127" t="s">
        <v>147</v>
      </c>
      <c r="I452" s="127" t="s">
        <v>500</v>
      </c>
      <c r="J452" s="127" t="s">
        <v>501</v>
      </c>
      <c r="K452" s="127">
        <v>5060</v>
      </c>
      <c r="L452" s="127">
        <v>5400</v>
      </c>
      <c r="M452" s="127"/>
      <c r="N452" s="127">
        <v>10460</v>
      </c>
    </row>
    <row r="453" spans="1:14" x14ac:dyDescent="0.25">
      <c r="A453" s="127" t="s">
        <v>1028</v>
      </c>
      <c r="B453" s="127" t="s">
        <v>98</v>
      </c>
      <c r="C453" s="127" t="s">
        <v>312</v>
      </c>
      <c r="D453" s="127" t="s">
        <v>63</v>
      </c>
      <c r="E453" s="127" t="s">
        <v>213</v>
      </c>
      <c r="F453" s="127" t="s">
        <v>104</v>
      </c>
      <c r="G453" s="129">
        <v>44804</v>
      </c>
      <c r="H453" s="127" t="s">
        <v>147</v>
      </c>
      <c r="I453" s="127" t="s">
        <v>488</v>
      </c>
      <c r="J453" s="127" t="s">
        <v>489</v>
      </c>
      <c r="K453" s="127">
        <v>989</v>
      </c>
      <c r="L453" s="127">
        <v>5700</v>
      </c>
      <c r="M453" s="127"/>
      <c r="N453" s="127">
        <v>6689</v>
      </c>
    </row>
    <row r="454" spans="1:14" x14ac:dyDescent="0.25">
      <c r="A454" s="127" t="s">
        <v>1029</v>
      </c>
      <c r="B454" s="127" t="s">
        <v>98</v>
      </c>
      <c r="C454" s="127" t="s">
        <v>327</v>
      </c>
      <c r="D454" s="127" t="s">
        <v>69</v>
      </c>
      <c r="E454" s="127" t="s">
        <v>103</v>
      </c>
      <c r="F454" s="127" t="s">
        <v>104</v>
      </c>
      <c r="G454" s="129">
        <v>44804</v>
      </c>
      <c r="H454" s="127" t="s">
        <v>147</v>
      </c>
      <c r="I454" s="127" t="s">
        <v>488</v>
      </c>
      <c r="J454" s="127" t="s">
        <v>489</v>
      </c>
      <c r="K454" s="127">
        <v>10099</v>
      </c>
      <c r="L454" s="127">
        <v>7410</v>
      </c>
      <c r="M454" s="127"/>
      <c r="N454" s="127">
        <v>17509</v>
      </c>
    </row>
    <row r="455" spans="1:14" x14ac:dyDescent="0.25">
      <c r="A455" s="127" t="s">
        <v>1030</v>
      </c>
      <c r="B455" s="127" t="s">
        <v>98</v>
      </c>
      <c r="C455" s="127" t="s">
        <v>216</v>
      </c>
      <c r="D455" s="127" t="s">
        <v>63</v>
      </c>
      <c r="E455" s="127" t="s">
        <v>213</v>
      </c>
      <c r="F455" s="127" t="s">
        <v>104</v>
      </c>
      <c r="G455" s="129">
        <v>44469</v>
      </c>
      <c r="H455" s="127" t="s">
        <v>147</v>
      </c>
      <c r="I455" s="127" t="s">
        <v>494</v>
      </c>
      <c r="J455" s="127" t="s">
        <v>495</v>
      </c>
      <c r="K455" s="127">
        <v>902</v>
      </c>
      <c r="L455" s="127">
        <v>120</v>
      </c>
      <c r="M455" s="127"/>
      <c r="N455" s="127">
        <v>1022</v>
      </c>
    </row>
    <row r="456" spans="1:14" x14ac:dyDescent="0.25">
      <c r="A456" s="127" t="s">
        <v>1031</v>
      </c>
      <c r="B456" s="127" t="s">
        <v>98</v>
      </c>
      <c r="C456" s="127" t="s">
        <v>300</v>
      </c>
      <c r="D456" s="127" t="s">
        <v>69</v>
      </c>
      <c r="E456" s="127" t="s">
        <v>103</v>
      </c>
      <c r="F456" s="127" t="s">
        <v>104</v>
      </c>
      <c r="G456" s="129">
        <v>44439</v>
      </c>
      <c r="H456" s="127" t="s">
        <v>147</v>
      </c>
      <c r="I456" s="127" t="s">
        <v>496</v>
      </c>
      <c r="J456" s="127" t="s">
        <v>497</v>
      </c>
      <c r="K456" s="127">
        <v>1176</v>
      </c>
      <c r="L456" s="127">
        <v>2700</v>
      </c>
      <c r="M456" s="127"/>
      <c r="N456" s="127">
        <v>3876</v>
      </c>
    </row>
    <row r="457" spans="1:14" x14ac:dyDescent="0.25">
      <c r="A457" s="127" t="s">
        <v>655</v>
      </c>
      <c r="B457" s="127" t="s">
        <v>98</v>
      </c>
      <c r="C457" s="127" t="s">
        <v>309</v>
      </c>
      <c r="D457" s="127" t="s">
        <v>60</v>
      </c>
      <c r="E457" s="127" t="s">
        <v>310</v>
      </c>
      <c r="F457" s="127" t="s">
        <v>104</v>
      </c>
      <c r="G457" s="129">
        <v>45077</v>
      </c>
      <c r="H457" s="127" t="s">
        <v>147</v>
      </c>
      <c r="I457" s="127" t="s">
        <v>488</v>
      </c>
      <c r="J457" s="127" t="s">
        <v>489</v>
      </c>
      <c r="K457" s="127">
        <v>3912</v>
      </c>
      <c r="L457" s="127">
        <v>160</v>
      </c>
      <c r="M457" s="127"/>
      <c r="N457" s="127">
        <v>4072</v>
      </c>
    </row>
    <row r="458" spans="1:14" x14ac:dyDescent="0.25">
      <c r="A458" s="127" t="s">
        <v>1032</v>
      </c>
      <c r="B458" s="127" t="s">
        <v>98</v>
      </c>
      <c r="C458" s="127" t="s">
        <v>315</v>
      </c>
      <c r="D458" s="127" t="s">
        <v>61</v>
      </c>
      <c r="E458" s="127" t="s">
        <v>167</v>
      </c>
      <c r="F458" s="127" t="s">
        <v>104</v>
      </c>
      <c r="G458" s="129">
        <v>45016</v>
      </c>
      <c r="H458" s="127" t="s">
        <v>147</v>
      </c>
      <c r="I458" s="127" t="s">
        <v>502</v>
      </c>
      <c r="J458" s="127" t="s">
        <v>503</v>
      </c>
      <c r="K458" s="127">
        <v>2890</v>
      </c>
      <c r="L458" s="127">
        <v>745</v>
      </c>
      <c r="M458" s="127"/>
      <c r="N458" s="127">
        <v>3635</v>
      </c>
    </row>
    <row r="459" spans="1:14" x14ac:dyDescent="0.25">
      <c r="A459" s="127" t="s">
        <v>1033</v>
      </c>
      <c r="B459" s="127" t="s">
        <v>128</v>
      </c>
      <c r="C459" s="127" t="s">
        <v>330</v>
      </c>
      <c r="D459" s="127" t="s">
        <v>68</v>
      </c>
      <c r="E459" s="127" t="s">
        <v>306</v>
      </c>
      <c r="F459" s="127" t="s">
        <v>104</v>
      </c>
      <c r="G459" s="129">
        <v>44957</v>
      </c>
      <c r="H459" s="127"/>
      <c r="I459" s="127"/>
      <c r="J459" s="127"/>
      <c r="K459" s="127">
        <v>13860</v>
      </c>
      <c r="L459" s="127">
        <v>100</v>
      </c>
      <c r="M459" s="127"/>
      <c r="N459" s="127">
        <v>13960</v>
      </c>
    </row>
    <row r="460" spans="1:14" x14ac:dyDescent="0.25">
      <c r="A460" s="127" t="s">
        <v>1034</v>
      </c>
      <c r="B460" s="127" t="s">
        <v>128</v>
      </c>
      <c r="C460" s="127" t="s">
        <v>328</v>
      </c>
      <c r="D460" s="127" t="s">
        <v>67</v>
      </c>
      <c r="E460" s="127" t="s">
        <v>329</v>
      </c>
      <c r="F460" s="127" t="s">
        <v>104</v>
      </c>
      <c r="G460" s="129">
        <v>45169</v>
      </c>
      <c r="H460" s="127"/>
      <c r="I460" s="127" t="s">
        <v>596</v>
      </c>
      <c r="J460" s="127" t="s">
        <v>595</v>
      </c>
      <c r="K460" s="127">
        <v>235</v>
      </c>
      <c r="L460" s="127">
        <v>215</v>
      </c>
      <c r="M460" s="127"/>
      <c r="N460" s="127">
        <v>450</v>
      </c>
    </row>
    <row r="461" spans="1:14" x14ac:dyDescent="0.25">
      <c r="A461" s="127" t="s">
        <v>1035</v>
      </c>
      <c r="B461" s="127" t="s">
        <v>128</v>
      </c>
      <c r="C461" s="127" t="s">
        <v>311</v>
      </c>
      <c r="D461" s="127" t="s">
        <v>60</v>
      </c>
      <c r="E461" s="127" t="s">
        <v>310</v>
      </c>
      <c r="F461" s="127" t="s">
        <v>104</v>
      </c>
      <c r="G461" s="129">
        <v>45138</v>
      </c>
      <c r="H461" s="127"/>
      <c r="I461" s="127"/>
      <c r="J461" s="127"/>
      <c r="K461" s="127">
        <v>1970</v>
      </c>
      <c r="L461" s="127">
        <v>930</v>
      </c>
      <c r="M461" s="127"/>
      <c r="N461" s="127">
        <v>2900</v>
      </c>
    </row>
    <row r="462" spans="1:14" x14ac:dyDescent="0.25">
      <c r="A462" s="127" t="s">
        <v>1036</v>
      </c>
      <c r="B462" s="127" t="s">
        <v>106</v>
      </c>
      <c r="C462" s="127" t="s">
        <v>219</v>
      </c>
      <c r="D462" s="127" t="s">
        <v>63</v>
      </c>
      <c r="E462" s="127" t="s">
        <v>213</v>
      </c>
      <c r="F462" s="127" t="s">
        <v>104</v>
      </c>
      <c r="G462" s="129">
        <v>44561</v>
      </c>
      <c r="H462" s="127" t="s">
        <v>147</v>
      </c>
      <c r="I462" s="127" t="s">
        <v>494</v>
      </c>
      <c r="J462" s="127" t="s">
        <v>495</v>
      </c>
      <c r="K462" s="127">
        <v>7407</v>
      </c>
      <c r="L462" s="127">
        <v>308</v>
      </c>
      <c r="M462" s="127"/>
      <c r="N462" s="127">
        <v>7715</v>
      </c>
    </row>
    <row r="463" spans="1:14" x14ac:dyDescent="0.25">
      <c r="A463" s="127" t="s">
        <v>1037</v>
      </c>
      <c r="B463" s="127" t="s">
        <v>106</v>
      </c>
      <c r="C463" s="127" t="s">
        <v>309</v>
      </c>
      <c r="D463" s="127" t="s">
        <v>60</v>
      </c>
      <c r="E463" s="127" t="s">
        <v>310</v>
      </c>
      <c r="F463" s="127" t="s">
        <v>104</v>
      </c>
      <c r="G463" s="129">
        <v>45077</v>
      </c>
      <c r="H463" s="127" t="s">
        <v>147</v>
      </c>
      <c r="I463" s="127" t="s">
        <v>488</v>
      </c>
      <c r="J463" s="127" t="s">
        <v>522</v>
      </c>
      <c r="K463" s="127">
        <v>6304</v>
      </c>
      <c r="L463" s="127">
        <v>70</v>
      </c>
      <c r="M463" s="127"/>
      <c r="N463" s="127">
        <v>6374</v>
      </c>
    </row>
    <row r="464" spans="1:14" x14ac:dyDescent="0.25">
      <c r="A464" s="127" t="s">
        <v>1038</v>
      </c>
      <c r="B464" s="127" t="s">
        <v>106</v>
      </c>
      <c r="C464" s="127" t="s">
        <v>315</v>
      </c>
      <c r="D464" s="127" t="s">
        <v>61</v>
      </c>
      <c r="E464" s="127" t="s">
        <v>167</v>
      </c>
      <c r="F464" s="127" t="s">
        <v>104</v>
      </c>
      <c r="G464" s="129">
        <v>45016</v>
      </c>
      <c r="H464" s="127" t="s">
        <v>147</v>
      </c>
      <c r="I464" s="127" t="s">
        <v>502</v>
      </c>
      <c r="J464" s="127" t="s">
        <v>503</v>
      </c>
      <c r="K464" s="127">
        <v>4206</v>
      </c>
      <c r="L464" s="127">
        <v>167</v>
      </c>
      <c r="M464" s="127"/>
      <c r="N464" s="127">
        <v>4373</v>
      </c>
    </row>
    <row r="465" spans="1:14" x14ac:dyDescent="0.25">
      <c r="A465" s="127" t="s">
        <v>1039</v>
      </c>
      <c r="B465" s="127" t="s">
        <v>130</v>
      </c>
      <c r="C465" s="127" t="s">
        <v>309</v>
      </c>
      <c r="D465" s="127" t="s">
        <v>60</v>
      </c>
      <c r="E465" s="127" t="s">
        <v>310</v>
      </c>
      <c r="F465" s="127" t="s">
        <v>104</v>
      </c>
      <c r="G465" s="129">
        <v>45077</v>
      </c>
      <c r="H465" s="127" t="s">
        <v>147</v>
      </c>
      <c r="I465" s="127" t="s">
        <v>488</v>
      </c>
      <c r="J465" s="127" t="s">
        <v>489</v>
      </c>
      <c r="K465" s="127">
        <v>3266</v>
      </c>
      <c r="L465" s="127">
        <v>1160</v>
      </c>
      <c r="M465" s="127"/>
      <c r="N465" s="127">
        <v>4426</v>
      </c>
    </row>
    <row r="466" spans="1:14" x14ac:dyDescent="0.25">
      <c r="A466" s="127" t="s">
        <v>1040</v>
      </c>
      <c r="B466" s="127" t="s">
        <v>130</v>
      </c>
      <c r="C466" s="127" t="s">
        <v>327</v>
      </c>
      <c r="D466" s="127" t="s">
        <v>69</v>
      </c>
      <c r="E466" s="127" t="s">
        <v>103</v>
      </c>
      <c r="F466" s="127" t="s">
        <v>104</v>
      </c>
      <c r="G466" s="129">
        <v>44804</v>
      </c>
      <c r="H466" s="127" t="s">
        <v>147</v>
      </c>
      <c r="I466" s="127" t="s">
        <v>488</v>
      </c>
      <c r="J466" s="127" t="s">
        <v>495</v>
      </c>
      <c r="K466" s="127">
        <v>11060</v>
      </c>
      <c r="L466" s="127">
        <v>11770</v>
      </c>
      <c r="M466" s="127"/>
      <c r="N466" s="127">
        <v>22830</v>
      </c>
    </row>
    <row r="467" spans="1:14" x14ac:dyDescent="0.25">
      <c r="A467" s="127" t="s">
        <v>1041</v>
      </c>
      <c r="B467" s="127" t="s">
        <v>130</v>
      </c>
      <c r="C467" s="127" t="s">
        <v>301</v>
      </c>
      <c r="D467" s="127" t="s">
        <v>69</v>
      </c>
      <c r="E467" s="127" t="s">
        <v>103</v>
      </c>
      <c r="F467" s="127" t="s">
        <v>104</v>
      </c>
      <c r="G467" s="129">
        <v>44439</v>
      </c>
      <c r="H467" s="127" t="s">
        <v>147</v>
      </c>
      <c r="I467" s="127" t="s">
        <v>496</v>
      </c>
      <c r="J467" s="127" t="s">
        <v>497</v>
      </c>
      <c r="K467" s="127">
        <v>2033</v>
      </c>
      <c r="L467" s="127">
        <v>266</v>
      </c>
      <c r="M467" s="127"/>
      <c r="N467" s="127">
        <v>2299</v>
      </c>
    </row>
    <row r="468" spans="1:14" x14ac:dyDescent="0.25">
      <c r="A468" s="127" t="s">
        <v>1042</v>
      </c>
      <c r="B468" s="127" t="s">
        <v>130</v>
      </c>
      <c r="C468" s="127" t="s">
        <v>315</v>
      </c>
      <c r="D468" s="127" t="s">
        <v>61</v>
      </c>
      <c r="E468" s="127" t="s">
        <v>167</v>
      </c>
      <c r="F468" s="127" t="s">
        <v>104</v>
      </c>
      <c r="G468" s="129">
        <v>45016</v>
      </c>
      <c r="H468" s="127" t="s">
        <v>147</v>
      </c>
      <c r="I468" s="127" t="s">
        <v>502</v>
      </c>
      <c r="J468" s="127" t="s">
        <v>503</v>
      </c>
      <c r="K468" s="127">
        <v>2519</v>
      </c>
      <c r="L468" s="127">
        <v>215</v>
      </c>
      <c r="M468" s="127"/>
      <c r="N468" s="127">
        <v>2734</v>
      </c>
    </row>
    <row r="469" spans="1:14" x14ac:dyDescent="0.25">
      <c r="A469" s="127" t="s">
        <v>1043</v>
      </c>
      <c r="B469" s="127" t="s">
        <v>130</v>
      </c>
      <c r="C469" s="127" t="s">
        <v>330</v>
      </c>
      <c r="D469" s="127" t="s">
        <v>68</v>
      </c>
      <c r="E469" s="127" t="s">
        <v>306</v>
      </c>
      <c r="F469" s="127" t="s">
        <v>104</v>
      </c>
      <c r="G469" s="129">
        <v>44957</v>
      </c>
      <c r="H469" s="127" t="s">
        <v>147</v>
      </c>
      <c r="I469" s="127" t="s">
        <v>509</v>
      </c>
      <c r="J469" s="127" t="s">
        <v>510</v>
      </c>
      <c r="K469" s="127">
        <v>6278</v>
      </c>
      <c r="L469" s="127">
        <v>19120</v>
      </c>
      <c r="M469" s="127"/>
      <c r="N469" s="127">
        <v>25398</v>
      </c>
    </row>
    <row r="470" spans="1:14" x14ac:dyDescent="0.25">
      <c r="A470" s="127" t="s">
        <v>1044</v>
      </c>
      <c r="B470" s="127" t="s">
        <v>131</v>
      </c>
      <c r="C470" s="127" t="s">
        <v>305</v>
      </c>
      <c r="D470" s="127" t="s">
        <v>68</v>
      </c>
      <c r="E470" s="127" t="s">
        <v>306</v>
      </c>
      <c r="F470" s="127" t="s">
        <v>104</v>
      </c>
      <c r="G470" s="129">
        <v>44651</v>
      </c>
      <c r="H470" s="127" t="s">
        <v>147</v>
      </c>
      <c r="I470" s="127" t="s">
        <v>500</v>
      </c>
      <c r="J470" s="127" t="s">
        <v>501</v>
      </c>
      <c r="K470" s="127">
        <v>1480</v>
      </c>
      <c r="L470" s="127">
        <v>40</v>
      </c>
      <c r="M470" s="127"/>
      <c r="N470" s="127">
        <v>1520</v>
      </c>
    </row>
    <row r="471" spans="1:14" x14ac:dyDescent="0.25">
      <c r="A471" s="127" t="s">
        <v>1045</v>
      </c>
      <c r="B471" s="127" t="s">
        <v>131</v>
      </c>
      <c r="C471" s="127" t="s">
        <v>307</v>
      </c>
      <c r="D471" s="127" t="s">
        <v>68</v>
      </c>
      <c r="E471" s="127" t="s">
        <v>308</v>
      </c>
      <c r="F471" s="127" t="s">
        <v>104</v>
      </c>
      <c r="G471" s="129">
        <v>44712</v>
      </c>
      <c r="H471" s="127" t="s">
        <v>147</v>
      </c>
      <c r="I471" s="127" t="s">
        <v>500</v>
      </c>
      <c r="J471" s="127" t="s">
        <v>501</v>
      </c>
      <c r="K471" s="127">
        <v>2700</v>
      </c>
      <c r="L471" s="127">
        <v>80</v>
      </c>
      <c r="M471" s="127"/>
      <c r="N471" s="127">
        <v>2780</v>
      </c>
    </row>
    <row r="472" spans="1:14" x14ac:dyDescent="0.25">
      <c r="A472" s="127" t="s">
        <v>1046</v>
      </c>
      <c r="B472" s="127" t="s">
        <v>131</v>
      </c>
      <c r="C472" s="127" t="s">
        <v>309</v>
      </c>
      <c r="D472" s="127" t="s">
        <v>60</v>
      </c>
      <c r="E472" s="127" t="s">
        <v>310</v>
      </c>
      <c r="F472" s="127" t="s">
        <v>104</v>
      </c>
      <c r="G472" s="129">
        <v>45077</v>
      </c>
      <c r="H472" s="127" t="s">
        <v>147</v>
      </c>
      <c r="I472" s="127" t="s">
        <v>488</v>
      </c>
      <c r="J472" s="127" t="s">
        <v>489</v>
      </c>
      <c r="K472" s="127">
        <v>3184</v>
      </c>
      <c r="L472" s="127">
        <v>30</v>
      </c>
      <c r="M472" s="127"/>
      <c r="N472" s="127">
        <v>3214</v>
      </c>
    </row>
    <row r="473" spans="1:14" x14ac:dyDescent="0.25">
      <c r="A473" s="127" t="s">
        <v>1047</v>
      </c>
      <c r="B473" s="127" t="s">
        <v>131</v>
      </c>
      <c r="C473" s="127" t="s">
        <v>327</v>
      </c>
      <c r="D473" s="127" t="s">
        <v>69</v>
      </c>
      <c r="E473" s="127" t="s">
        <v>103</v>
      </c>
      <c r="F473" s="127" t="s">
        <v>104</v>
      </c>
      <c r="G473" s="129">
        <v>44804</v>
      </c>
      <c r="H473" s="127" t="s">
        <v>147</v>
      </c>
      <c r="I473" s="127" t="s">
        <v>488</v>
      </c>
      <c r="J473" s="127" t="s">
        <v>489</v>
      </c>
      <c r="K473" s="127">
        <v>28557</v>
      </c>
      <c r="L473" s="127">
        <v>1750</v>
      </c>
      <c r="M473" s="127"/>
      <c r="N473" s="127">
        <v>30307</v>
      </c>
    </row>
    <row r="474" spans="1:14" x14ac:dyDescent="0.25">
      <c r="A474" s="127" t="s">
        <v>1048</v>
      </c>
      <c r="B474" s="127" t="s">
        <v>131</v>
      </c>
      <c r="C474" s="127" t="s">
        <v>102</v>
      </c>
      <c r="D474" s="127" t="s">
        <v>69</v>
      </c>
      <c r="E474" s="127" t="s">
        <v>103</v>
      </c>
      <c r="F474" s="127" t="s">
        <v>104</v>
      </c>
      <c r="G474" s="129">
        <v>44561</v>
      </c>
      <c r="H474" s="127" t="s">
        <v>147</v>
      </c>
      <c r="I474" s="127" t="s">
        <v>494</v>
      </c>
      <c r="J474" s="127" t="s">
        <v>495</v>
      </c>
      <c r="K474" s="127">
        <v>15391</v>
      </c>
      <c r="L474" s="127">
        <v>240</v>
      </c>
      <c r="M474" s="127"/>
      <c r="N474" s="127">
        <v>15631</v>
      </c>
    </row>
    <row r="475" spans="1:14" x14ac:dyDescent="0.25">
      <c r="A475" s="127" t="s">
        <v>1049</v>
      </c>
      <c r="B475" s="127" t="s">
        <v>131</v>
      </c>
      <c r="C475" s="127" t="s">
        <v>315</v>
      </c>
      <c r="D475" s="127" t="s">
        <v>61</v>
      </c>
      <c r="E475" s="127" t="s">
        <v>167</v>
      </c>
      <c r="F475" s="127" t="s">
        <v>104</v>
      </c>
      <c r="G475" s="129">
        <v>45016</v>
      </c>
      <c r="H475" s="127" t="s">
        <v>147</v>
      </c>
      <c r="I475" s="127" t="s">
        <v>502</v>
      </c>
      <c r="J475" s="127" t="s">
        <v>503</v>
      </c>
      <c r="K475" s="127">
        <v>3540</v>
      </c>
      <c r="L475" s="127">
        <v>940</v>
      </c>
      <c r="M475" s="127"/>
      <c r="N475" s="127">
        <v>4480</v>
      </c>
    </row>
    <row r="476" spans="1:14" x14ac:dyDescent="0.25">
      <c r="A476" s="127" t="s">
        <v>1050</v>
      </c>
      <c r="B476" s="127" t="s">
        <v>131</v>
      </c>
      <c r="C476" s="127" t="s">
        <v>330</v>
      </c>
      <c r="D476" s="127" t="s">
        <v>68</v>
      </c>
      <c r="E476" s="127" t="s">
        <v>306</v>
      </c>
      <c r="F476" s="127" t="s">
        <v>104</v>
      </c>
      <c r="G476" s="129">
        <v>44957</v>
      </c>
      <c r="H476" s="127" t="s">
        <v>147</v>
      </c>
      <c r="I476" s="127" t="s">
        <v>509</v>
      </c>
      <c r="J476" s="127" t="s">
        <v>510</v>
      </c>
      <c r="K476" s="127">
        <v>17080</v>
      </c>
      <c r="L476" s="127">
        <v>11920</v>
      </c>
      <c r="M476" s="127"/>
      <c r="N476" s="127">
        <v>29000</v>
      </c>
    </row>
    <row r="477" spans="1:14" x14ac:dyDescent="0.25">
      <c r="A477" s="127" t="s">
        <v>1051</v>
      </c>
      <c r="B477" s="127" t="s">
        <v>131</v>
      </c>
      <c r="C477" s="127" t="s">
        <v>328</v>
      </c>
      <c r="D477" s="127" t="s">
        <v>67</v>
      </c>
      <c r="E477" s="127" t="s">
        <v>329</v>
      </c>
      <c r="F477" s="127" t="s">
        <v>104</v>
      </c>
      <c r="G477" s="129">
        <v>45169</v>
      </c>
      <c r="H477" s="127" t="s">
        <v>147</v>
      </c>
      <c r="I477" s="127" t="s">
        <v>594</v>
      </c>
      <c r="J477" s="127" t="s">
        <v>593</v>
      </c>
      <c r="K477" s="127">
        <v>22</v>
      </c>
      <c r="L477" s="127">
        <v>1275</v>
      </c>
      <c r="M477" s="127"/>
      <c r="N477" s="127">
        <v>1297</v>
      </c>
    </row>
    <row r="478" spans="1:14" x14ac:dyDescent="0.25">
      <c r="A478" s="127" t="s">
        <v>1052</v>
      </c>
      <c r="B478" s="127" t="s">
        <v>132</v>
      </c>
      <c r="C478" s="127" t="s">
        <v>327</v>
      </c>
      <c r="D478" s="127" t="s">
        <v>69</v>
      </c>
      <c r="E478" s="127" t="s">
        <v>103</v>
      </c>
      <c r="F478" s="127" t="s">
        <v>104</v>
      </c>
      <c r="G478" s="129">
        <v>44804</v>
      </c>
      <c r="H478" s="127" t="s">
        <v>147</v>
      </c>
      <c r="I478" s="127" t="s">
        <v>488</v>
      </c>
      <c r="J478" s="127" t="s">
        <v>489</v>
      </c>
      <c r="K478" s="127">
        <v>14443</v>
      </c>
      <c r="L478" s="127">
        <v>11480</v>
      </c>
      <c r="M478" s="127"/>
      <c r="N478" s="127">
        <v>25923</v>
      </c>
    </row>
    <row r="479" spans="1:14" x14ac:dyDescent="0.25">
      <c r="A479" s="127" t="s">
        <v>1053</v>
      </c>
      <c r="B479" s="127" t="s">
        <v>477</v>
      </c>
      <c r="C479" s="127" t="s">
        <v>212</v>
      </c>
      <c r="D479" s="127" t="s">
        <v>63</v>
      </c>
      <c r="E479" s="127" t="s">
        <v>213</v>
      </c>
      <c r="F479" s="127" t="s">
        <v>104</v>
      </c>
      <c r="G479" s="129">
        <v>43921</v>
      </c>
      <c r="H479" s="127" t="s">
        <v>147</v>
      </c>
      <c r="I479" s="127" t="s">
        <v>488</v>
      </c>
      <c r="J479" s="127" t="s">
        <v>489</v>
      </c>
      <c r="K479" s="127">
        <v>9021</v>
      </c>
      <c r="L479" s="127">
        <v>6900</v>
      </c>
      <c r="M479" s="127"/>
      <c r="N479" s="127">
        <v>15921</v>
      </c>
    </row>
    <row r="480" spans="1:14" x14ac:dyDescent="0.25">
      <c r="A480" s="127" t="s">
        <v>1054</v>
      </c>
      <c r="B480" s="127" t="s">
        <v>477</v>
      </c>
      <c r="C480" s="127" t="s">
        <v>315</v>
      </c>
      <c r="D480" s="127" t="s">
        <v>61</v>
      </c>
      <c r="E480" s="127" t="s">
        <v>167</v>
      </c>
      <c r="F480" s="127" t="s">
        <v>104</v>
      </c>
      <c r="G480" s="129">
        <v>45016</v>
      </c>
      <c r="H480" s="127" t="s">
        <v>147</v>
      </c>
      <c r="I480" s="127" t="s">
        <v>502</v>
      </c>
      <c r="J480" s="127" t="s">
        <v>503</v>
      </c>
      <c r="K480" s="127">
        <v>1409</v>
      </c>
      <c r="L480" s="127">
        <v>1229</v>
      </c>
      <c r="M480" s="127"/>
      <c r="N480" s="127">
        <v>2638</v>
      </c>
    </row>
    <row r="481" spans="1:14" x14ac:dyDescent="0.25">
      <c r="A481" s="127" t="s">
        <v>1055</v>
      </c>
      <c r="B481" s="127" t="s">
        <v>477</v>
      </c>
      <c r="C481" s="127" t="s">
        <v>102</v>
      </c>
      <c r="D481" s="127" t="s">
        <v>69</v>
      </c>
      <c r="E481" s="127" t="s">
        <v>103</v>
      </c>
      <c r="F481" s="127" t="s">
        <v>104</v>
      </c>
      <c r="G481" s="129">
        <v>44561</v>
      </c>
      <c r="H481" s="127" t="s">
        <v>147</v>
      </c>
      <c r="I481" s="127" t="s">
        <v>494</v>
      </c>
      <c r="J481" s="127" t="s">
        <v>495</v>
      </c>
      <c r="K481" s="127">
        <v>2923</v>
      </c>
      <c r="L481" s="127">
        <v>4243</v>
      </c>
      <c r="M481" s="127"/>
      <c r="N481" s="127">
        <v>7166</v>
      </c>
    </row>
    <row r="482" spans="1:14" x14ac:dyDescent="0.25">
      <c r="A482" s="127" t="s">
        <v>1056</v>
      </c>
      <c r="B482" s="127" t="s">
        <v>477</v>
      </c>
      <c r="C482" s="127" t="s">
        <v>311</v>
      </c>
      <c r="D482" s="127" t="s">
        <v>60</v>
      </c>
      <c r="E482" s="127" t="s">
        <v>310</v>
      </c>
      <c r="F482" s="127" t="s">
        <v>104</v>
      </c>
      <c r="G482" s="129">
        <v>45138</v>
      </c>
      <c r="H482" s="127" t="s">
        <v>147</v>
      </c>
      <c r="I482" s="127" t="s">
        <v>488</v>
      </c>
      <c r="J482" s="127" t="s">
        <v>489</v>
      </c>
      <c r="K482" s="127">
        <v>1470</v>
      </c>
      <c r="L482" s="127">
        <v>2730</v>
      </c>
      <c r="M482" s="127"/>
      <c r="N482" s="127">
        <v>4200</v>
      </c>
    </row>
    <row r="483" spans="1:14" x14ac:dyDescent="0.25">
      <c r="A483" s="127" t="s">
        <v>1057</v>
      </c>
      <c r="B483" s="127" t="s">
        <v>477</v>
      </c>
      <c r="C483" s="127" t="s">
        <v>330</v>
      </c>
      <c r="D483" s="127" t="s">
        <v>68</v>
      </c>
      <c r="E483" s="127" t="s">
        <v>306</v>
      </c>
      <c r="F483" s="127" t="s">
        <v>104</v>
      </c>
      <c r="G483" s="129">
        <v>44957</v>
      </c>
      <c r="H483" s="127" t="s">
        <v>147</v>
      </c>
      <c r="I483" s="127" t="s">
        <v>509</v>
      </c>
      <c r="J483" s="127" t="s">
        <v>510</v>
      </c>
      <c r="K483" s="127">
        <v>10140</v>
      </c>
      <c r="L483" s="127">
        <v>18660</v>
      </c>
      <c r="M483" s="127"/>
      <c r="N483" s="127">
        <v>28800</v>
      </c>
    </row>
    <row r="484" spans="1:14" x14ac:dyDescent="0.25">
      <c r="A484" s="127" t="s">
        <v>1058</v>
      </c>
      <c r="B484" s="127" t="s">
        <v>477</v>
      </c>
      <c r="C484" s="127" t="s">
        <v>328</v>
      </c>
      <c r="D484" s="127" t="s">
        <v>67</v>
      </c>
      <c r="E484" s="127" t="s">
        <v>329</v>
      </c>
      <c r="F484" s="127" t="s">
        <v>104</v>
      </c>
      <c r="G484" s="129">
        <v>45169</v>
      </c>
      <c r="H484" s="127" t="s">
        <v>147</v>
      </c>
      <c r="I484" s="127"/>
      <c r="J484" s="127"/>
      <c r="K484" s="127">
        <v>595</v>
      </c>
      <c r="L484" s="127">
        <v>920</v>
      </c>
      <c r="M484" s="127"/>
      <c r="N484" s="127">
        <v>1515</v>
      </c>
    </row>
    <row r="485" spans="1:14" x14ac:dyDescent="0.25">
      <c r="A485" s="127" t="s">
        <v>1059</v>
      </c>
      <c r="B485" s="127" t="s">
        <v>134</v>
      </c>
      <c r="C485" s="127" t="s">
        <v>328</v>
      </c>
      <c r="D485" s="127" t="s">
        <v>67</v>
      </c>
      <c r="E485" s="127" t="s">
        <v>329</v>
      </c>
      <c r="F485" s="127" t="s">
        <v>104</v>
      </c>
      <c r="G485" s="129">
        <v>45169</v>
      </c>
      <c r="H485" s="127"/>
      <c r="I485" s="127" t="s">
        <v>594</v>
      </c>
      <c r="J485" s="127" t="s">
        <v>593</v>
      </c>
      <c r="K485" s="127">
        <v>152</v>
      </c>
      <c r="L485" s="127">
        <v>1240</v>
      </c>
      <c r="M485" s="127"/>
      <c r="N485" s="127">
        <v>1392</v>
      </c>
    </row>
    <row r="486" spans="1:14" x14ac:dyDescent="0.25">
      <c r="A486" s="127" t="s">
        <v>1060</v>
      </c>
      <c r="B486" s="127" t="s">
        <v>134</v>
      </c>
      <c r="C486" s="127" t="s">
        <v>307</v>
      </c>
      <c r="D486" s="127" t="s">
        <v>68</v>
      </c>
      <c r="E486" s="127" t="s">
        <v>308</v>
      </c>
      <c r="F486" s="127" t="s">
        <v>104</v>
      </c>
      <c r="G486" s="129">
        <v>44712</v>
      </c>
      <c r="H486" s="127"/>
      <c r="I486" s="127" t="s">
        <v>500</v>
      </c>
      <c r="J486" s="127" t="s">
        <v>501</v>
      </c>
      <c r="K486" s="127">
        <v>2780</v>
      </c>
      <c r="L486" s="127">
        <v>200</v>
      </c>
      <c r="M486" s="127"/>
      <c r="N486" s="127">
        <v>2980</v>
      </c>
    </row>
    <row r="487" spans="1:14" x14ac:dyDescent="0.25">
      <c r="A487" s="127" t="s">
        <v>1061</v>
      </c>
      <c r="B487" s="127" t="s">
        <v>87</v>
      </c>
      <c r="C487" s="127" t="s">
        <v>102</v>
      </c>
      <c r="D487" s="127" t="s">
        <v>69</v>
      </c>
      <c r="E487" s="127" t="s">
        <v>103</v>
      </c>
      <c r="F487" s="127" t="s">
        <v>104</v>
      </c>
      <c r="G487" s="129">
        <v>44561</v>
      </c>
      <c r="H487" s="127" t="s">
        <v>147</v>
      </c>
      <c r="I487" s="127" t="s">
        <v>494</v>
      </c>
      <c r="J487" s="127" t="s">
        <v>495</v>
      </c>
      <c r="K487" s="127">
        <v>5913</v>
      </c>
      <c r="L487" s="127">
        <v>4949</v>
      </c>
      <c r="M487" s="127"/>
      <c r="N487" s="127">
        <v>10862</v>
      </c>
    </row>
    <row r="488" spans="1:14" x14ac:dyDescent="0.25">
      <c r="A488" s="127" t="s">
        <v>1062</v>
      </c>
      <c r="B488" s="127" t="s">
        <v>87</v>
      </c>
      <c r="C488" s="127" t="s">
        <v>80</v>
      </c>
      <c r="D488" s="127" t="s">
        <v>69</v>
      </c>
      <c r="E488" s="127" t="s">
        <v>103</v>
      </c>
      <c r="F488" s="127" t="s">
        <v>104</v>
      </c>
      <c r="G488" s="129">
        <v>44592</v>
      </c>
      <c r="H488" s="127" t="s">
        <v>147</v>
      </c>
      <c r="I488" s="127" t="s">
        <v>494</v>
      </c>
      <c r="J488" s="127" t="s">
        <v>495</v>
      </c>
      <c r="K488" s="127">
        <v>8392</v>
      </c>
      <c r="L488" s="127">
        <v>1764</v>
      </c>
      <c r="M488" s="127"/>
      <c r="N488" s="127">
        <v>10156</v>
      </c>
    </row>
    <row r="489" spans="1:14" x14ac:dyDescent="0.25">
      <c r="A489" s="127" t="s">
        <v>1063</v>
      </c>
      <c r="B489" s="127" t="s">
        <v>137</v>
      </c>
      <c r="C489" s="127" t="s">
        <v>80</v>
      </c>
      <c r="D489" s="127" t="s">
        <v>69</v>
      </c>
      <c r="E489" s="127" t="s">
        <v>103</v>
      </c>
      <c r="F489" s="127" t="s">
        <v>104</v>
      </c>
      <c r="G489" s="129">
        <v>44592</v>
      </c>
      <c r="H489" s="127" t="s">
        <v>147</v>
      </c>
      <c r="I489" s="127" t="s">
        <v>494</v>
      </c>
      <c r="J489" s="127" t="s">
        <v>495</v>
      </c>
      <c r="K489" s="127">
        <v>50</v>
      </c>
      <c r="L489" s="127">
        <v>6550</v>
      </c>
      <c r="M489" s="127"/>
      <c r="N489" s="127">
        <v>6600</v>
      </c>
    </row>
    <row r="490" spans="1:14" x14ac:dyDescent="0.25">
      <c r="A490" s="127" t="s">
        <v>1064</v>
      </c>
      <c r="B490" s="127" t="s">
        <v>137</v>
      </c>
      <c r="C490" s="127" t="s">
        <v>328</v>
      </c>
      <c r="D490" s="127" t="s">
        <v>67</v>
      </c>
      <c r="E490" s="127" t="s">
        <v>329</v>
      </c>
      <c r="F490" s="127" t="s">
        <v>104</v>
      </c>
      <c r="G490" s="129">
        <v>45169</v>
      </c>
      <c r="H490" s="127" t="s">
        <v>147</v>
      </c>
      <c r="I490" s="127" t="s">
        <v>594</v>
      </c>
      <c r="J490" s="127" t="s">
        <v>593</v>
      </c>
      <c r="K490" s="127">
        <v>1720</v>
      </c>
      <c r="L490" s="127">
        <v>1080</v>
      </c>
      <c r="M490" s="127"/>
      <c r="N490" s="127">
        <v>2800</v>
      </c>
    </row>
    <row r="491" spans="1:14" x14ac:dyDescent="0.25">
      <c r="A491" s="127" t="s">
        <v>1065</v>
      </c>
      <c r="B491" s="127" t="s">
        <v>137</v>
      </c>
      <c r="C491" s="127" t="s">
        <v>330</v>
      </c>
      <c r="D491" s="127" t="s">
        <v>68</v>
      </c>
      <c r="E491" s="127" t="s">
        <v>306</v>
      </c>
      <c r="F491" s="127" t="s">
        <v>104</v>
      </c>
      <c r="G491" s="129">
        <v>44957</v>
      </c>
      <c r="H491" s="127" t="s">
        <v>147</v>
      </c>
      <c r="I491" s="127" t="s">
        <v>509</v>
      </c>
      <c r="J491" s="127" t="s">
        <v>510</v>
      </c>
      <c r="K491" s="127">
        <v>24140</v>
      </c>
      <c r="L491" s="127">
        <v>14100</v>
      </c>
      <c r="M491" s="127"/>
      <c r="N491" s="127">
        <v>38240</v>
      </c>
    </row>
    <row r="492" spans="1:14" x14ac:dyDescent="0.25">
      <c r="A492" s="127" t="s">
        <v>1066</v>
      </c>
      <c r="B492" s="127" t="s">
        <v>137</v>
      </c>
      <c r="C492" s="127" t="s">
        <v>312</v>
      </c>
      <c r="D492" s="127" t="s">
        <v>63</v>
      </c>
      <c r="E492" s="127" t="s">
        <v>213</v>
      </c>
      <c r="F492" s="127" t="s">
        <v>104</v>
      </c>
      <c r="G492" s="129">
        <v>44804</v>
      </c>
      <c r="H492" s="127" t="s">
        <v>147</v>
      </c>
      <c r="I492" s="127" t="s">
        <v>488</v>
      </c>
      <c r="J492" s="127" t="s">
        <v>489</v>
      </c>
      <c r="K492" s="127">
        <v>11014</v>
      </c>
      <c r="L492" s="127">
        <v>6400</v>
      </c>
      <c r="M492" s="127"/>
      <c r="N492" s="127">
        <v>17414</v>
      </c>
    </row>
    <row r="493" spans="1:14" x14ac:dyDescent="0.25">
      <c r="A493" s="127" t="s">
        <v>1067</v>
      </c>
      <c r="B493" s="127" t="s">
        <v>137</v>
      </c>
      <c r="C493" s="127" t="s">
        <v>309</v>
      </c>
      <c r="D493" s="127" t="s">
        <v>60</v>
      </c>
      <c r="E493" s="127" t="s">
        <v>310</v>
      </c>
      <c r="F493" s="127" t="s">
        <v>104</v>
      </c>
      <c r="G493" s="129">
        <v>45077</v>
      </c>
      <c r="H493" s="127" t="s">
        <v>147</v>
      </c>
      <c r="I493" s="127" t="s">
        <v>488</v>
      </c>
      <c r="J493" s="127" t="s">
        <v>489</v>
      </c>
      <c r="K493" s="127">
        <v>3323</v>
      </c>
      <c r="L493" s="127">
        <v>4970</v>
      </c>
      <c r="M493" s="127"/>
      <c r="N493" s="127">
        <v>8293</v>
      </c>
    </row>
    <row r="494" spans="1:14" x14ac:dyDescent="0.25">
      <c r="A494" s="127" t="s">
        <v>1068</v>
      </c>
      <c r="B494" s="127" t="s">
        <v>138</v>
      </c>
      <c r="C494" s="127" t="s">
        <v>327</v>
      </c>
      <c r="D494" s="127" t="s">
        <v>69</v>
      </c>
      <c r="E494" s="127" t="s">
        <v>103</v>
      </c>
      <c r="F494" s="127" t="s">
        <v>104</v>
      </c>
      <c r="G494" s="129">
        <v>44804</v>
      </c>
      <c r="H494" s="127" t="s">
        <v>147</v>
      </c>
      <c r="I494" s="127" t="s">
        <v>488</v>
      </c>
      <c r="J494" s="127" t="s">
        <v>489</v>
      </c>
      <c r="K494" s="127">
        <v>7509</v>
      </c>
      <c r="L494" s="127">
        <v>4200</v>
      </c>
      <c r="M494" s="127"/>
      <c r="N494" s="127">
        <v>11709</v>
      </c>
    </row>
    <row r="495" spans="1:14" x14ac:dyDescent="0.25">
      <c r="A495" s="127" t="s">
        <v>1069</v>
      </c>
      <c r="B495" s="127" t="s">
        <v>138</v>
      </c>
      <c r="C495" s="127" t="s">
        <v>309</v>
      </c>
      <c r="D495" s="127" t="s">
        <v>60</v>
      </c>
      <c r="E495" s="127" t="s">
        <v>310</v>
      </c>
      <c r="F495" s="127" t="s">
        <v>104</v>
      </c>
      <c r="G495" s="129">
        <v>45077</v>
      </c>
      <c r="H495" s="127" t="s">
        <v>147</v>
      </c>
      <c r="I495" s="127" t="s">
        <v>488</v>
      </c>
      <c r="J495" s="127" t="s">
        <v>489</v>
      </c>
      <c r="K495" s="127">
        <v>3357</v>
      </c>
      <c r="L495" s="127">
        <v>5160</v>
      </c>
      <c r="M495" s="127"/>
      <c r="N495" s="127">
        <v>8517</v>
      </c>
    </row>
    <row r="496" spans="1:14" x14ac:dyDescent="0.25">
      <c r="A496" s="127" t="s">
        <v>1070</v>
      </c>
      <c r="B496" s="127" t="s">
        <v>138</v>
      </c>
      <c r="C496" s="127" t="s">
        <v>102</v>
      </c>
      <c r="D496" s="127" t="s">
        <v>69</v>
      </c>
      <c r="E496" s="127" t="s">
        <v>103</v>
      </c>
      <c r="F496" s="127" t="s">
        <v>104</v>
      </c>
      <c r="G496" s="129">
        <v>44561</v>
      </c>
      <c r="H496" s="127" t="s">
        <v>147</v>
      </c>
      <c r="I496" s="127" t="s">
        <v>494</v>
      </c>
      <c r="J496" s="127" t="s">
        <v>495</v>
      </c>
      <c r="K496" s="127">
        <v>2994</v>
      </c>
      <c r="L496" s="127">
        <v>1160</v>
      </c>
      <c r="M496" s="127"/>
      <c r="N496" s="127">
        <v>4154</v>
      </c>
    </row>
    <row r="497" spans="1:14" x14ac:dyDescent="0.25">
      <c r="A497" s="127" t="s">
        <v>905</v>
      </c>
      <c r="B497" s="127" t="s">
        <v>382</v>
      </c>
      <c r="C497" s="127" t="s">
        <v>304</v>
      </c>
      <c r="D497" s="127" t="s">
        <v>59</v>
      </c>
      <c r="E497" s="127" t="s">
        <v>146</v>
      </c>
      <c r="F497" s="127" t="s">
        <v>145</v>
      </c>
      <c r="G497" s="129">
        <v>45169</v>
      </c>
      <c r="H497" s="127" t="s">
        <v>147</v>
      </c>
      <c r="I497" s="127" t="s">
        <v>488</v>
      </c>
      <c r="J497" s="127" t="s">
        <v>489</v>
      </c>
      <c r="K497" s="127"/>
      <c r="L497" s="127">
        <v>18800</v>
      </c>
      <c r="M497" s="127"/>
      <c r="N497" s="127">
        <v>18800</v>
      </c>
    </row>
    <row r="498" spans="1:14" x14ac:dyDescent="0.25">
      <c r="A498" s="127" t="s">
        <v>1071</v>
      </c>
      <c r="B498" s="127" t="s">
        <v>382</v>
      </c>
      <c r="C498" s="127" t="s">
        <v>331</v>
      </c>
      <c r="D498" s="127" t="s">
        <v>61</v>
      </c>
      <c r="E498" s="127" t="s">
        <v>167</v>
      </c>
      <c r="F498" s="127" t="s">
        <v>104</v>
      </c>
      <c r="G498" s="129">
        <v>45107</v>
      </c>
      <c r="H498" s="127" t="s">
        <v>147</v>
      </c>
      <c r="I498" s="127" t="s">
        <v>511</v>
      </c>
      <c r="J498" s="127" t="s">
        <v>512</v>
      </c>
      <c r="K498" s="127"/>
      <c r="L498" s="127">
        <v>6700</v>
      </c>
      <c r="M498" s="127"/>
      <c r="N498" s="127">
        <v>6700</v>
      </c>
    </row>
    <row r="499" spans="1:14" x14ac:dyDescent="0.25">
      <c r="A499" s="127" t="s">
        <v>1072</v>
      </c>
      <c r="B499" s="127" t="s">
        <v>382</v>
      </c>
      <c r="C499" s="127" t="s">
        <v>100</v>
      </c>
      <c r="D499" s="127" t="s">
        <v>64</v>
      </c>
      <c r="E499" s="127" t="s">
        <v>222</v>
      </c>
      <c r="F499" s="127" t="s">
        <v>96</v>
      </c>
      <c r="G499" s="129">
        <v>44773</v>
      </c>
      <c r="H499" s="127" t="s">
        <v>147</v>
      </c>
      <c r="I499" s="127" t="s">
        <v>534</v>
      </c>
      <c r="J499" s="127" t="s">
        <v>535</v>
      </c>
      <c r="K499" s="127"/>
      <c r="L499" s="127">
        <v>7000</v>
      </c>
      <c r="M499" s="127"/>
      <c r="N499" s="127">
        <v>7000</v>
      </c>
    </row>
    <row r="500" spans="1:14" x14ac:dyDescent="0.25">
      <c r="A500" s="127" t="s">
        <v>1073</v>
      </c>
      <c r="B500" s="127" t="s">
        <v>382</v>
      </c>
      <c r="C500" s="127" t="s">
        <v>92</v>
      </c>
      <c r="D500" s="127" t="s">
        <v>65</v>
      </c>
      <c r="E500" s="127" t="s">
        <v>90</v>
      </c>
      <c r="F500" s="127" t="s">
        <v>91</v>
      </c>
      <c r="G500" s="129">
        <v>44985</v>
      </c>
      <c r="H500" s="127" t="s">
        <v>147</v>
      </c>
      <c r="I500" s="127" t="s">
        <v>578</v>
      </c>
      <c r="J500" s="127" t="s">
        <v>597</v>
      </c>
      <c r="K500" s="127"/>
      <c r="L500" s="127">
        <v>9400</v>
      </c>
      <c r="M500" s="127"/>
      <c r="N500" s="127">
        <v>9400</v>
      </c>
    </row>
    <row r="501" spans="1:14" x14ac:dyDescent="0.25">
      <c r="A501" s="127" t="s">
        <v>1074</v>
      </c>
      <c r="B501" s="127" t="s">
        <v>121</v>
      </c>
      <c r="C501" s="127" t="s">
        <v>320</v>
      </c>
      <c r="D501" s="127" t="s">
        <v>64</v>
      </c>
      <c r="E501" s="127" t="s">
        <v>222</v>
      </c>
      <c r="F501" s="127" t="s">
        <v>96</v>
      </c>
      <c r="G501" s="129">
        <v>44742</v>
      </c>
      <c r="H501" s="127"/>
      <c r="I501" s="127" t="s">
        <v>534</v>
      </c>
      <c r="J501" s="127" t="s">
        <v>535</v>
      </c>
      <c r="K501" s="127"/>
      <c r="L501" s="127">
        <v>26900</v>
      </c>
      <c r="M501" s="127"/>
      <c r="N501" s="127">
        <v>26900</v>
      </c>
    </row>
    <row r="502" spans="1:14" x14ac:dyDescent="0.25">
      <c r="A502" s="127" t="s">
        <v>1075</v>
      </c>
      <c r="B502" s="127" t="s">
        <v>121</v>
      </c>
      <c r="C502" s="127" t="s">
        <v>314</v>
      </c>
      <c r="D502" s="127" t="s">
        <v>59</v>
      </c>
      <c r="E502" s="127" t="s">
        <v>146</v>
      </c>
      <c r="F502" s="127" t="s">
        <v>145</v>
      </c>
      <c r="G502" s="129">
        <v>45230</v>
      </c>
      <c r="H502" s="127"/>
      <c r="I502" s="127" t="s">
        <v>502</v>
      </c>
      <c r="J502" s="127" t="s">
        <v>503</v>
      </c>
      <c r="K502" s="127"/>
      <c r="L502" s="127">
        <v>35700</v>
      </c>
      <c r="M502" s="127"/>
      <c r="N502" s="127">
        <v>35700</v>
      </c>
    </row>
    <row r="503" spans="1:14" x14ac:dyDescent="0.25">
      <c r="A503" s="127" t="s">
        <v>1076</v>
      </c>
      <c r="B503" s="127" t="s">
        <v>121</v>
      </c>
      <c r="C503" s="127" t="s">
        <v>100</v>
      </c>
      <c r="D503" s="127" t="s">
        <v>64</v>
      </c>
      <c r="E503" s="127" t="s">
        <v>222</v>
      </c>
      <c r="F503" s="127" t="s">
        <v>96</v>
      </c>
      <c r="G503" s="129">
        <v>44773</v>
      </c>
      <c r="H503" s="127"/>
      <c r="I503" s="127" t="s">
        <v>534</v>
      </c>
      <c r="J503" s="127" t="s">
        <v>535</v>
      </c>
      <c r="K503" s="127"/>
      <c r="L503" s="127">
        <v>6700</v>
      </c>
      <c r="M503" s="127"/>
      <c r="N503" s="127">
        <v>6700</v>
      </c>
    </row>
    <row r="504" spans="1:14" x14ac:dyDescent="0.25">
      <c r="A504" s="127" t="s">
        <v>1077</v>
      </c>
      <c r="B504" s="127" t="s">
        <v>121</v>
      </c>
      <c r="C504" s="127" t="s">
        <v>266</v>
      </c>
      <c r="D504" s="127" t="s">
        <v>65</v>
      </c>
      <c r="E504" s="127" t="s">
        <v>90</v>
      </c>
      <c r="F504" s="127" t="s">
        <v>91</v>
      </c>
      <c r="G504" s="129">
        <v>44500</v>
      </c>
      <c r="H504" s="127"/>
      <c r="I504" s="127" t="s">
        <v>583</v>
      </c>
      <c r="J504" s="127" t="s">
        <v>584</v>
      </c>
      <c r="K504" s="127"/>
      <c r="L504" s="127">
        <v>7790</v>
      </c>
      <c r="M504" s="127"/>
      <c r="N504" s="127">
        <v>7790</v>
      </c>
    </row>
    <row r="505" spans="1:14" x14ac:dyDescent="0.25">
      <c r="A505" s="127" t="s">
        <v>1078</v>
      </c>
      <c r="B505" s="127" t="s">
        <v>121</v>
      </c>
      <c r="C505" s="127" t="s">
        <v>318</v>
      </c>
      <c r="D505" s="127" t="s">
        <v>63</v>
      </c>
      <c r="E505" s="127" t="s">
        <v>213</v>
      </c>
      <c r="F505" s="127" t="s">
        <v>104</v>
      </c>
      <c r="G505" s="129">
        <v>44804</v>
      </c>
      <c r="H505" s="127"/>
      <c r="I505" s="127" t="s">
        <v>502</v>
      </c>
      <c r="J505" s="127" t="s">
        <v>503</v>
      </c>
      <c r="K505" s="127"/>
      <c r="L505" s="127">
        <v>22200</v>
      </c>
      <c r="M505" s="127"/>
      <c r="N505" s="127">
        <v>22200</v>
      </c>
    </row>
    <row r="506" spans="1:14" x14ac:dyDescent="0.25">
      <c r="A506" s="127" t="s">
        <v>1079</v>
      </c>
      <c r="B506" s="127" t="s">
        <v>121</v>
      </c>
      <c r="C506" s="127" t="s">
        <v>92</v>
      </c>
      <c r="D506" s="127" t="s">
        <v>65</v>
      </c>
      <c r="E506" s="127" t="s">
        <v>90</v>
      </c>
      <c r="F506" s="127" t="s">
        <v>91</v>
      </c>
      <c r="G506" s="129">
        <v>44985</v>
      </c>
      <c r="H506" s="127"/>
      <c r="I506" s="127" t="s">
        <v>578</v>
      </c>
      <c r="J506" s="127" t="s">
        <v>598</v>
      </c>
      <c r="K506" s="127"/>
      <c r="L506" s="127">
        <v>9600</v>
      </c>
      <c r="M506" s="127"/>
      <c r="N506" s="127">
        <v>9600</v>
      </c>
    </row>
    <row r="507" spans="1:14" x14ac:dyDescent="0.25">
      <c r="A507" s="127" t="s">
        <v>1080</v>
      </c>
      <c r="B507" s="127" t="s">
        <v>121</v>
      </c>
      <c r="C507" s="127" t="s">
        <v>169</v>
      </c>
      <c r="D507" s="127" t="s">
        <v>61</v>
      </c>
      <c r="E507" s="127" t="s">
        <v>167</v>
      </c>
      <c r="F507" s="127" t="s">
        <v>104</v>
      </c>
      <c r="G507" s="129">
        <v>44316</v>
      </c>
      <c r="H507" s="127"/>
      <c r="I507" s="127" t="s">
        <v>511</v>
      </c>
      <c r="J507" s="127" t="s">
        <v>512</v>
      </c>
      <c r="K507" s="127"/>
      <c r="L507" s="127">
        <v>6600</v>
      </c>
      <c r="M507" s="127"/>
      <c r="N507" s="127">
        <v>6600</v>
      </c>
    </row>
    <row r="508" spans="1:14" x14ac:dyDescent="0.25">
      <c r="A508" s="127" t="s">
        <v>1081</v>
      </c>
      <c r="B508" s="127" t="s">
        <v>122</v>
      </c>
      <c r="C508" s="127" t="s">
        <v>92</v>
      </c>
      <c r="D508" s="127" t="s">
        <v>65</v>
      </c>
      <c r="E508" s="127" t="s">
        <v>90</v>
      </c>
      <c r="F508" s="127" t="s">
        <v>91</v>
      </c>
      <c r="G508" s="129">
        <v>44985</v>
      </c>
      <c r="H508" s="127" t="s">
        <v>147</v>
      </c>
      <c r="I508" s="127" t="s">
        <v>578</v>
      </c>
      <c r="J508" s="127" t="s">
        <v>598</v>
      </c>
      <c r="K508" s="127"/>
      <c r="L508" s="127">
        <v>18000</v>
      </c>
      <c r="M508" s="127"/>
      <c r="N508" s="127">
        <v>18000</v>
      </c>
    </row>
    <row r="509" spans="1:14" x14ac:dyDescent="0.25">
      <c r="A509" s="127" t="s">
        <v>1082</v>
      </c>
      <c r="B509" s="127" t="s">
        <v>124</v>
      </c>
      <c r="C509" s="127" t="s">
        <v>105</v>
      </c>
      <c r="D509" s="127" t="s">
        <v>69</v>
      </c>
      <c r="E509" s="127" t="s">
        <v>103</v>
      </c>
      <c r="F509" s="127" t="s">
        <v>104</v>
      </c>
      <c r="G509" s="129">
        <v>44561</v>
      </c>
      <c r="H509" s="127" t="s">
        <v>147</v>
      </c>
      <c r="I509" s="127" t="s">
        <v>494</v>
      </c>
      <c r="J509" s="127" t="s">
        <v>495</v>
      </c>
      <c r="K509" s="127"/>
      <c r="L509" s="127">
        <v>5900</v>
      </c>
      <c r="M509" s="127"/>
      <c r="N509" s="127">
        <v>5900</v>
      </c>
    </row>
    <row r="510" spans="1:14" x14ac:dyDescent="0.25">
      <c r="A510" s="127" t="s">
        <v>1083</v>
      </c>
      <c r="B510" s="127" t="s">
        <v>124</v>
      </c>
      <c r="C510" s="127" t="s">
        <v>102</v>
      </c>
      <c r="D510" s="127" t="s">
        <v>69</v>
      </c>
      <c r="E510" s="127" t="s">
        <v>103</v>
      </c>
      <c r="F510" s="127" t="s">
        <v>104</v>
      </c>
      <c r="G510" s="129">
        <v>44561</v>
      </c>
      <c r="H510" s="127" t="s">
        <v>147</v>
      </c>
      <c r="I510" s="127" t="s">
        <v>494</v>
      </c>
      <c r="J510" s="127" t="s">
        <v>495</v>
      </c>
      <c r="K510" s="127"/>
      <c r="L510" s="127">
        <v>7200</v>
      </c>
      <c r="M510" s="127"/>
      <c r="N510" s="127">
        <v>7200</v>
      </c>
    </row>
    <row r="511" spans="1:14" x14ac:dyDescent="0.25">
      <c r="A511" s="127" t="s">
        <v>1084</v>
      </c>
      <c r="B511" s="127" t="s">
        <v>124</v>
      </c>
      <c r="C511" s="127" t="s">
        <v>266</v>
      </c>
      <c r="D511" s="127" t="s">
        <v>65</v>
      </c>
      <c r="E511" s="127" t="s">
        <v>90</v>
      </c>
      <c r="F511" s="127" t="s">
        <v>91</v>
      </c>
      <c r="G511" s="129">
        <v>44500</v>
      </c>
      <c r="H511" s="127" t="s">
        <v>147</v>
      </c>
      <c r="I511" s="127" t="s">
        <v>553</v>
      </c>
      <c r="J511" s="127" t="s">
        <v>562</v>
      </c>
      <c r="K511" s="127"/>
      <c r="L511" s="127">
        <v>10800</v>
      </c>
      <c r="M511" s="127"/>
      <c r="N511" s="127">
        <v>10800</v>
      </c>
    </row>
    <row r="512" spans="1:14" x14ac:dyDescent="0.25">
      <c r="A512" s="127" t="s">
        <v>1085</v>
      </c>
      <c r="B512" s="127" t="s">
        <v>124</v>
      </c>
      <c r="C512" s="127" t="s">
        <v>92</v>
      </c>
      <c r="D512" s="127" t="s">
        <v>65</v>
      </c>
      <c r="E512" s="127" t="s">
        <v>90</v>
      </c>
      <c r="F512" s="127" t="s">
        <v>91</v>
      </c>
      <c r="G512" s="129">
        <v>44985</v>
      </c>
      <c r="H512" s="127" t="s">
        <v>147</v>
      </c>
      <c r="I512" s="127" t="s">
        <v>578</v>
      </c>
      <c r="J512" s="127" t="s">
        <v>598</v>
      </c>
      <c r="K512" s="127"/>
      <c r="L512" s="127">
        <v>7400</v>
      </c>
      <c r="M512" s="127"/>
      <c r="N512" s="127">
        <v>7400</v>
      </c>
    </row>
    <row r="513" spans="1:14" x14ac:dyDescent="0.25">
      <c r="A513" s="127" t="s">
        <v>1086</v>
      </c>
      <c r="B513" s="127" t="s">
        <v>124</v>
      </c>
      <c r="C513" s="127" t="s">
        <v>314</v>
      </c>
      <c r="D513" s="127" t="s">
        <v>59</v>
      </c>
      <c r="E513" s="127" t="s">
        <v>146</v>
      </c>
      <c r="F513" s="127" t="s">
        <v>145</v>
      </c>
      <c r="G513" s="129">
        <v>45230</v>
      </c>
      <c r="H513" s="127" t="s">
        <v>147</v>
      </c>
      <c r="I513" s="127" t="s">
        <v>502</v>
      </c>
      <c r="J513" s="127" t="s">
        <v>503</v>
      </c>
      <c r="K513" s="127"/>
      <c r="L513" s="127">
        <v>34800</v>
      </c>
      <c r="M513" s="127"/>
      <c r="N513" s="127">
        <v>34800</v>
      </c>
    </row>
    <row r="514" spans="1:14" x14ac:dyDescent="0.25">
      <c r="A514" s="127" t="s">
        <v>941</v>
      </c>
      <c r="B514" s="127" t="s">
        <v>124</v>
      </c>
      <c r="C514" s="127" t="s">
        <v>304</v>
      </c>
      <c r="D514" s="127" t="s">
        <v>59</v>
      </c>
      <c r="E514" s="127" t="s">
        <v>146</v>
      </c>
      <c r="F514" s="127" t="s">
        <v>145</v>
      </c>
      <c r="G514" s="129">
        <v>45169</v>
      </c>
      <c r="H514" s="127" t="s">
        <v>147</v>
      </c>
      <c r="I514" s="127" t="s">
        <v>488</v>
      </c>
      <c r="J514" s="127" t="s">
        <v>489</v>
      </c>
      <c r="K514" s="127"/>
      <c r="L514" s="127">
        <v>14600</v>
      </c>
      <c r="M514" s="127"/>
      <c r="N514" s="127">
        <v>14600</v>
      </c>
    </row>
    <row r="515" spans="1:14" x14ac:dyDescent="0.25">
      <c r="A515" s="127" t="s">
        <v>1087</v>
      </c>
      <c r="B515" s="127" t="s">
        <v>124</v>
      </c>
      <c r="C515" s="127" t="s">
        <v>100</v>
      </c>
      <c r="D515" s="127" t="s">
        <v>64</v>
      </c>
      <c r="E515" s="127" t="s">
        <v>222</v>
      </c>
      <c r="F515" s="127" t="s">
        <v>96</v>
      </c>
      <c r="G515" s="129">
        <v>44773</v>
      </c>
      <c r="H515" s="127" t="s">
        <v>147</v>
      </c>
      <c r="I515" s="127" t="s">
        <v>534</v>
      </c>
      <c r="J515" s="127" t="s">
        <v>535</v>
      </c>
      <c r="K515" s="127"/>
      <c r="L515" s="127">
        <v>5400</v>
      </c>
      <c r="M515" s="127"/>
      <c r="N515" s="127">
        <v>5400</v>
      </c>
    </row>
    <row r="516" spans="1:14" x14ac:dyDescent="0.25">
      <c r="A516" s="127" t="s">
        <v>1088</v>
      </c>
      <c r="B516" s="127" t="s">
        <v>124</v>
      </c>
      <c r="C516" s="127" t="s">
        <v>320</v>
      </c>
      <c r="D516" s="127" t="s">
        <v>64</v>
      </c>
      <c r="E516" s="127" t="s">
        <v>222</v>
      </c>
      <c r="F516" s="127" t="s">
        <v>96</v>
      </c>
      <c r="G516" s="129">
        <v>44742</v>
      </c>
      <c r="H516" s="127" t="s">
        <v>147</v>
      </c>
      <c r="I516" s="127" t="s">
        <v>534</v>
      </c>
      <c r="J516" s="127" t="s">
        <v>535</v>
      </c>
      <c r="K516" s="127"/>
      <c r="L516" s="127">
        <v>22000</v>
      </c>
      <c r="M516" s="127"/>
      <c r="N516" s="127">
        <v>22000</v>
      </c>
    </row>
    <row r="517" spans="1:14" x14ac:dyDescent="0.25">
      <c r="A517" s="127" t="s">
        <v>1089</v>
      </c>
      <c r="B517" s="127" t="s">
        <v>124</v>
      </c>
      <c r="C517" s="127" t="s">
        <v>250</v>
      </c>
      <c r="D517" s="127" t="s">
        <v>64</v>
      </c>
      <c r="E517" s="127" t="s">
        <v>222</v>
      </c>
      <c r="F517" s="127" t="s">
        <v>96</v>
      </c>
      <c r="G517" s="129">
        <v>44469</v>
      </c>
      <c r="H517" s="127" t="s">
        <v>147</v>
      </c>
      <c r="I517" s="127" t="s">
        <v>525</v>
      </c>
      <c r="J517" s="127" t="s">
        <v>526</v>
      </c>
      <c r="K517" s="127"/>
      <c r="L517" s="127">
        <v>6500</v>
      </c>
      <c r="M517" s="127"/>
      <c r="N517" s="127">
        <v>6500</v>
      </c>
    </row>
    <row r="518" spans="1:14" x14ac:dyDescent="0.25">
      <c r="A518" s="127" t="s">
        <v>1090</v>
      </c>
      <c r="B518" s="127" t="s">
        <v>124</v>
      </c>
      <c r="C518" s="127" t="s">
        <v>311</v>
      </c>
      <c r="D518" s="127" t="s">
        <v>60</v>
      </c>
      <c r="E518" s="127" t="s">
        <v>310</v>
      </c>
      <c r="F518" s="127" t="s">
        <v>104</v>
      </c>
      <c r="G518" s="129">
        <v>45138</v>
      </c>
      <c r="H518" s="127" t="s">
        <v>147</v>
      </c>
      <c r="I518" s="127" t="s">
        <v>488</v>
      </c>
      <c r="J518" s="127" t="s">
        <v>489</v>
      </c>
      <c r="K518" s="127"/>
      <c r="L518" s="127">
        <v>4100</v>
      </c>
      <c r="M518" s="127"/>
      <c r="N518" s="127">
        <v>4100</v>
      </c>
    </row>
    <row r="519" spans="1:14" x14ac:dyDescent="0.25">
      <c r="A519" s="127" t="s">
        <v>1091</v>
      </c>
      <c r="B519" s="127" t="s">
        <v>124</v>
      </c>
      <c r="C519" s="127" t="s">
        <v>318</v>
      </c>
      <c r="D519" s="127" t="s">
        <v>63</v>
      </c>
      <c r="E519" s="127" t="s">
        <v>213</v>
      </c>
      <c r="F519" s="127" t="s">
        <v>104</v>
      </c>
      <c r="G519" s="129">
        <v>44804</v>
      </c>
      <c r="H519" s="127" t="s">
        <v>147</v>
      </c>
      <c r="I519" s="127" t="s">
        <v>502</v>
      </c>
      <c r="J519" s="127" t="s">
        <v>503</v>
      </c>
      <c r="K519" s="127"/>
      <c r="L519" s="127">
        <v>25400</v>
      </c>
      <c r="M519" s="127"/>
      <c r="N519" s="127">
        <v>25400</v>
      </c>
    </row>
    <row r="520" spans="1:14" x14ac:dyDescent="0.25">
      <c r="A520" s="127" t="s">
        <v>1025</v>
      </c>
      <c r="B520" s="127" t="s">
        <v>124</v>
      </c>
      <c r="C520" s="127" t="s">
        <v>327</v>
      </c>
      <c r="D520" s="127" t="s">
        <v>69</v>
      </c>
      <c r="E520" s="127" t="s">
        <v>103</v>
      </c>
      <c r="F520" s="127" t="s">
        <v>104</v>
      </c>
      <c r="G520" s="129">
        <v>44804</v>
      </c>
      <c r="H520" s="127" t="s">
        <v>147</v>
      </c>
      <c r="I520" s="127" t="s">
        <v>488</v>
      </c>
      <c r="J520" s="127" t="s">
        <v>489</v>
      </c>
      <c r="K520" s="127"/>
      <c r="L520" s="127">
        <v>5700</v>
      </c>
      <c r="M520" s="127"/>
      <c r="N520" s="127">
        <v>5700</v>
      </c>
    </row>
    <row r="521" spans="1:14" x14ac:dyDescent="0.25">
      <c r="A521" s="127" t="s">
        <v>1092</v>
      </c>
      <c r="B521" s="127" t="s">
        <v>125</v>
      </c>
      <c r="C521" s="127" t="s">
        <v>102</v>
      </c>
      <c r="D521" s="127" t="s">
        <v>69</v>
      </c>
      <c r="E521" s="127" t="s">
        <v>103</v>
      </c>
      <c r="F521" s="127" t="s">
        <v>104</v>
      </c>
      <c r="G521" s="129">
        <v>44561</v>
      </c>
      <c r="H521" s="127" t="s">
        <v>147</v>
      </c>
      <c r="I521" s="127" t="s">
        <v>494</v>
      </c>
      <c r="J521" s="127" t="s">
        <v>508</v>
      </c>
      <c r="K521" s="127"/>
      <c r="L521" s="127">
        <v>9600</v>
      </c>
      <c r="M521" s="127"/>
      <c r="N521" s="127">
        <v>9600</v>
      </c>
    </row>
    <row r="522" spans="1:14" x14ac:dyDescent="0.25">
      <c r="A522" s="127" t="s">
        <v>1093</v>
      </c>
      <c r="B522" s="127" t="s">
        <v>125</v>
      </c>
      <c r="C522" s="127" t="s">
        <v>105</v>
      </c>
      <c r="D522" s="127" t="s">
        <v>69</v>
      </c>
      <c r="E522" s="127" t="s">
        <v>103</v>
      </c>
      <c r="F522" s="127" t="s">
        <v>104</v>
      </c>
      <c r="G522" s="129">
        <v>44561</v>
      </c>
      <c r="H522" s="127" t="s">
        <v>147</v>
      </c>
      <c r="I522" s="127" t="s">
        <v>494</v>
      </c>
      <c r="J522" s="127" t="s">
        <v>508</v>
      </c>
      <c r="K522" s="127"/>
      <c r="L522" s="127">
        <v>9800</v>
      </c>
      <c r="M522" s="127"/>
      <c r="N522" s="127">
        <v>9800</v>
      </c>
    </row>
    <row r="523" spans="1:14" x14ac:dyDescent="0.25">
      <c r="A523" s="127" t="s">
        <v>1094</v>
      </c>
      <c r="B523" s="127" t="s">
        <v>125</v>
      </c>
      <c r="C523" s="127" t="s">
        <v>266</v>
      </c>
      <c r="D523" s="127" t="s">
        <v>65</v>
      </c>
      <c r="E523" s="127" t="s">
        <v>90</v>
      </c>
      <c r="F523" s="127" t="s">
        <v>91</v>
      </c>
      <c r="G523" s="129">
        <v>44500</v>
      </c>
      <c r="H523" s="127" t="s">
        <v>147</v>
      </c>
      <c r="I523" s="127" t="s">
        <v>553</v>
      </c>
      <c r="J523" s="127" t="s">
        <v>554</v>
      </c>
      <c r="K523" s="127"/>
      <c r="L523" s="127">
        <v>14000</v>
      </c>
      <c r="M523" s="127"/>
      <c r="N523" s="127">
        <v>14000</v>
      </c>
    </row>
    <row r="524" spans="1:14" x14ac:dyDescent="0.25">
      <c r="A524" s="127" t="s">
        <v>1095</v>
      </c>
      <c r="B524" s="127" t="s">
        <v>125</v>
      </c>
      <c r="C524" s="127" t="s">
        <v>245</v>
      </c>
      <c r="D524" s="127" t="s">
        <v>64</v>
      </c>
      <c r="E524" s="127" t="s">
        <v>222</v>
      </c>
      <c r="F524" s="127" t="s">
        <v>96</v>
      </c>
      <c r="G524" s="129">
        <v>44561</v>
      </c>
      <c r="H524" s="127" t="s">
        <v>147</v>
      </c>
      <c r="I524" s="127" t="s">
        <v>585</v>
      </c>
      <c r="J524" s="127" t="s">
        <v>586</v>
      </c>
      <c r="K524" s="127"/>
      <c r="L524" s="127">
        <v>3000</v>
      </c>
      <c r="M524" s="127"/>
      <c r="N524" s="127">
        <v>3000</v>
      </c>
    </row>
    <row r="525" spans="1:14" x14ac:dyDescent="0.25">
      <c r="A525" s="127" t="s">
        <v>1096</v>
      </c>
      <c r="B525" s="127" t="s">
        <v>125</v>
      </c>
      <c r="C525" s="127" t="s">
        <v>320</v>
      </c>
      <c r="D525" s="127" t="s">
        <v>64</v>
      </c>
      <c r="E525" s="127" t="s">
        <v>222</v>
      </c>
      <c r="F525" s="127" t="s">
        <v>96</v>
      </c>
      <c r="G525" s="129">
        <v>44742</v>
      </c>
      <c r="H525" s="127" t="s">
        <v>147</v>
      </c>
      <c r="I525" s="127" t="s">
        <v>534</v>
      </c>
      <c r="J525" s="127" t="s">
        <v>535</v>
      </c>
      <c r="K525" s="127"/>
      <c r="L525" s="127">
        <v>35200</v>
      </c>
      <c r="M525" s="127"/>
      <c r="N525" s="127">
        <v>35200</v>
      </c>
    </row>
    <row r="526" spans="1:14" x14ac:dyDescent="0.25">
      <c r="A526" s="127" t="s">
        <v>1097</v>
      </c>
      <c r="B526" s="127" t="s">
        <v>125</v>
      </c>
      <c r="C526" s="127" t="s">
        <v>97</v>
      </c>
      <c r="D526" s="127" t="s">
        <v>64</v>
      </c>
      <c r="E526" s="127" t="s">
        <v>222</v>
      </c>
      <c r="F526" s="127" t="s">
        <v>96</v>
      </c>
      <c r="G526" s="129">
        <v>44742</v>
      </c>
      <c r="H526" s="127" t="s">
        <v>147</v>
      </c>
      <c r="I526" s="127" t="s">
        <v>534</v>
      </c>
      <c r="J526" s="127" t="s">
        <v>535</v>
      </c>
      <c r="K526" s="127"/>
      <c r="L526" s="127">
        <v>300</v>
      </c>
      <c r="M526" s="127"/>
      <c r="N526" s="127">
        <v>300</v>
      </c>
    </row>
    <row r="527" spans="1:14" x14ac:dyDescent="0.25">
      <c r="A527" s="127" t="s">
        <v>1096</v>
      </c>
      <c r="B527" s="127" t="s">
        <v>125</v>
      </c>
      <c r="C527" s="127" t="s">
        <v>320</v>
      </c>
      <c r="D527" s="127" t="s">
        <v>64</v>
      </c>
      <c r="E527" s="127" t="s">
        <v>222</v>
      </c>
      <c r="F527" s="127" t="s">
        <v>96</v>
      </c>
      <c r="G527" s="129">
        <v>44742</v>
      </c>
      <c r="H527" s="127" t="s">
        <v>147</v>
      </c>
      <c r="I527" s="127" t="s">
        <v>534</v>
      </c>
      <c r="J527" s="127" t="s">
        <v>535</v>
      </c>
      <c r="K527" s="127"/>
      <c r="L527" s="127">
        <v>8800</v>
      </c>
      <c r="M527" s="127"/>
      <c r="N527" s="127">
        <v>8800</v>
      </c>
    </row>
    <row r="528" spans="1:14" x14ac:dyDescent="0.25">
      <c r="A528" s="127" t="s">
        <v>1098</v>
      </c>
      <c r="B528" s="127" t="s">
        <v>125</v>
      </c>
      <c r="C528" s="127" t="s">
        <v>92</v>
      </c>
      <c r="D528" s="127" t="s">
        <v>65</v>
      </c>
      <c r="E528" s="127" t="s">
        <v>90</v>
      </c>
      <c r="F528" s="127" t="s">
        <v>91</v>
      </c>
      <c r="G528" s="129">
        <v>44985</v>
      </c>
      <c r="H528" s="127" t="s">
        <v>147</v>
      </c>
      <c r="I528" s="127" t="s">
        <v>578</v>
      </c>
      <c r="J528" s="127" t="s">
        <v>598</v>
      </c>
      <c r="K528" s="127"/>
      <c r="L528" s="127">
        <v>7800</v>
      </c>
      <c r="M528" s="127"/>
      <c r="N528" s="127">
        <v>7800</v>
      </c>
    </row>
    <row r="529" spans="1:14" x14ac:dyDescent="0.25">
      <c r="A529" s="127" t="s">
        <v>841</v>
      </c>
      <c r="B529" s="127" t="s">
        <v>125</v>
      </c>
      <c r="C529" s="127" t="s">
        <v>304</v>
      </c>
      <c r="D529" s="127" t="s">
        <v>59</v>
      </c>
      <c r="E529" s="127" t="s">
        <v>146</v>
      </c>
      <c r="F529" s="127" t="s">
        <v>145</v>
      </c>
      <c r="G529" s="129">
        <v>45169</v>
      </c>
      <c r="H529" s="127" t="s">
        <v>147</v>
      </c>
      <c r="I529" s="127" t="s">
        <v>488</v>
      </c>
      <c r="J529" s="127" t="s">
        <v>489</v>
      </c>
      <c r="K529" s="127"/>
      <c r="L529" s="127">
        <v>17000</v>
      </c>
      <c r="M529" s="127"/>
      <c r="N529" s="127">
        <v>17000</v>
      </c>
    </row>
    <row r="530" spans="1:14" x14ac:dyDescent="0.25">
      <c r="A530" s="127" t="s">
        <v>1099</v>
      </c>
      <c r="B530" s="127" t="s">
        <v>125</v>
      </c>
      <c r="C530" s="127" t="s">
        <v>332</v>
      </c>
      <c r="D530" s="127" t="s">
        <v>61</v>
      </c>
      <c r="E530" s="127" t="s">
        <v>167</v>
      </c>
      <c r="F530" s="127" t="s">
        <v>104</v>
      </c>
      <c r="G530" s="129">
        <v>45107</v>
      </c>
      <c r="H530" s="127" t="s">
        <v>147</v>
      </c>
      <c r="I530" s="127" t="s">
        <v>511</v>
      </c>
      <c r="J530" s="127" t="s">
        <v>512</v>
      </c>
      <c r="K530" s="127"/>
      <c r="L530" s="127">
        <v>7450</v>
      </c>
      <c r="M530" s="127"/>
      <c r="N530" s="127">
        <v>7450</v>
      </c>
    </row>
    <row r="531" spans="1:14" x14ac:dyDescent="0.25">
      <c r="A531" s="127" t="s">
        <v>1100</v>
      </c>
      <c r="B531" s="127" t="s">
        <v>98</v>
      </c>
      <c r="C531" s="127" t="s">
        <v>266</v>
      </c>
      <c r="D531" s="127" t="s">
        <v>65</v>
      </c>
      <c r="E531" s="127" t="s">
        <v>90</v>
      </c>
      <c r="F531" s="127" t="s">
        <v>91</v>
      </c>
      <c r="G531" s="129">
        <v>44500</v>
      </c>
      <c r="H531" s="127" t="s">
        <v>147</v>
      </c>
      <c r="I531" s="127" t="s">
        <v>553</v>
      </c>
      <c r="J531" s="127" t="s">
        <v>562</v>
      </c>
      <c r="K531" s="127"/>
      <c r="L531" s="127">
        <v>14000</v>
      </c>
      <c r="M531" s="127"/>
      <c r="N531" s="127">
        <v>14000</v>
      </c>
    </row>
    <row r="532" spans="1:14" x14ac:dyDescent="0.25">
      <c r="A532" s="127" t="s">
        <v>1101</v>
      </c>
      <c r="B532" s="127" t="s">
        <v>98</v>
      </c>
      <c r="C532" s="127" t="s">
        <v>326</v>
      </c>
      <c r="D532" s="127" t="s">
        <v>65</v>
      </c>
      <c r="E532" s="127" t="s">
        <v>90</v>
      </c>
      <c r="F532" s="127" t="s">
        <v>91</v>
      </c>
      <c r="G532" s="129">
        <v>44985</v>
      </c>
      <c r="H532" s="127" t="s">
        <v>147</v>
      </c>
      <c r="I532" s="127" t="s">
        <v>578</v>
      </c>
      <c r="J532" s="127" t="s">
        <v>598</v>
      </c>
      <c r="K532" s="127"/>
      <c r="L532" s="127">
        <v>8900</v>
      </c>
      <c r="M532" s="127"/>
      <c r="N532" s="127">
        <v>8900</v>
      </c>
    </row>
    <row r="533" spans="1:14" x14ac:dyDescent="0.25">
      <c r="A533" s="127" t="s">
        <v>1102</v>
      </c>
      <c r="B533" s="127" t="s">
        <v>98</v>
      </c>
      <c r="C533" s="127" t="s">
        <v>318</v>
      </c>
      <c r="D533" s="127" t="s">
        <v>63</v>
      </c>
      <c r="E533" s="127" t="s">
        <v>213</v>
      </c>
      <c r="F533" s="127" t="s">
        <v>104</v>
      </c>
      <c r="G533" s="129">
        <v>44804</v>
      </c>
      <c r="H533" s="127" t="s">
        <v>147</v>
      </c>
      <c r="I533" s="127" t="s">
        <v>502</v>
      </c>
      <c r="J533" s="127" t="s">
        <v>503</v>
      </c>
      <c r="K533" s="127"/>
      <c r="L533" s="127">
        <v>29900</v>
      </c>
      <c r="M533" s="127"/>
      <c r="N533" s="127">
        <v>29900</v>
      </c>
    </row>
    <row r="534" spans="1:14" x14ac:dyDescent="0.25">
      <c r="A534" s="127" t="s">
        <v>1103</v>
      </c>
      <c r="B534" s="127" t="s">
        <v>98</v>
      </c>
      <c r="C534" s="127" t="s">
        <v>102</v>
      </c>
      <c r="D534" s="127" t="s">
        <v>69</v>
      </c>
      <c r="E534" s="127" t="s">
        <v>103</v>
      </c>
      <c r="F534" s="127" t="s">
        <v>104</v>
      </c>
      <c r="G534" s="129">
        <v>44561</v>
      </c>
      <c r="H534" s="127" t="s">
        <v>147</v>
      </c>
      <c r="I534" s="127" t="s">
        <v>494</v>
      </c>
      <c r="J534" s="127" t="s">
        <v>495</v>
      </c>
      <c r="K534" s="127"/>
      <c r="L534" s="127">
        <v>6000</v>
      </c>
      <c r="M534" s="127"/>
      <c r="N534" s="127">
        <v>6000</v>
      </c>
    </row>
    <row r="535" spans="1:14" x14ac:dyDescent="0.25">
      <c r="A535" s="127" t="s">
        <v>1104</v>
      </c>
      <c r="B535" s="127" t="s">
        <v>98</v>
      </c>
      <c r="C535" s="127" t="s">
        <v>220</v>
      </c>
      <c r="D535" s="127" t="s">
        <v>63</v>
      </c>
      <c r="E535" s="127" t="s">
        <v>213</v>
      </c>
      <c r="F535" s="127" t="s">
        <v>104</v>
      </c>
      <c r="G535" s="129">
        <v>44561</v>
      </c>
      <c r="H535" s="127" t="s">
        <v>147</v>
      </c>
      <c r="I535" s="127" t="s">
        <v>494</v>
      </c>
      <c r="J535" s="127" t="s">
        <v>495</v>
      </c>
      <c r="K535" s="127"/>
      <c r="L535" s="127">
        <v>6800</v>
      </c>
      <c r="M535" s="127"/>
      <c r="N535" s="127">
        <v>6800</v>
      </c>
    </row>
    <row r="536" spans="1:14" x14ac:dyDescent="0.25">
      <c r="A536" s="127" t="s">
        <v>656</v>
      </c>
      <c r="B536" s="127" t="s">
        <v>98</v>
      </c>
      <c r="C536" s="127" t="s">
        <v>311</v>
      </c>
      <c r="D536" s="127" t="s">
        <v>60</v>
      </c>
      <c r="E536" s="127" t="s">
        <v>310</v>
      </c>
      <c r="F536" s="127" t="s">
        <v>104</v>
      </c>
      <c r="G536" s="129">
        <v>45138</v>
      </c>
      <c r="H536" s="127" t="s">
        <v>147</v>
      </c>
      <c r="I536" s="127" t="s">
        <v>488</v>
      </c>
      <c r="J536" s="127" t="s">
        <v>489</v>
      </c>
      <c r="K536" s="127"/>
      <c r="L536" s="127">
        <v>6150</v>
      </c>
      <c r="M536" s="127"/>
      <c r="N536" s="127">
        <v>6150</v>
      </c>
    </row>
    <row r="537" spans="1:14" x14ac:dyDescent="0.25">
      <c r="A537" s="127" t="s">
        <v>1105</v>
      </c>
      <c r="B537" s="127" t="s">
        <v>98</v>
      </c>
      <c r="C537" s="127" t="s">
        <v>304</v>
      </c>
      <c r="D537" s="127" t="s">
        <v>59</v>
      </c>
      <c r="E537" s="127" t="s">
        <v>146</v>
      </c>
      <c r="F537" s="127" t="s">
        <v>145</v>
      </c>
      <c r="G537" s="129">
        <v>45169</v>
      </c>
      <c r="H537" s="127" t="s">
        <v>147</v>
      </c>
      <c r="I537" s="127" t="s">
        <v>488</v>
      </c>
      <c r="J537" s="127" t="s">
        <v>489</v>
      </c>
      <c r="K537" s="127"/>
      <c r="L537" s="127">
        <v>6720</v>
      </c>
      <c r="M537" s="127"/>
      <c r="N537" s="127">
        <v>6720</v>
      </c>
    </row>
    <row r="538" spans="1:14" x14ac:dyDescent="0.25">
      <c r="A538" s="127" t="s">
        <v>1106</v>
      </c>
      <c r="B538" s="127" t="s">
        <v>98</v>
      </c>
      <c r="C538" s="127" t="s">
        <v>314</v>
      </c>
      <c r="D538" s="127" t="s">
        <v>59</v>
      </c>
      <c r="E538" s="127" t="s">
        <v>146</v>
      </c>
      <c r="F538" s="127" t="s">
        <v>145</v>
      </c>
      <c r="G538" s="129">
        <v>45230</v>
      </c>
      <c r="H538" s="127" t="s">
        <v>147</v>
      </c>
      <c r="I538" s="127" t="s">
        <v>502</v>
      </c>
      <c r="J538" s="127" t="s">
        <v>503</v>
      </c>
      <c r="K538" s="127"/>
      <c r="L538" s="127">
        <v>113200</v>
      </c>
      <c r="M538" s="127"/>
      <c r="N538" s="127">
        <v>113200</v>
      </c>
    </row>
    <row r="539" spans="1:14" x14ac:dyDescent="0.25">
      <c r="A539" s="127" t="s">
        <v>1105</v>
      </c>
      <c r="B539" s="127" t="s">
        <v>98</v>
      </c>
      <c r="C539" s="127" t="s">
        <v>304</v>
      </c>
      <c r="D539" s="127" t="s">
        <v>59</v>
      </c>
      <c r="E539" s="127" t="s">
        <v>146</v>
      </c>
      <c r="F539" s="127" t="s">
        <v>145</v>
      </c>
      <c r="G539" s="129">
        <v>45169</v>
      </c>
      <c r="H539" s="127" t="s">
        <v>147</v>
      </c>
      <c r="I539" s="127" t="s">
        <v>488</v>
      </c>
      <c r="J539" s="127" t="s">
        <v>489</v>
      </c>
      <c r="K539" s="127"/>
      <c r="L539" s="127">
        <v>13700</v>
      </c>
      <c r="M539" s="127"/>
      <c r="N539" s="127">
        <v>13700</v>
      </c>
    </row>
    <row r="540" spans="1:14" x14ac:dyDescent="0.25">
      <c r="A540" s="127" t="s">
        <v>1107</v>
      </c>
      <c r="B540" s="127" t="s">
        <v>98</v>
      </c>
      <c r="C540" s="127" t="s">
        <v>328</v>
      </c>
      <c r="D540" s="127" t="s">
        <v>67</v>
      </c>
      <c r="E540" s="127" t="s">
        <v>329</v>
      </c>
      <c r="F540" s="127" t="s">
        <v>104</v>
      </c>
      <c r="G540" s="129">
        <v>45169</v>
      </c>
      <c r="H540" s="127" t="s">
        <v>147</v>
      </c>
      <c r="I540" s="127" t="s">
        <v>594</v>
      </c>
      <c r="J540" s="127" t="s">
        <v>593</v>
      </c>
      <c r="K540" s="127"/>
      <c r="L540" s="127">
        <v>3750</v>
      </c>
      <c r="M540" s="127"/>
      <c r="N540" s="127">
        <v>3750</v>
      </c>
    </row>
    <row r="541" spans="1:14" x14ac:dyDescent="0.25">
      <c r="A541" s="127" t="s">
        <v>1108</v>
      </c>
      <c r="B541" s="127" t="s">
        <v>98</v>
      </c>
      <c r="C541" s="127" t="s">
        <v>331</v>
      </c>
      <c r="D541" s="127" t="s">
        <v>61</v>
      </c>
      <c r="E541" s="127" t="s">
        <v>167</v>
      </c>
      <c r="F541" s="127" t="s">
        <v>104</v>
      </c>
      <c r="G541" s="129">
        <v>45107</v>
      </c>
      <c r="H541" s="127" t="s">
        <v>147</v>
      </c>
      <c r="I541" s="127" t="s">
        <v>511</v>
      </c>
      <c r="J541" s="127" t="s">
        <v>512</v>
      </c>
      <c r="K541" s="127"/>
      <c r="L541" s="127">
        <v>2650</v>
      </c>
      <c r="M541" s="127"/>
      <c r="N541" s="127">
        <v>2650</v>
      </c>
    </row>
    <row r="542" spans="1:14" x14ac:dyDescent="0.25">
      <c r="A542" s="127" t="s">
        <v>1109</v>
      </c>
      <c r="B542" s="127" t="s">
        <v>98</v>
      </c>
      <c r="C542" s="127" t="s">
        <v>330</v>
      </c>
      <c r="D542" s="127" t="s">
        <v>68</v>
      </c>
      <c r="E542" s="127" t="s">
        <v>306</v>
      </c>
      <c r="F542" s="127" t="s">
        <v>104</v>
      </c>
      <c r="G542" s="129">
        <v>44957</v>
      </c>
      <c r="H542" s="127" t="s">
        <v>147</v>
      </c>
      <c r="I542" s="127" t="s">
        <v>509</v>
      </c>
      <c r="J542" s="127" t="s">
        <v>510</v>
      </c>
      <c r="K542" s="127"/>
      <c r="L542" s="127">
        <v>11000</v>
      </c>
      <c r="M542" s="127"/>
      <c r="N542" s="127">
        <v>11000</v>
      </c>
    </row>
    <row r="543" spans="1:14" x14ac:dyDescent="0.25">
      <c r="A543" s="127" t="s">
        <v>1110</v>
      </c>
      <c r="B543" s="127" t="s">
        <v>128</v>
      </c>
      <c r="C543" s="127" t="s">
        <v>331</v>
      </c>
      <c r="D543" s="127" t="s">
        <v>61</v>
      </c>
      <c r="E543" s="127" t="s">
        <v>167</v>
      </c>
      <c r="F543" s="127" t="s">
        <v>104</v>
      </c>
      <c r="G543" s="129">
        <v>45107</v>
      </c>
      <c r="H543" s="127"/>
      <c r="I543" s="127"/>
      <c r="J543" s="127"/>
      <c r="K543" s="127"/>
      <c r="L543" s="127">
        <v>5550</v>
      </c>
      <c r="M543" s="127"/>
      <c r="N543" s="127">
        <v>5550</v>
      </c>
    </row>
    <row r="544" spans="1:14" x14ac:dyDescent="0.25">
      <c r="A544" s="127" t="s">
        <v>1111</v>
      </c>
      <c r="B544" s="127" t="s">
        <v>106</v>
      </c>
      <c r="C544" s="127" t="s">
        <v>321</v>
      </c>
      <c r="D544" s="127" t="s">
        <v>64</v>
      </c>
      <c r="E544" s="127" t="s">
        <v>222</v>
      </c>
      <c r="F544" s="127" t="s">
        <v>96</v>
      </c>
      <c r="G544" s="129">
        <v>44742</v>
      </c>
      <c r="H544" s="127" t="s">
        <v>147</v>
      </c>
      <c r="I544" s="127" t="s">
        <v>534</v>
      </c>
      <c r="J544" s="127" t="s">
        <v>535</v>
      </c>
      <c r="K544" s="127"/>
      <c r="L544" s="127">
        <v>10100</v>
      </c>
      <c r="M544" s="127"/>
      <c r="N544" s="127">
        <v>10100</v>
      </c>
    </row>
    <row r="545" spans="1:14" x14ac:dyDescent="0.25">
      <c r="A545" s="127" t="s">
        <v>1112</v>
      </c>
      <c r="B545" s="127" t="s">
        <v>106</v>
      </c>
      <c r="C545" s="127" t="s">
        <v>100</v>
      </c>
      <c r="D545" s="127" t="s">
        <v>64</v>
      </c>
      <c r="E545" s="127" t="s">
        <v>222</v>
      </c>
      <c r="F545" s="127" t="s">
        <v>96</v>
      </c>
      <c r="G545" s="129">
        <v>44773</v>
      </c>
      <c r="H545" s="127" t="s">
        <v>147</v>
      </c>
      <c r="I545" s="127" t="s">
        <v>534</v>
      </c>
      <c r="J545" s="127" t="s">
        <v>535</v>
      </c>
      <c r="K545" s="127"/>
      <c r="L545" s="127">
        <v>11000</v>
      </c>
      <c r="M545" s="127"/>
      <c r="N545" s="127">
        <v>11000</v>
      </c>
    </row>
    <row r="546" spans="1:14" x14ac:dyDescent="0.25">
      <c r="A546" s="127" t="s">
        <v>1113</v>
      </c>
      <c r="B546" s="127" t="s">
        <v>106</v>
      </c>
      <c r="C546" s="127" t="s">
        <v>220</v>
      </c>
      <c r="D546" s="127" t="s">
        <v>63</v>
      </c>
      <c r="E546" s="127" t="s">
        <v>213</v>
      </c>
      <c r="F546" s="127" t="s">
        <v>104</v>
      </c>
      <c r="G546" s="129">
        <v>44561</v>
      </c>
      <c r="H546" s="127" t="s">
        <v>147</v>
      </c>
      <c r="I546" s="127" t="s">
        <v>494</v>
      </c>
      <c r="J546" s="127" t="s">
        <v>495</v>
      </c>
      <c r="K546" s="127"/>
      <c r="L546" s="127">
        <v>4800</v>
      </c>
      <c r="M546" s="127"/>
      <c r="N546" s="127">
        <v>4800</v>
      </c>
    </row>
    <row r="547" spans="1:14" x14ac:dyDescent="0.25">
      <c r="A547" s="127" t="s">
        <v>1114</v>
      </c>
      <c r="B547" s="127" t="s">
        <v>106</v>
      </c>
      <c r="C547" s="127" t="s">
        <v>311</v>
      </c>
      <c r="D547" s="127" t="s">
        <v>60</v>
      </c>
      <c r="E547" s="127" t="s">
        <v>310</v>
      </c>
      <c r="F547" s="127" t="s">
        <v>104</v>
      </c>
      <c r="G547" s="129">
        <v>45138</v>
      </c>
      <c r="H547" s="127" t="s">
        <v>147</v>
      </c>
      <c r="I547" s="127" t="s">
        <v>488</v>
      </c>
      <c r="J547" s="127" t="s">
        <v>522</v>
      </c>
      <c r="K547" s="127"/>
      <c r="L547" s="127">
        <v>7400</v>
      </c>
      <c r="M547" s="127"/>
      <c r="N547" s="127">
        <v>7400</v>
      </c>
    </row>
    <row r="548" spans="1:14" x14ac:dyDescent="0.25">
      <c r="A548" s="127" t="s">
        <v>1115</v>
      </c>
      <c r="B548" s="127" t="s">
        <v>106</v>
      </c>
      <c r="C548" s="127" t="s">
        <v>314</v>
      </c>
      <c r="D548" s="127" t="s">
        <v>59</v>
      </c>
      <c r="E548" s="127" t="s">
        <v>146</v>
      </c>
      <c r="F548" s="127" t="s">
        <v>145</v>
      </c>
      <c r="G548" s="129">
        <v>45230</v>
      </c>
      <c r="H548" s="127" t="s">
        <v>147</v>
      </c>
      <c r="I548" s="127" t="s">
        <v>502</v>
      </c>
      <c r="J548" s="127" t="s">
        <v>503</v>
      </c>
      <c r="K548" s="127"/>
      <c r="L548" s="127">
        <v>51840</v>
      </c>
      <c r="M548" s="127"/>
      <c r="N548" s="127">
        <v>51840</v>
      </c>
    </row>
    <row r="549" spans="1:14" x14ac:dyDescent="0.25">
      <c r="A549" s="127" t="s">
        <v>1116</v>
      </c>
      <c r="B549" s="127" t="s">
        <v>106</v>
      </c>
      <c r="C549" s="127" t="s">
        <v>318</v>
      </c>
      <c r="D549" s="127" t="s">
        <v>63</v>
      </c>
      <c r="E549" s="127" t="s">
        <v>213</v>
      </c>
      <c r="F549" s="127" t="s">
        <v>104</v>
      </c>
      <c r="G549" s="129">
        <v>44804</v>
      </c>
      <c r="H549" s="127" t="s">
        <v>147</v>
      </c>
      <c r="I549" s="127" t="s">
        <v>502</v>
      </c>
      <c r="J549" s="127" t="s">
        <v>503</v>
      </c>
      <c r="K549" s="127"/>
      <c r="L549" s="127">
        <v>31300</v>
      </c>
      <c r="M549" s="127"/>
      <c r="N549" s="127">
        <v>31300</v>
      </c>
    </row>
    <row r="550" spans="1:14" x14ac:dyDescent="0.25">
      <c r="A550" s="127" t="s">
        <v>1117</v>
      </c>
      <c r="B550" s="127" t="s">
        <v>106</v>
      </c>
      <c r="C550" s="127" t="s">
        <v>92</v>
      </c>
      <c r="D550" s="127" t="s">
        <v>65</v>
      </c>
      <c r="E550" s="127" t="s">
        <v>90</v>
      </c>
      <c r="F550" s="127" t="s">
        <v>91</v>
      </c>
      <c r="G550" s="129">
        <v>44985</v>
      </c>
      <c r="H550" s="127" t="s">
        <v>147</v>
      </c>
      <c r="I550" s="127" t="s">
        <v>578</v>
      </c>
      <c r="J550" s="127" t="s">
        <v>598</v>
      </c>
      <c r="K550" s="127"/>
      <c r="L550" s="127">
        <v>14200</v>
      </c>
      <c r="M550" s="127"/>
      <c r="N550" s="127">
        <v>14200</v>
      </c>
    </row>
    <row r="551" spans="1:14" x14ac:dyDescent="0.25">
      <c r="A551" s="127" t="s">
        <v>1118</v>
      </c>
      <c r="B551" s="127" t="s">
        <v>130</v>
      </c>
      <c r="C551" s="127" t="s">
        <v>311</v>
      </c>
      <c r="D551" s="127" t="s">
        <v>60</v>
      </c>
      <c r="E551" s="127" t="s">
        <v>310</v>
      </c>
      <c r="F551" s="127" t="s">
        <v>104</v>
      </c>
      <c r="G551" s="129">
        <v>45138</v>
      </c>
      <c r="H551" s="127" t="s">
        <v>147</v>
      </c>
      <c r="I551" s="127" t="s">
        <v>488</v>
      </c>
      <c r="J551" s="127" t="s">
        <v>489</v>
      </c>
      <c r="K551" s="127"/>
      <c r="L551" s="127">
        <v>4400</v>
      </c>
      <c r="M551" s="127"/>
      <c r="N551" s="127">
        <v>4400</v>
      </c>
    </row>
    <row r="552" spans="1:14" x14ac:dyDescent="0.25">
      <c r="A552" s="127" t="s">
        <v>1119</v>
      </c>
      <c r="B552" s="127" t="s">
        <v>130</v>
      </c>
      <c r="C552" s="127" t="s">
        <v>304</v>
      </c>
      <c r="D552" s="127" t="s">
        <v>59</v>
      </c>
      <c r="E552" s="127" t="s">
        <v>146</v>
      </c>
      <c r="F552" s="127" t="s">
        <v>145</v>
      </c>
      <c r="G552" s="129">
        <v>45169</v>
      </c>
      <c r="H552" s="127" t="s">
        <v>147</v>
      </c>
      <c r="I552" s="127" t="s">
        <v>488</v>
      </c>
      <c r="J552" s="127" t="s">
        <v>489</v>
      </c>
      <c r="K552" s="127"/>
      <c r="L552" s="127">
        <v>54340</v>
      </c>
      <c r="M552" s="127"/>
      <c r="N552" s="127">
        <v>54340</v>
      </c>
    </row>
    <row r="553" spans="1:14" x14ac:dyDescent="0.25">
      <c r="A553" s="127" t="s">
        <v>1120</v>
      </c>
      <c r="B553" s="127" t="s">
        <v>130</v>
      </c>
      <c r="C553" s="127" t="s">
        <v>77</v>
      </c>
      <c r="D553" s="127" t="s">
        <v>59</v>
      </c>
      <c r="E553" s="127" t="s">
        <v>146</v>
      </c>
      <c r="F553" s="127" t="s">
        <v>145</v>
      </c>
      <c r="G553" s="129">
        <v>45230</v>
      </c>
      <c r="H553" s="127" t="s">
        <v>147</v>
      </c>
      <c r="I553" s="127" t="s">
        <v>502</v>
      </c>
      <c r="J553" s="127" t="s">
        <v>503</v>
      </c>
      <c r="K553" s="127"/>
      <c r="L553" s="127">
        <v>82500</v>
      </c>
      <c r="M553" s="127"/>
      <c r="N553" s="127">
        <v>82500</v>
      </c>
    </row>
    <row r="554" spans="1:14" x14ac:dyDescent="0.25">
      <c r="A554" s="127" t="s">
        <v>1121</v>
      </c>
      <c r="B554" s="127" t="s">
        <v>130</v>
      </c>
      <c r="C554" s="127" t="s">
        <v>318</v>
      </c>
      <c r="D554" s="127" t="s">
        <v>63</v>
      </c>
      <c r="E554" s="127" t="s">
        <v>213</v>
      </c>
      <c r="F554" s="127" t="s">
        <v>104</v>
      </c>
      <c r="G554" s="129">
        <v>44804</v>
      </c>
      <c r="H554" s="127" t="s">
        <v>147</v>
      </c>
      <c r="I554" s="127" t="s">
        <v>502</v>
      </c>
      <c r="J554" s="127" t="s">
        <v>503</v>
      </c>
      <c r="K554" s="127"/>
      <c r="L554" s="127">
        <v>27300</v>
      </c>
      <c r="M554" s="127"/>
      <c r="N554" s="127">
        <v>27300</v>
      </c>
    </row>
    <row r="555" spans="1:14" x14ac:dyDescent="0.25">
      <c r="A555" s="127" t="s">
        <v>1122</v>
      </c>
      <c r="B555" s="127" t="s">
        <v>130</v>
      </c>
      <c r="C555" s="127" t="s">
        <v>102</v>
      </c>
      <c r="D555" s="127" t="s">
        <v>69</v>
      </c>
      <c r="E555" s="127" t="s">
        <v>103</v>
      </c>
      <c r="F555" s="127" t="s">
        <v>104</v>
      </c>
      <c r="G555" s="129">
        <v>44561</v>
      </c>
      <c r="H555" s="127" t="s">
        <v>147</v>
      </c>
      <c r="I555" s="127" t="s">
        <v>494</v>
      </c>
      <c r="J555" s="127" t="s">
        <v>495</v>
      </c>
      <c r="K555" s="127"/>
      <c r="L555" s="127">
        <v>4800</v>
      </c>
      <c r="M555" s="127"/>
      <c r="N555" s="127">
        <v>4800</v>
      </c>
    </row>
    <row r="556" spans="1:14" x14ac:dyDescent="0.25">
      <c r="A556" s="127" t="s">
        <v>1123</v>
      </c>
      <c r="B556" s="127" t="s">
        <v>130</v>
      </c>
      <c r="C556" s="127" t="s">
        <v>105</v>
      </c>
      <c r="D556" s="127" t="s">
        <v>69</v>
      </c>
      <c r="E556" s="127" t="s">
        <v>103</v>
      </c>
      <c r="F556" s="127" t="s">
        <v>104</v>
      </c>
      <c r="G556" s="129">
        <v>44561</v>
      </c>
      <c r="H556" s="127" t="s">
        <v>147</v>
      </c>
      <c r="I556" s="127" t="s">
        <v>494</v>
      </c>
      <c r="J556" s="127" t="s">
        <v>495</v>
      </c>
      <c r="K556" s="127"/>
      <c r="L556" s="127">
        <v>6300</v>
      </c>
      <c r="M556" s="127"/>
      <c r="N556" s="127">
        <v>6300</v>
      </c>
    </row>
    <row r="557" spans="1:14" x14ac:dyDescent="0.25">
      <c r="A557" s="127" t="s">
        <v>1124</v>
      </c>
      <c r="B557" s="127" t="s">
        <v>130</v>
      </c>
      <c r="C557" s="127" t="s">
        <v>317</v>
      </c>
      <c r="D557" s="127" t="s">
        <v>62</v>
      </c>
      <c r="E557" s="127" t="s">
        <v>195</v>
      </c>
      <c r="F557" s="127" t="s">
        <v>194</v>
      </c>
      <c r="G557" s="129">
        <v>45220</v>
      </c>
      <c r="H557" s="127" t="s">
        <v>147</v>
      </c>
      <c r="I557" s="127" t="s">
        <v>555</v>
      </c>
      <c r="J557" s="127" t="s">
        <v>556</v>
      </c>
      <c r="K557" s="127"/>
      <c r="L557" s="127">
        <v>1500</v>
      </c>
      <c r="M557" s="127"/>
      <c r="N557" s="127">
        <v>1500</v>
      </c>
    </row>
    <row r="558" spans="1:14" x14ac:dyDescent="0.25">
      <c r="A558" s="127" t="s">
        <v>1125</v>
      </c>
      <c r="B558" s="127" t="s">
        <v>130</v>
      </c>
      <c r="C558" s="127" t="s">
        <v>321</v>
      </c>
      <c r="D558" s="127" t="s">
        <v>64</v>
      </c>
      <c r="E558" s="127" t="s">
        <v>222</v>
      </c>
      <c r="F558" s="127" t="s">
        <v>96</v>
      </c>
      <c r="G558" s="129">
        <v>44742</v>
      </c>
      <c r="H558" s="127" t="s">
        <v>147</v>
      </c>
      <c r="I558" s="127" t="s">
        <v>534</v>
      </c>
      <c r="J558" s="127" t="s">
        <v>535</v>
      </c>
      <c r="K558" s="127"/>
      <c r="L558" s="127">
        <v>25800</v>
      </c>
      <c r="M558" s="127"/>
      <c r="N558" s="127">
        <v>25800</v>
      </c>
    </row>
    <row r="559" spans="1:14" x14ac:dyDescent="0.25">
      <c r="A559" s="127" t="s">
        <v>1126</v>
      </c>
      <c r="B559" s="127" t="s">
        <v>130</v>
      </c>
      <c r="C559" s="127" t="s">
        <v>100</v>
      </c>
      <c r="D559" s="127" t="s">
        <v>64</v>
      </c>
      <c r="E559" s="127" t="s">
        <v>222</v>
      </c>
      <c r="F559" s="127" t="s">
        <v>96</v>
      </c>
      <c r="G559" s="129">
        <v>44773</v>
      </c>
      <c r="H559" s="127" t="s">
        <v>147</v>
      </c>
      <c r="I559" s="127" t="s">
        <v>534</v>
      </c>
      <c r="J559" s="127" t="s">
        <v>535</v>
      </c>
      <c r="K559" s="127"/>
      <c r="L559" s="127">
        <v>6000</v>
      </c>
      <c r="M559" s="127"/>
      <c r="N559" s="127">
        <v>6000</v>
      </c>
    </row>
    <row r="560" spans="1:14" x14ac:dyDescent="0.25">
      <c r="A560" s="127" t="s">
        <v>1127</v>
      </c>
      <c r="B560" s="127" t="s">
        <v>130</v>
      </c>
      <c r="C560" s="127" t="s">
        <v>92</v>
      </c>
      <c r="D560" s="127" t="s">
        <v>65</v>
      </c>
      <c r="E560" s="127" t="s">
        <v>90</v>
      </c>
      <c r="F560" s="127" t="s">
        <v>91</v>
      </c>
      <c r="G560" s="129">
        <v>44985</v>
      </c>
      <c r="H560" s="127" t="s">
        <v>147</v>
      </c>
      <c r="I560" s="127" t="s">
        <v>578</v>
      </c>
      <c r="J560" s="127" t="s">
        <v>598</v>
      </c>
      <c r="K560" s="127"/>
      <c r="L560" s="127">
        <v>7700</v>
      </c>
      <c r="M560" s="127"/>
      <c r="N560" s="127">
        <v>7700</v>
      </c>
    </row>
    <row r="561" spans="1:14" x14ac:dyDescent="0.25">
      <c r="A561" s="127" t="s">
        <v>1128</v>
      </c>
      <c r="B561" s="127" t="s">
        <v>130</v>
      </c>
      <c r="C561" s="127" t="s">
        <v>331</v>
      </c>
      <c r="D561" s="127" t="s">
        <v>61</v>
      </c>
      <c r="E561" s="127" t="s">
        <v>167</v>
      </c>
      <c r="F561" s="127" t="s">
        <v>104</v>
      </c>
      <c r="G561" s="129">
        <v>45107</v>
      </c>
      <c r="H561" s="127" t="s">
        <v>147</v>
      </c>
      <c r="I561" s="127" t="s">
        <v>511</v>
      </c>
      <c r="J561" s="127" t="s">
        <v>512</v>
      </c>
      <c r="K561" s="127"/>
      <c r="L561" s="127">
        <v>7550</v>
      </c>
      <c r="M561" s="127"/>
      <c r="N561" s="127">
        <v>7550</v>
      </c>
    </row>
    <row r="562" spans="1:14" x14ac:dyDescent="0.25">
      <c r="A562" s="127" t="s">
        <v>1129</v>
      </c>
      <c r="B562" s="127" t="s">
        <v>130</v>
      </c>
      <c r="C562" s="127" t="s">
        <v>328</v>
      </c>
      <c r="D562" s="127" t="s">
        <v>67</v>
      </c>
      <c r="E562" s="127" t="s">
        <v>329</v>
      </c>
      <c r="F562" s="127" t="s">
        <v>104</v>
      </c>
      <c r="G562" s="129">
        <v>45169</v>
      </c>
      <c r="H562" s="127" t="s">
        <v>147</v>
      </c>
      <c r="I562" s="127" t="s">
        <v>594</v>
      </c>
      <c r="J562" s="127" t="s">
        <v>593</v>
      </c>
      <c r="K562" s="127"/>
      <c r="L562" s="127">
        <v>2850</v>
      </c>
      <c r="M562" s="127"/>
      <c r="N562" s="127">
        <v>2850</v>
      </c>
    </row>
    <row r="563" spans="1:14" x14ac:dyDescent="0.25">
      <c r="A563" s="127" t="s">
        <v>1130</v>
      </c>
      <c r="B563" s="127" t="s">
        <v>131</v>
      </c>
      <c r="C563" s="127" t="s">
        <v>311</v>
      </c>
      <c r="D563" s="127" t="s">
        <v>60</v>
      </c>
      <c r="E563" s="127" t="s">
        <v>310</v>
      </c>
      <c r="F563" s="127" t="s">
        <v>104</v>
      </c>
      <c r="G563" s="129">
        <v>45138</v>
      </c>
      <c r="H563" s="127" t="s">
        <v>147</v>
      </c>
      <c r="I563" s="127" t="s">
        <v>488</v>
      </c>
      <c r="J563" s="127" t="s">
        <v>489</v>
      </c>
      <c r="K563" s="127"/>
      <c r="L563" s="127">
        <v>6100</v>
      </c>
      <c r="M563" s="127"/>
      <c r="N563" s="127">
        <v>6100</v>
      </c>
    </row>
    <row r="564" spans="1:14" x14ac:dyDescent="0.25">
      <c r="A564" s="127" t="s">
        <v>1131</v>
      </c>
      <c r="B564" s="127" t="s">
        <v>131</v>
      </c>
      <c r="C564" s="127" t="s">
        <v>318</v>
      </c>
      <c r="D564" s="127" t="s">
        <v>63</v>
      </c>
      <c r="E564" s="127" t="s">
        <v>213</v>
      </c>
      <c r="F564" s="127" t="s">
        <v>104</v>
      </c>
      <c r="G564" s="129">
        <v>44804</v>
      </c>
      <c r="H564" s="127" t="s">
        <v>147</v>
      </c>
      <c r="I564" s="127" t="s">
        <v>502</v>
      </c>
      <c r="J564" s="127" t="s">
        <v>503</v>
      </c>
      <c r="K564" s="127"/>
      <c r="L564" s="127">
        <v>44900</v>
      </c>
      <c r="M564" s="127"/>
      <c r="N564" s="127">
        <v>44900</v>
      </c>
    </row>
    <row r="565" spans="1:14" x14ac:dyDescent="0.25">
      <c r="A565" s="127" t="s">
        <v>1132</v>
      </c>
      <c r="B565" s="127" t="s">
        <v>131</v>
      </c>
      <c r="C565" s="127" t="s">
        <v>105</v>
      </c>
      <c r="D565" s="127" t="s">
        <v>69</v>
      </c>
      <c r="E565" s="127" t="s">
        <v>103</v>
      </c>
      <c r="F565" s="127" t="s">
        <v>104</v>
      </c>
      <c r="G565" s="129">
        <v>44561</v>
      </c>
      <c r="H565" s="127" t="s">
        <v>147</v>
      </c>
      <c r="I565" s="127" t="s">
        <v>494</v>
      </c>
      <c r="J565" s="127" t="s">
        <v>495</v>
      </c>
      <c r="K565" s="127"/>
      <c r="L565" s="127">
        <v>2450</v>
      </c>
      <c r="M565" s="127"/>
      <c r="N565" s="127">
        <v>2450</v>
      </c>
    </row>
    <row r="566" spans="1:14" x14ac:dyDescent="0.25">
      <c r="A566" s="127" t="s">
        <v>1133</v>
      </c>
      <c r="B566" s="127" t="s">
        <v>131</v>
      </c>
      <c r="C566" s="127" t="s">
        <v>80</v>
      </c>
      <c r="D566" s="127" t="s">
        <v>69</v>
      </c>
      <c r="E566" s="127" t="s">
        <v>103</v>
      </c>
      <c r="F566" s="127" t="s">
        <v>104</v>
      </c>
      <c r="G566" s="129">
        <v>44592</v>
      </c>
      <c r="H566" s="127" t="s">
        <v>147</v>
      </c>
      <c r="I566" s="127" t="s">
        <v>494</v>
      </c>
      <c r="J566" s="127" t="s">
        <v>495</v>
      </c>
      <c r="K566" s="127"/>
      <c r="L566" s="127">
        <v>13600</v>
      </c>
      <c r="M566" s="127"/>
      <c r="N566" s="127">
        <v>13600</v>
      </c>
    </row>
    <row r="567" spans="1:14" x14ac:dyDescent="0.25">
      <c r="A567" s="127" t="s">
        <v>1134</v>
      </c>
      <c r="B567" s="127" t="s">
        <v>131</v>
      </c>
      <c r="C567" s="127" t="s">
        <v>266</v>
      </c>
      <c r="D567" s="127" t="s">
        <v>65</v>
      </c>
      <c r="E567" s="127" t="s">
        <v>90</v>
      </c>
      <c r="F567" s="127" t="s">
        <v>91</v>
      </c>
      <c r="G567" s="129">
        <v>44500</v>
      </c>
      <c r="H567" s="127" t="s">
        <v>147</v>
      </c>
      <c r="I567" s="127" t="s">
        <v>553</v>
      </c>
      <c r="J567" s="127" t="s">
        <v>562</v>
      </c>
      <c r="K567" s="127"/>
      <c r="L567" s="127">
        <v>25500</v>
      </c>
      <c r="M567" s="127"/>
      <c r="N567" s="127">
        <v>25500</v>
      </c>
    </row>
    <row r="568" spans="1:14" x14ac:dyDescent="0.25">
      <c r="A568" s="127" t="s">
        <v>1135</v>
      </c>
      <c r="B568" s="127" t="s">
        <v>131</v>
      </c>
      <c r="C568" s="127" t="s">
        <v>92</v>
      </c>
      <c r="D568" s="127" t="s">
        <v>65</v>
      </c>
      <c r="E568" s="127" t="s">
        <v>90</v>
      </c>
      <c r="F568" s="127" t="s">
        <v>91</v>
      </c>
      <c r="G568" s="129">
        <v>44985</v>
      </c>
      <c r="H568" s="127" t="s">
        <v>147</v>
      </c>
      <c r="I568" s="127" t="s">
        <v>578</v>
      </c>
      <c r="J568" s="127" t="s">
        <v>598</v>
      </c>
      <c r="K568" s="127"/>
      <c r="L568" s="127">
        <v>16800</v>
      </c>
      <c r="M568" s="127"/>
      <c r="N568" s="127">
        <v>16800</v>
      </c>
    </row>
    <row r="569" spans="1:14" x14ac:dyDescent="0.25">
      <c r="A569" s="127" t="s">
        <v>1136</v>
      </c>
      <c r="B569" s="127" t="s">
        <v>131</v>
      </c>
      <c r="C569" s="127" t="s">
        <v>100</v>
      </c>
      <c r="D569" s="127" t="s">
        <v>64</v>
      </c>
      <c r="E569" s="127" t="s">
        <v>222</v>
      </c>
      <c r="F569" s="127" t="s">
        <v>96</v>
      </c>
      <c r="G569" s="129">
        <v>44773</v>
      </c>
      <c r="H569" s="127" t="s">
        <v>147</v>
      </c>
      <c r="I569" s="127" t="s">
        <v>534</v>
      </c>
      <c r="J569" s="127" t="s">
        <v>535</v>
      </c>
      <c r="K569" s="127"/>
      <c r="L569" s="127">
        <v>11000</v>
      </c>
      <c r="M569" s="127"/>
      <c r="N569" s="127">
        <v>11000</v>
      </c>
    </row>
    <row r="570" spans="1:14" x14ac:dyDescent="0.25">
      <c r="A570" s="127" t="s">
        <v>1137</v>
      </c>
      <c r="B570" s="127" t="s">
        <v>131</v>
      </c>
      <c r="C570" s="127" t="s">
        <v>331</v>
      </c>
      <c r="D570" s="127" t="s">
        <v>61</v>
      </c>
      <c r="E570" s="127" t="s">
        <v>167</v>
      </c>
      <c r="F570" s="127" t="s">
        <v>104</v>
      </c>
      <c r="G570" s="129">
        <v>45107</v>
      </c>
      <c r="H570" s="127" t="s">
        <v>147</v>
      </c>
      <c r="I570" s="127" t="s">
        <v>511</v>
      </c>
      <c r="J570" s="127" t="s">
        <v>512</v>
      </c>
      <c r="K570" s="127"/>
      <c r="L570" s="127">
        <v>13200</v>
      </c>
      <c r="M570" s="127"/>
      <c r="N570" s="127">
        <v>13200</v>
      </c>
    </row>
    <row r="571" spans="1:14" x14ac:dyDescent="0.25">
      <c r="A571" s="127" t="s">
        <v>1138</v>
      </c>
      <c r="B571" s="127" t="s">
        <v>132</v>
      </c>
      <c r="C571" s="127" t="s">
        <v>92</v>
      </c>
      <c r="D571" s="127" t="s">
        <v>65</v>
      </c>
      <c r="E571" s="127" t="s">
        <v>90</v>
      </c>
      <c r="F571" s="127" t="s">
        <v>91</v>
      </c>
      <c r="G571" s="129">
        <v>44985</v>
      </c>
      <c r="H571" s="127" t="s">
        <v>147</v>
      </c>
      <c r="I571" s="127" t="s">
        <v>578</v>
      </c>
      <c r="J571" s="127" t="s">
        <v>598</v>
      </c>
      <c r="K571" s="127"/>
      <c r="L571" s="127">
        <v>6700</v>
      </c>
      <c r="M571" s="127"/>
      <c r="N571" s="127">
        <v>6700</v>
      </c>
    </row>
    <row r="572" spans="1:14" x14ac:dyDescent="0.25">
      <c r="A572" s="127" t="s">
        <v>1139</v>
      </c>
      <c r="B572" s="127" t="s">
        <v>132</v>
      </c>
      <c r="C572" s="127" t="s">
        <v>80</v>
      </c>
      <c r="D572" s="127" t="s">
        <v>69</v>
      </c>
      <c r="E572" s="127" t="s">
        <v>103</v>
      </c>
      <c r="F572" s="127" t="s">
        <v>104</v>
      </c>
      <c r="G572" s="129">
        <v>44592</v>
      </c>
      <c r="H572" s="127" t="s">
        <v>147</v>
      </c>
      <c r="I572" s="127" t="s">
        <v>494</v>
      </c>
      <c r="J572" s="127" t="s">
        <v>495</v>
      </c>
      <c r="K572" s="127"/>
      <c r="L572" s="127">
        <v>5400</v>
      </c>
      <c r="M572" s="127"/>
      <c r="N572" s="127">
        <v>5400</v>
      </c>
    </row>
    <row r="573" spans="1:14" x14ac:dyDescent="0.25">
      <c r="A573" s="127" t="s">
        <v>1140</v>
      </c>
      <c r="B573" s="127" t="s">
        <v>132</v>
      </c>
      <c r="C573" s="127" t="s">
        <v>318</v>
      </c>
      <c r="D573" s="127" t="s">
        <v>63</v>
      </c>
      <c r="E573" s="127" t="s">
        <v>213</v>
      </c>
      <c r="F573" s="127" t="s">
        <v>104</v>
      </c>
      <c r="G573" s="129">
        <v>44804</v>
      </c>
      <c r="H573" s="127" t="s">
        <v>147</v>
      </c>
      <c r="I573" s="127" t="s">
        <v>502</v>
      </c>
      <c r="J573" s="127" t="s">
        <v>503</v>
      </c>
      <c r="K573" s="127"/>
      <c r="L573" s="127">
        <v>34790</v>
      </c>
      <c r="M573" s="127"/>
      <c r="N573" s="127">
        <v>34790</v>
      </c>
    </row>
    <row r="574" spans="1:14" x14ac:dyDescent="0.25">
      <c r="A574" s="127" t="s">
        <v>862</v>
      </c>
      <c r="B574" s="127" t="s">
        <v>132</v>
      </c>
      <c r="C574" s="127" t="s">
        <v>304</v>
      </c>
      <c r="D574" s="127" t="s">
        <v>59</v>
      </c>
      <c r="E574" s="127" t="s">
        <v>146</v>
      </c>
      <c r="F574" s="127" t="s">
        <v>145</v>
      </c>
      <c r="G574" s="129">
        <v>45169</v>
      </c>
      <c r="H574" s="127" t="s">
        <v>147</v>
      </c>
      <c r="I574" s="127" t="s">
        <v>488</v>
      </c>
      <c r="J574" s="127" t="s">
        <v>489</v>
      </c>
      <c r="K574" s="127"/>
      <c r="L574" s="127">
        <v>53200</v>
      </c>
      <c r="M574" s="127"/>
      <c r="N574" s="127">
        <v>53200</v>
      </c>
    </row>
    <row r="575" spans="1:14" x14ac:dyDescent="0.25">
      <c r="A575" s="127" t="s">
        <v>1141</v>
      </c>
      <c r="B575" s="127" t="s">
        <v>132</v>
      </c>
      <c r="C575" s="127" t="s">
        <v>77</v>
      </c>
      <c r="D575" s="127" t="s">
        <v>59</v>
      </c>
      <c r="E575" s="127" t="s">
        <v>146</v>
      </c>
      <c r="F575" s="127" t="s">
        <v>145</v>
      </c>
      <c r="G575" s="129">
        <v>45230</v>
      </c>
      <c r="H575" s="127" t="s">
        <v>147</v>
      </c>
      <c r="I575" s="127" t="s">
        <v>488</v>
      </c>
      <c r="J575" s="127" t="s">
        <v>489</v>
      </c>
      <c r="K575" s="127"/>
      <c r="L575" s="127">
        <v>104100</v>
      </c>
      <c r="M575" s="127"/>
      <c r="N575" s="127">
        <v>104100</v>
      </c>
    </row>
    <row r="576" spans="1:14" x14ac:dyDescent="0.25">
      <c r="A576" s="127" t="s">
        <v>1142</v>
      </c>
      <c r="B576" s="127" t="s">
        <v>132</v>
      </c>
      <c r="C576" s="127" t="s">
        <v>321</v>
      </c>
      <c r="D576" s="127" t="s">
        <v>64</v>
      </c>
      <c r="E576" s="127" t="s">
        <v>222</v>
      </c>
      <c r="F576" s="127" t="s">
        <v>96</v>
      </c>
      <c r="G576" s="129">
        <v>44742</v>
      </c>
      <c r="H576" s="127" t="s">
        <v>147</v>
      </c>
      <c r="I576" s="127" t="s">
        <v>534</v>
      </c>
      <c r="J576" s="127" t="s">
        <v>535</v>
      </c>
      <c r="K576" s="127"/>
      <c r="L576" s="127">
        <v>23300</v>
      </c>
      <c r="M576" s="127"/>
      <c r="N576" s="127">
        <v>23300</v>
      </c>
    </row>
    <row r="577" spans="1:14" x14ac:dyDescent="0.25">
      <c r="A577" s="127" t="s">
        <v>1143</v>
      </c>
      <c r="B577" s="127" t="s">
        <v>132</v>
      </c>
      <c r="C577" s="127" t="s">
        <v>100</v>
      </c>
      <c r="D577" s="127" t="s">
        <v>64</v>
      </c>
      <c r="E577" s="127" t="s">
        <v>222</v>
      </c>
      <c r="F577" s="127" t="s">
        <v>96</v>
      </c>
      <c r="G577" s="129">
        <v>44773</v>
      </c>
      <c r="H577" s="127" t="s">
        <v>147</v>
      </c>
      <c r="I577" s="127" t="s">
        <v>534</v>
      </c>
      <c r="J577" s="127" t="s">
        <v>535</v>
      </c>
      <c r="K577" s="127"/>
      <c r="L577" s="127">
        <v>5000</v>
      </c>
      <c r="M577" s="127"/>
      <c r="N577" s="127">
        <v>5000</v>
      </c>
    </row>
    <row r="578" spans="1:14" x14ac:dyDescent="0.25">
      <c r="A578" s="127" t="s">
        <v>1144</v>
      </c>
      <c r="B578" s="127" t="s">
        <v>132</v>
      </c>
      <c r="C578" s="127" t="s">
        <v>245</v>
      </c>
      <c r="D578" s="127" t="s">
        <v>64</v>
      </c>
      <c r="E578" s="127" t="s">
        <v>222</v>
      </c>
      <c r="F578" s="127" t="s">
        <v>96</v>
      </c>
      <c r="G578" s="129">
        <v>44561</v>
      </c>
      <c r="H578" s="127" t="s">
        <v>147</v>
      </c>
      <c r="I578" s="127"/>
      <c r="J578" s="127"/>
      <c r="K578" s="127"/>
      <c r="L578" s="127">
        <v>2000</v>
      </c>
      <c r="M578" s="127"/>
      <c r="N578" s="127">
        <v>2000</v>
      </c>
    </row>
    <row r="579" spans="1:14" x14ac:dyDescent="0.25">
      <c r="A579" s="127" t="s">
        <v>1145</v>
      </c>
      <c r="B579" s="127" t="s">
        <v>477</v>
      </c>
      <c r="C579" s="127" t="s">
        <v>77</v>
      </c>
      <c r="D579" s="127" t="s">
        <v>59</v>
      </c>
      <c r="E579" s="127" t="s">
        <v>146</v>
      </c>
      <c r="F579" s="127" t="s">
        <v>145</v>
      </c>
      <c r="G579" s="129">
        <v>45230</v>
      </c>
      <c r="H579" s="127" t="s">
        <v>147</v>
      </c>
      <c r="I579" s="127" t="s">
        <v>502</v>
      </c>
      <c r="J579" s="127" t="s">
        <v>503</v>
      </c>
      <c r="K579" s="127"/>
      <c r="L579" s="127">
        <v>65500</v>
      </c>
      <c r="M579" s="127"/>
      <c r="N579" s="127">
        <v>65500</v>
      </c>
    </row>
    <row r="580" spans="1:14" x14ac:dyDescent="0.25">
      <c r="A580" s="127" t="s">
        <v>1146</v>
      </c>
      <c r="B580" s="127" t="s">
        <v>477</v>
      </c>
      <c r="C580" s="127" t="s">
        <v>304</v>
      </c>
      <c r="D580" s="127" t="s">
        <v>59</v>
      </c>
      <c r="E580" s="127" t="s">
        <v>146</v>
      </c>
      <c r="F580" s="127" t="s">
        <v>145</v>
      </c>
      <c r="G580" s="129">
        <v>45169</v>
      </c>
      <c r="H580" s="127" t="s">
        <v>147</v>
      </c>
      <c r="I580" s="127" t="s">
        <v>488</v>
      </c>
      <c r="J580" s="127" t="s">
        <v>489</v>
      </c>
      <c r="K580" s="127"/>
      <c r="L580" s="127">
        <v>22800</v>
      </c>
      <c r="M580" s="127"/>
      <c r="N580" s="127">
        <v>22800</v>
      </c>
    </row>
    <row r="581" spans="1:14" x14ac:dyDescent="0.25">
      <c r="A581" s="127" t="s">
        <v>1147</v>
      </c>
      <c r="B581" s="127" t="s">
        <v>477</v>
      </c>
      <c r="C581" s="127" t="s">
        <v>217</v>
      </c>
      <c r="D581" s="127" t="s">
        <v>63</v>
      </c>
      <c r="E581" s="127" t="s">
        <v>213</v>
      </c>
      <c r="F581" s="127" t="s">
        <v>104</v>
      </c>
      <c r="G581" s="129">
        <v>44439</v>
      </c>
      <c r="H581" s="127" t="s">
        <v>147</v>
      </c>
      <c r="I581" s="127" t="s">
        <v>502</v>
      </c>
      <c r="J581" s="127" t="s">
        <v>503</v>
      </c>
      <c r="K581" s="127"/>
      <c r="L581" s="127">
        <v>26700</v>
      </c>
      <c r="M581" s="127"/>
      <c r="N581" s="127">
        <v>26700</v>
      </c>
    </row>
    <row r="582" spans="1:14" x14ac:dyDescent="0.25">
      <c r="A582" s="127" t="s">
        <v>1148</v>
      </c>
      <c r="B582" s="127" t="s">
        <v>477</v>
      </c>
      <c r="C582" s="127" t="s">
        <v>331</v>
      </c>
      <c r="D582" s="127" t="s">
        <v>61</v>
      </c>
      <c r="E582" s="127" t="s">
        <v>167</v>
      </c>
      <c r="F582" s="127" t="s">
        <v>104</v>
      </c>
      <c r="G582" s="129">
        <v>45107</v>
      </c>
      <c r="H582" s="127" t="s">
        <v>147</v>
      </c>
      <c r="I582" s="127" t="s">
        <v>511</v>
      </c>
      <c r="J582" s="127" t="s">
        <v>512</v>
      </c>
      <c r="K582" s="127"/>
      <c r="L582" s="127">
        <v>7950</v>
      </c>
      <c r="M582" s="127"/>
      <c r="N582" s="127">
        <v>7950</v>
      </c>
    </row>
    <row r="583" spans="1:14" x14ac:dyDescent="0.25">
      <c r="A583" s="127" t="s">
        <v>1149</v>
      </c>
      <c r="B583" s="127" t="s">
        <v>477</v>
      </c>
      <c r="C583" s="127" t="s">
        <v>80</v>
      </c>
      <c r="D583" s="127" t="s">
        <v>69</v>
      </c>
      <c r="E583" s="127" t="s">
        <v>103</v>
      </c>
      <c r="F583" s="127" t="s">
        <v>104</v>
      </c>
      <c r="G583" s="129">
        <v>44592</v>
      </c>
      <c r="H583" s="127" t="s">
        <v>147</v>
      </c>
      <c r="I583" s="127" t="s">
        <v>494</v>
      </c>
      <c r="J583" s="127" t="s">
        <v>495</v>
      </c>
      <c r="K583" s="127"/>
      <c r="L583" s="127">
        <v>10700</v>
      </c>
      <c r="M583" s="127"/>
      <c r="N583" s="127">
        <v>10700</v>
      </c>
    </row>
    <row r="584" spans="1:14" x14ac:dyDescent="0.25">
      <c r="A584" s="127" t="s">
        <v>1150</v>
      </c>
      <c r="B584" s="127" t="s">
        <v>477</v>
      </c>
      <c r="C584" s="127" t="s">
        <v>92</v>
      </c>
      <c r="D584" s="127" t="s">
        <v>65</v>
      </c>
      <c r="E584" s="127" t="s">
        <v>90</v>
      </c>
      <c r="F584" s="127" t="s">
        <v>91</v>
      </c>
      <c r="G584" s="129">
        <v>44985</v>
      </c>
      <c r="H584" s="127" t="s">
        <v>147</v>
      </c>
      <c r="I584" s="127" t="s">
        <v>578</v>
      </c>
      <c r="J584" s="127" t="s">
        <v>598</v>
      </c>
      <c r="K584" s="127"/>
      <c r="L584" s="127">
        <v>9300</v>
      </c>
      <c r="M584" s="127"/>
      <c r="N584" s="127">
        <v>9300</v>
      </c>
    </row>
    <row r="585" spans="1:14" x14ac:dyDescent="0.25">
      <c r="A585" s="127" t="s">
        <v>1151</v>
      </c>
      <c r="B585" s="127" t="s">
        <v>477</v>
      </c>
      <c r="C585" s="127" t="s">
        <v>100</v>
      </c>
      <c r="D585" s="127" t="s">
        <v>64</v>
      </c>
      <c r="E585" s="127" t="s">
        <v>222</v>
      </c>
      <c r="F585" s="127" t="s">
        <v>96</v>
      </c>
      <c r="G585" s="129">
        <v>44773</v>
      </c>
      <c r="H585" s="127" t="s">
        <v>147</v>
      </c>
      <c r="I585" s="127" t="s">
        <v>534</v>
      </c>
      <c r="J585" s="127" t="s">
        <v>535</v>
      </c>
      <c r="K585" s="127"/>
      <c r="L585" s="127">
        <v>5400</v>
      </c>
      <c r="M585" s="127"/>
      <c r="N585" s="127">
        <v>5400</v>
      </c>
    </row>
    <row r="586" spans="1:14" x14ac:dyDescent="0.25">
      <c r="A586" s="127" t="s">
        <v>1152</v>
      </c>
      <c r="B586" s="127" t="s">
        <v>477</v>
      </c>
      <c r="C586" s="127" t="s">
        <v>321</v>
      </c>
      <c r="D586" s="127" t="s">
        <v>64</v>
      </c>
      <c r="E586" s="127" t="s">
        <v>222</v>
      </c>
      <c r="F586" s="127" t="s">
        <v>96</v>
      </c>
      <c r="G586" s="129">
        <v>44742</v>
      </c>
      <c r="H586" s="127" t="s">
        <v>147</v>
      </c>
      <c r="I586" s="127" t="s">
        <v>534</v>
      </c>
      <c r="J586" s="127" t="s">
        <v>535</v>
      </c>
      <c r="K586" s="127"/>
      <c r="L586" s="127">
        <v>25500</v>
      </c>
      <c r="M586" s="127"/>
      <c r="N586" s="127">
        <v>25500</v>
      </c>
    </row>
    <row r="587" spans="1:14" x14ac:dyDescent="0.25">
      <c r="A587" s="127" t="s">
        <v>715</v>
      </c>
      <c r="B587" s="127" t="s">
        <v>134</v>
      </c>
      <c r="C587" s="127" t="s">
        <v>157</v>
      </c>
      <c r="D587" s="127" t="s">
        <v>60</v>
      </c>
      <c r="E587" s="127" t="s">
        <v>156</v>
      </c>
      <c r="F587" s="127" t="s">
        <v>104</v>
      </c>
      <c r="G587" s="129">
        <v>44561</v>
      </c>
      <c r="H587" s="127"/>
      <c r="I587" s="127" t="s">
        <v>488</v>
      </c>
      <c r="J587" s="127" t="s">
        <v>489</v>
      </c>
      <c r="K587" s="127"/>
      <c r="L587" s="127">
        <v>3200</v>
      </c>
      <c r="M587" s="127"/>
      <c r="N587" s="127">
        <v>3200</v>
      </c>
    </row>
    <row r="588" spans="1:14" x14ac:dyDescent="0.25">
      <c r="A588" s="127" t="s">
        <v>1153</v>
      </c>
      <c r="B588" s="127" t="s">
        <v>134</v>
      </c>
      <c r="C588" s="127" t="s">
        <v>77</v>
      </c>
      <c r="D588" s="127" t="s">
        <v>59</v>
      </c>
      <c r="E588" s="127" t="s">
        <v>146</v>
      </c>
      <c r="F588" s="127" t="s">
        <v>145</v>
      </c>
      <c r="G588" s="129">
        <v>45230</v>
      </c>
      <c r="H588" s="127"/>
      <c r="I588" s="127" t="s">
        <v>502</v>
      </c>
      <c r="J588" s="127" t="s">
        <v>503</v>
      </c>
      <c r="K588" s="127"/>
      <c r="L588" s="127">
        <v>57900</v>
      </c>
      <c r="M588" s="127"/>
      <c r="N588" s="127">
        <v>57900</v>
      </c>
    </row>
    <row r="589" spans="1:14" x14ac:dyDescent="0.25">
      <c r="A589" s="127" t="s">
        <v>1154</v>
      </c>
      <c r="B589" s="127" t="s">
        <v>134</v>
      </c>
      <c r="C589" s="127" t="s">
        <v>318</v>
      </c>
      <c r="D589" s="127" t="s">
        <v>63</v>
      </c>
      <c r="E589" s="127" t="s">
        <v>213</v>
      </c>
      <c r="F589" s="127" t="s">
        <v>104</v>
      </c>
      <c r="G589" s="129">
        <v>44804</v>
      </c>
      <c r="H589" s="127"/>
      <c r="I589" s="127" t="s">
        <v>502</v>
      </c>
      <c r="J589" s="127" t="s">
        <v>503</v>
      </c>
      <c r="K589" s="127"/>
      <c r="L589" s="127">
        <v>16300</v>
      </c>
      <c r="M589" s="127"/>
      <c r="N589" s="127">
        <v>16300</v>
      </c>
    </row>
    <row r="590" spans="1:14" x14ac:dyDescent="0.25">
      <c r="A590" s="127" t="s">
        <v>1155</v>
      </c>
      <c r="B590" s="127" t="s">
        <v>134</v>
      </c>
      <c r="C590" s="127" t="s">
        <v>330</v>
      </c>
      <c r="D590" s="127" t="s">
        <v>68</v>
      </c>
      <c r="E590" s="127" t="s">
        <v>306</v>
      </c>
      <c r="F590" s="127" t="s">
        <v>104</v>
      </c>
      <c r="G590" s="129">
        <v>44957</v>
      </c>
      <c r="H590" s="127"/>
      <c r="I590" s="127" t="s">
        <v>509</v>
      </c>
      <c r="J590" s="127" t="s">
        <v>510</v>
      </c>
      <c r="K590" s="127"/>
      <c r="L590" s="127">
        <v>19000</v>
      </c>
      <c r="M590" s="127"/>
      <c r="N590" s="127">
        <v>19000</v>
      </c>
    </row>
    <row r="591" spans="1:14" x14ac:dyDescent="0.25">
      <c r="A591" s="127" t="s">
        <v>1156</v>
      </c>
      <c r="B591" s="127" t="s">
        <v>134</v>
      </c>
      <c r="C591" s="127" t="s">
        <v>321</v>
      </c>
      <c r="D591" s="127" t="s">
        <v>64</v>
      </c>
      <c r="E591" s="127" t="s">
        <v>222</v>
      </c>
      <c r="F591" s="127" t="s">
        <v>96</v>
      </c>
      <c r="G591" s="129">
        <v>44742</v>
      </c>
      <c r="H591" s="127"/>
      <c r="I591" s="127"/>
      <c r="J591" s="127"/>
      <c r="K591" s="127"/>
      <c r="L591" s="127">
        <v>20200</v>
      </c>
      <c r="M591" s="127"/>
      <c r="N591" s="127">
        <v>20200</v>
      </c>
    </row>
    <row r="592" spans="1:14" x14ac:dyDescent="0.25">
      <c r="A592" s="127" t="s">
        <v>1157</v>
      </c>
      <c r="B592" s="127" t="s">
        <v>134</v>
      </c>
      <c r="C592" s="127" t="s">
        <v>101</v>
      </c>
      <c r="D592" s="127" t="s">
        <v>64</v>
      </c>
      <c r="E592" s="127" t="s">
        <v>222</v>
      </c>
      <c r="F592" s="127" t="s">
        <v>96</v>
      </c>
      <c r="G592" s="129">
        <v>44804</v>
      </c>
      <c r="H592" s="127"/>
      <c r="I592" s="127"/>
      <c r="J592" s="127"/>
      <c r="K592" s="127"/>
      <c r="L592" s="127">
        <v>5000</v>
      </c>
      <c r="M592" s="127"/>
      <c r="N592" s="127">
        <v>5000</v>
      </c>
    </row>
    <row r="593" spans="1:14" x14ac:dyDescent="0.25">
      <c r="A593" s="127" t="s">
        <v>1158</v>
      </c>
      <c r="B593" s="127" t="s">
        <v>134</v>
      </c>
      <c r="C593" s="127" t="s">
        <v>92</v>
      </c>
      <c r="D593" s="127" t="s">
        <v>65</v>
      </c>
      <c r="E593" s="127" t="s">
        <v>90</v>
      </c>
      <c r="F593" s="127" t="s">
        <v>91</v>
      </c>
      <c r="G593" s="129">
        <v>44985</v>
      </c>
      <c r="H593" s="127"/>
      <c r="I593" s="127" t="s">
        <v>578</v>
      </c>
      <c r="J593" s="127" t="s">
        <v>598</v>
      </c>
      <c r="K593" s="127"/>
      <c r="L593" s="127">
        <v>5900</v>
      </c>
      <c r="M593" s="127"/>
      <c r="N593" s="127">
        <v>5900</v>
      </c>
    </row>
    <row r="594" spans="1:14" x14ac:dyDescent="0.25">
      <c r="A594" s="127" t="s">
        <v>1159</v>
      </c>
      <c r="B594" s="127" t="s">
        <v>134</v>
      </c>
      <c r="C594" s="127" t="s">
        <v>331</v>
      </c>
      <c r="D594" s="127" t="s">
        <v>61</v>
      </c>
      <c r="E594" s="127" t="s">
        <v>167</v>
      </c>
      <c r="F594" s="127" t="s">
        <v>104</v>
      </c>
      <c r="G594" s="129">
        <v>45107</v>
      </c>
      <c r="H594" s="127"/>
      <c r="I594" s="127" t="s">
        <v>511</v>
      </c>
      <c r="J594" s="127" t="s">
        <v>512</v>
      </c>
      <c r="K594" s="127"/>
      <c r="L594" s="127">
        <v>5350</v>
      </c>
      <c r="M594" s="127"/>
      <c r="N594" s="127">
        <v>5350</v>
      </c>
    </row>
    <row r="595" spans="1:14" x14ac:dyDescent="0.25">
      <c r="A595" s="127" t="s">
        <v>1160</v>
      </c>
      <c r="B595" s="127" t="s">
        <v>135</v>
      </c>
      <c r="C595" s="127" t="s">
        <v>82</v>
      </c>
      <c r="D595" s="127" t="s">
        <v>61</v>
      </c>
      <c r="E595" s="127" t="s">
        <v>589</v>
      </c>
      <c r="F595" s="127" t="s">
        <v>564</v>
      </c>
      <c r="G595" s="129">
        <v>45107</v>
      </c>
      <c r="H595" s="127" t="s">
        <v>147</v>
      </c>
      <c r="I595" s="127"/>
      <c r="J595" s="127" t="s">
        <v>512</v>
      </c>
      <c r="K595" s="127"/>
      <c r="L595" s="127">
        <v>4650</v>
      </c>
      <c r="M595" s="127"/>
      <c r="N595" s="127">
        <v>4650</v>
      </c>
    </row>
    <row r="596" spans="1:14" x14ac:dyDescent="0.25">
      <c r="A596" s="127" t="s">
        <v>1161</v>
      </c>
      <c r="B596" s="127" t="s">
        <v>135</v>
      </c>
      <c r="C596" s="127" t="s">
        <v>92</v>
      </c>
      <c r="D596" s="127" t="s">
        <v>65</v>
      </c>
      <c r="E596" s="127" t="s">
        <v>590</v>
      </c>
      <c r="F596" s="127" t="s">
        <v>591</v>
      </c>
      <c r="G596" s="129">
        <v>44500</v>
      </c>
      <c r="H596" s="127" t="s">
        <v>147</v>
      </c>
      <c r="I596" s="127"/>
      <c r="J596" s="127" t="s">
        <v>599</v>
      </c>
      <c r="K596" s="127"/>
      <c r="L596" s="127">
        <v>6300</v>
      </c>
      <c r="M596" s="127"/>
      <c r="N596" s="127">
        <v>6300</v>
      </c>
    </row>
    <row r="597" spans="1:14" x14ac:dyDescent="0.25">
      <c r="A597" s="127" t="s">
        <v>1162</v>
      </c>
      <c r="B597" s="127" t="s">
        <v>135</v>
      </c>
      <c r="C597" s="127" t="s">
        <v>89</v>
      </c>
      <c r="D597" s="127" t="s">
        <v>65</v>
      </c>
      <c r="E597" s="127" t="s">
        <v>590</v>
      </c>
      <c r="F597" s="127" t="s">
        <v>591</v>
      </c>
      <c r="G597" s="129">
        <v>44500</v>
      </c>
      <c r="H597" s="127" t="s">
        <v>147</v>
      </c>
      <c r="I597" s="127"/>
      <c r="J597" s="127" t="s">
        <v>554</v>
      </c>
      <c r="K597" s="127"/>
      <c r="L597" s="127">
        <v>12000</v>
      </c>
      <c r="M597" s="127"/>
      <c r="N597" s="127">
        <v>12000</v>
      </c>
    </row>
    <row r="598" spans="1:14" x14ac:dyDescent="0.25">
      <c r="A598" s="127" t="s">
        <v>988</v>
      </c>
      <c r="B598" s="127" t="s">
        <v>135</v>
      </c>
      <c r="C598" s="127" t="s">
        <v>312</v>
      </c>
      <c r="D598" s="127" t="s">
        <v>63</v>
      </c>
      <c r="E598" s="127" t="s">
        <v>567</v>
      </c>
      <c r="F598" s="127" t="s">
        <v>568</v>
      </c>
      <c r="G598" s="129">
        <v>44865</v>
      </c>
      <c r="H598" s="127" t="s">
        <v>147</v>
      </c>
      <c r="I598" s="127"/>
      <c r="J598" s="127" t="s">
        <v>503</v>
      </c>
      <c r="K598" s="127"/>
      <c r="L598" s="127">
        <v>15100</v>
      </c>
      <c r="M598" s="127"/>
      <c r="N598" s="127">
        <v>15100</v>
      </c>
    </row>
    <row r="599" spans="1:14" x14ac:dyDescent="0.25">
      <c r="A599" s="127" t="s">
        <v>1163</v>
      </c>
      <c r="B599" s="127" t="s">
        <v>135</v>
      </c>
      <c r="C599" s="127" t="s">
        <v>242</v>
      </c>
      <c r="D599" s="127" t="s">
        <v>64</v>
      </c>
      <c r="E599" s="127" t="s">
        <v>573</v>
      </c>
      <c r="F599" s="127" t="s">
        <v>566</v>
      </c>
      <c r="G599" s="129">
        <v>44469</v>
      </c>
      <c r="H599" s="127" t="s">
        <v>147</v>
      </c>
      <c r="I599" s="127"/>
      <c r="J599" s="127" t="s">
        <v>526</v>
      </c>
      <c r="K599" s="127"/>
      <c r="L599" s="127">
        <v>5700</v>
      </c>
      <c r="M599" s="127"/>
      <c r="N599" s="127">
        <v>5700</v>
      </c>
    </row>
    <row r="600" spans="1:14" x14ac:dyDescent="0.25">
      <c r="A600" s="127" t="s">
        <v>1164</v>
      </c>
      <c r="B600" s="127" t="s">
        <v>135</v>
      </c>
      <c r="C600" s="127" t="s">
        <v>321</v>
      </c>
      <c r="D600" s="127" t="s">
        <v>64</v>
      </c>
      <c r="E600" s="127" t="s">
        <v>573</v>
      </c>
      <c r="F600" s="127" t="s">
        <v>566</v>
      </c>
      <c r="G600" s="129">
        <v>44742</v>
      </c>
      <c r="H600" s="127" t="s">
        <v>147</v>
      </c>
      <c r="I600" s="127"/>
      <c r="J600" s="127" t="s">
        <v>535</v>
      </c>
      <c r="K600" s="127"/>
      <c r="L600" s="127">
        <v>12400</v>
      </c>
      <c r="M600" s="127"/>
      <c r="N600" s="127">
        <v>12400</v>
      </c>
    </row>
    <row r="601" spans="1:14" x14ac:dyDescent="0.25">
      <c r="A601" s="127" t="s">
        <v>1165</v>
      </c>
      <c r="B601" s="127" t="s">
        <v>135</v>
      </c>
      <c r="C601" s="127" t="s">
        <v>323</v>
      </c>
      <c r="D601" s="127" t="s">
        <v>64</v>
      </c>
      <c r="E601" s="127" t="s">
        <v>573</v>
      </c>
      <c r="F601" s="127" t="s">
        <v>566</v>
      </c>
      <c r="G601" s="129">
        <v>44804</v>
      </c>
      <c r="H601" s="127" t="s">
        <v>147</v>
      </c>
      <c r="I601" s="127"/>
      <c r="J601" s="127" t="s">
        <v>535</v>
      </c>
      <c r="K601" s="127"/>
      <c r="L601" s="127">
        <v>7300</v>
      </c>
      <c r="M601" s="127"/>
      <c r="N601" s="127">
        <v>7300</v>
      </c>
    </row>
    <row r="602" spans="1:14" x14ac:dyDescent="0.25">
      <c r="A602" s="127" t="s">
        <v>1166</v>
      </c>
      <c r="B602" s="127" t="s">
        <v>135</v>
      </c>
      <c r="C602" s="127" t="s">
        <v>101</v>
      </c>
      <c r="D602" s="127" t="s">
        <v>64</v>
      </c>
      <c r="E602" s="127" t="s">
        <v>573</v>
      </c>
      <c r="F602" s="127" t="s">
        <v>566</v>
      </c>
      <c r="G602" s="129">
        <v>44804</v>
      </c>
      <c r="H602" s="127" t="s">
        <v>147</v>
      </c>
      <c r="I602" s="127"/>
      <c r="J602" s="127" t="s">
        <v>535</v>
      </c>
      <c r="K602" s="127"/>
      <c r="L602" s="127">
        <v>5000</v>
      </c>
      <c r="M602" s="127"/>
      <c r="N602" s="127">
        <v>5000</v>
      </c>
    </row>
    <row r="603" spans="1:14" x14ac:dyDescent="0.25">
      <c r="A603" s="127" t="s">
        <v>1167</v>
      </c>
      <c r="B603" s="127" t="s">
        <v>135</v>
      </c>
      <c r="C603" s="127" t="s">
        <v>77</v>
      </c>
      <c r="D603" s="127" t="s">
        <v>59</v>
      </c>
      <c r="E603" s="127" t="s">
        <v>574</v>
      </c>
      <c r="F603" s="127" t="s">
        <v>568</v>
      </c>
      <c r="G603" s="129">
        <v>45230</v>
      </c>
      <c r="H603" s="127" t="s">
        <v>147</v>
      </c>
      <c r="I603" s="127"/>
      <c r="J603" s="127" t="s">
        <v>503</v>
      </c>
      <c r="K603" s="127"/>
      <c r="L603" s="127">
        <v>43000</v>
      </c>
      <c r="M603" s="127"/>
      <c r="N603" s="127">
        <v>43000</v>
      </c>
    </row>
    <row r="604" spans="1:14" x14ac:dyDescent="0.25">
      <c r="A604" s="127" t="s">
        <v>1168</v>
      </c>
      <c r="B604" s="127" t="s">
        <v>135</v>
      </c>
      <c r="C604" s="127" t="s">
        <v>301</v>
      </c>
      <c r="D604" s="127" t="s">
        <v>69</v>
      </c>
      <c r="E604" s="127" t="s">
        <v>575</v>
      </c>
      <c r="F604" s="127" t="s">
        <v>564</v>
      </c>
      <c r="G604" s="129">
        <v>44439</v>
      </c>
      <c r="H604" s="127" t="s">
        <v>147</v>
      </c>
      <c r="I604" s="127"/>
      <c r="J604" s="127" t="s">
        <v>497</v>
      </c>
      <c r="K604" s="127"/>
      <c r="L604" s="127">
        <v>2500</v>
      </c>
      <c r="M604" s="127"/>
      <c r="N604" s="127">
        <v>2500</v>
      </c>
    </row>
    <row r="605" spans="1:14" x14ac:dyDescent="0.25">
      <c r="A605" s="127" t="s">
        <v>1169</v>
      </c>
      <c r="B605" s="127" t="s">
        <v>135</v>
      </c>
      <c r="C605" s="127" t="s">
        <v>219</v>
      </c>
      <c r="D605" s="127" t="s">
        <v>69</v>
      </c>
      <c r="E605" s="127" t="s">
        <v>575</v>
      </c>
      <c r="F605" s="127" t="s">
        <v>564</v>
      </c>
      <c r="G605" s="129">
        <v>44561</v>
      </c>
      <c r="H605" s="127" t="s">
        <v>147</v>
      </c>
      <c r="I605" s="127"/>
      <c r="J605" s="127" t="s">
        <v>495</v>
      </c>
      <c r="K605" s="127"/>
      <c r="L605" s="127">
        <v>4800</v>
      </c>
      <c r="M605" s="127"/>
      <c r="N605" s="127">
        <v>4800</v>
      </c>
    </row>
    <row r="606" spans="1:14" x14ac:dyDescent="0.25">
      <c r="A606" s="127" t="s">
        <v>1170</v>
      </c>
      <c r="B606" s="127" t="s">
        <v>135</v>
      </c>
      <c r="C606" s="127" t="s">
        <v>80</v>
      </c>
      <c r="D606" s="127" t="s">
        <v>69</v>
      </c>
      <c r="E606" s="127" t="s">
        <v>575</v>
      </c>
      <c r="F606" s="127" t="s">
        <v>564</v>
      </c>
      <c r="G606" s="129">
        <v>44592</v>
      </c>
      <c r="H606" s="127" t="s">
        <v>147</v>
      </c>
      <c r="I606" s="127"/>
      <c r="J606" s="127" t="s">
        <v>495</v>
      </c>
      <c r="K606" s="127"/>
      <c r="L606" s="127">
        <v>4000</v>
      </c>
      <c r="M606" s="127"/>
      <c r="N606" s="127">
        <v>4000</v>
      </c>
    </row>
    <row r="607" spans="1:14" x14ac:dyDescent="0.25">
      <c r="A607" s="127" t="s">
        <v>1171</v>
      </c>
      <c r="B607" s="127" t="s">
        <v>87</v>
      </c>
      <c r="C607" s="127" t="s">
        <v>311</v>
      </c>
      <c r="D607" s="127" t="s">
        <v>60</v>
      </c>
      <c r="E607" s="127" t="s">
        <v>310</v>
      </c>
      <c r="F607" s="127" t="s">
        <v>104</v>
      </c>
      <c r="G607" s="129">
        <v>45138</v>
      </c>
      <c r="H607" s="127" t="s">
        <v>147</v>
      </c>
      <c r="I607" s="127" t="s">
        <v>488</v>
      </c>
      <c r="J607" s="127" t="s">
        <v>489</v>
      </c>
      <c r="K607" s="127"/>
      <c r="L607" s="127">
        <v>8050</v>
      </c>
      <c r="M607" s="127"/>
      <c r="N607" s="127">
        <v>8050</v>
      </c>
    </row>
    <row r="608" spans="1:14" x14ac:dyDescent="0.25">
      <c r="A608" s="127" t="s">
        <v>887</v>
      </c>
      <c r="B608" s="127" t="s">
        <v>87</v>
      </c>
      <c r="C608" s="127" t="s">
        <v>304</v>
      </c>
      <c r="D608" s="127" t="s">
        <v>59</v>
      </c>
      <c r="E608" s="127" t="s">
        <v>146</v>
      </c>
      <c r="F608" s="127" t="s">
        <v>145</v>
      </c>
      <c r="G608" s="129">
        <v>45169</v>
      </c>
      <c r="H608" s="127" t="s">
        <v>147</v>
      </c>
      <c r="I608" s="127" t="s">
        <v>488</v>
      </c>
      <c r="J608" s="127" t="s">
        <v>489</v>
      </c>
      <c r="K608" s="127"/>
      <c r="L608" s="127">
        <v>47300</v>
      </c>
      <c r="M608" s="127"/>
      <c r="N608" s="127">
        <v>47300</v>
      </c>
    </row>
    <row r="609" spans="1:14" x14ac:dyDescent="0.25">
      <c r="A609" s="127" t="s">
        <v>1172</v>
      </c>
      <c r="B609" s="127" t="s">
        <v>87</v>
      </c>
      <c r="C609" s="127" t="s">
        <v>82</v>
      </c>
      <c r="D609" s="127" t="s">
        <v>61</v>
      </c>
      <c r="E609" s="127" t="s">
        <v>167</v>
      </c>
      <c r="F609" s="127" t="s">
        <v>104</v>
      </c>
      <c r="G609" s="129">
        <v>45107</v>
      </c>
      <c r="H609" s="127" t="s">
        <v>147</v>
      </c>
      <c r="I609" s="127" t="s">
        <v>555</v>
      </c>
      <c r="J609" s="127" t="s">
        <v>556</v>
      </c>
      <c r="K609" s="127"/>
      <c r="L609" s="127">
        <v>2850</v>
      </c>
      <c r="M609" s="127"/>
      <c r="N609" s="127">
        <v>2850</v>
      </c>
    </row>
    <row r="610" spans="1:14" x14ac:dyDescent="0.25">
      <c r="A610" s="127" t="s">
        <v>1172</v>
      </c>
      <c r="B610" s="127" t="s">
        <v>87</v>
      </c>
      <c r="C610" s="127" t="s">
        <v>82</v>
      </c>
      <c r="D610" s="127" t="s">
        <v>61</v>
      </c>
      <c r="E610" s="127" t="s">
        <v>167</v>
      </c>
      <c r="F610" s="127" t="s">
        <v>104</v>
      </c>
      <c r="G610" s="129">
        <v>45107</v>
      </c>
      <c r="H610" s="127" t="s">
        <v>147</v>
      </c>
      <c r="I610" s="127" t="s">
        <v>555</v>
      </c>
      <c r="J610" s="127" t="s">
        <v>556</v>
      </c>
      <c r="K610" s="127"/>
      <c r="L610" s="127">
        <v>7900</v>
      </c>
      <c r="M610" s="127"/>
      <c r="N610" s="127">
        <v>7900</v>
      </c>
    </row>
    <row r="611" spans="1:14" x14ac:dyDescent="0.25">
      <c r="A611" s="127" t="s">
        <v>1173</v>
      </c>
      <c r="B611" s="127" t="s">
        <v>87</v>
      </c>
      <c r="C611" s="127" t="s">
        <v>600</v>
      </c>
      <c r="D611" s="127" t="s">
        <v>67</v>
      </c>
      <c r="E611" s="127" t="s">
        <v>329</v>
      </c>
      <c r="F611" s="127" t="s">
        <v>104</v>
      </c>
      <c r="G611" s="129">
        <v>45169</v>
      </c>
      <c r="H611" s="127" t="s">
        <v>147</v>
      </c>
      <c r="I611" s="127" t="s">
        <v>594</v>
      </c>
      <c r="J611" s="127" t="s">
        <v>593</v>
      </c>
      <c r="K611" s="127"/>
      <c r="L611" s="127">
        <v>2300</v>
      </c>
      <c r="M611" s="127"/>
      <c r="N611" s="127">
        <v>2300</v>
      </c>
    </row>
    <row r="612" spans="1:14" x14ac:dyDescent="0.25">
      <c r="A612" s="127" t="s">
        <v>1174</v>
      </c>
      <c r="B612" s="127" t="s">
        <v>137</v>
      </c>
      <c r="C612" s="127" t="s">
        <v>301</v>
      </c>
      <c r="D612" s="127" t="s">
        <v>69</v>
      </c>
      <c r="E612" s="127" t="s">
        <v>103</v>
      </c>
      <c r="F612" s="127" t="s">
        <v>104</v>
      </c>
      <c r="G612" s="129">
        <v>44439</v>
      </c>
      <c r="H612" s="127" t="s">
        <v>147</v>
      </c>
      <c r="I612" s="127" t="s">
        <v>496</v>
      </c>
      <c r="J612" s="127" t="s">
        <v>497</v>
      </c>
      <c r="K612" s="127"/>
      <c r="L612" s="127">
        <v>620</v>
      </c>
      <c r="M612" s="127"/>
      <c r="N612" s="127">
        <v>620</v>
      </c>
    </row>
    <row r="613" spans="1:14" x14ac:dyDescent="0.25">
      <c r="A613" s="127" t="s">
        <v>1175</v>
      </c>
      <c r="B613" s="127" t="s">
        <v>137</v>
      </c>
      <c r="C613" s="127" t="s">
        <v>102</v>
      </c>
      <c r="D613" s="127" t="s">
        <v>69</v>
      </c>
      <c r="E613" s="127" t="s">
        <v>103</v>
      </c>
      <c r="F613" s="127" t="s">
        <v>104</v>
      </c>
      <c r="G613" s="129">
        <v>44561</v>
      </c>
      <c r="H613" s="127" t="s">
        <v>147</v>
      </c>
      <c r="I613" s="127" t="s">
        <v>494</v>
      </c>
      <c r="J613" s="127" t="s">
        <v>495</v>
      </c>
      <c r="K613" s="127"/>
      <c r="L613" s="127">
        <v>7200</v>
      </c>
      <c r="M613" s="127"/>
      <c r="N613" s="127">
        <v>7200</v>
      </c>
    </row>
    <row r="614" spans="1:14" x14ac:dyDescent="0.25">
      <c r="A614" s="127" t="s">
        <v>1176</v>
      </c>
      <c r="B614" s="127" t="s">
        <v>137</v>
      </c>
      <c r="C614" s="127" t="s">
        <v>82</v>
      </c>
      <c r="D614" s="127" t="s">
        <v>61</v>
      </c>
      <c r="E614" s="127" t="s">
        <v>167</v>
      </c>
      <c r="F614" s="127" t="s">
        <v>104</v>
      </c>
      <c r="G614" s="129">
        <v>45107</v>
      </c>
      <c r="H614" s="127" t="s">
        <v>147</v>
      </c>
      <c r="I614" s="127" t="s">
        <v>511</v>
      </c>
      <c r="J614" s="127" t="s">
        <v>512</v>
      </c>
      <c r="K614" s="127"/>
      <c r="L614" s="127">
        <v>5550</v>
      </c>
      <c r="M614" s="127"/>
      <c r="N614" s="127">
        <v>5550</v>
      </c>
    </row>
    <row r="615" spans="1:14" x14ac:dyDescent="0.25">
      <c r="A615" s="127" t="s">
        <v>1177</v>
      </c>
      <c r="B615" s="127" t="s">
        <v>137</v>
      </c>
      <c r="C615" s="127" t="s">
        <v>326</v>
      </c>
      <c r="D615" s="127" t="s">
        <v>65</v>
      </c>
      <c r="E615" s="127" t="s">
        <v>90</v>
      </c>
      <c r="F615" s="127" t="s">
        <v>91</v>
      </c>
      <c r="G615" s="129">
        <v>44985</v>
      </c>
      <c r="H615" s="127" t="s">
        <v>147</v>
      </c>
      <c r="I615" s="127" t="s">
        <v>578</v>
      </c>
      <c r="J615" s="127" t="s">
        <v>598</v>
      </c>
      <c r="K615" s="127"/>
      <c r="L615" s="127">
        <v>8300</v>
      </c>
      <c r="M615" s="127"/>
      <c r="N615" s="127">
        <v>8300</v>
      </c>
    </row>
    <row r="616" spans="1:14" x14ac:dyDescent="0.25">
      <c r="A616" s="127" t="s">
        <v>1178</v>
      </c>
      <c r="B616" s="127" t="s">
        <v>137</v>
      </c>
      <c r="C616" s="127" t="s">
        <v>99</v>
      </c>
      <c r="D616" s="127" t="s">
        <v>64</v>
      </c>
      <c r="E616" s="127" t="s">
        <v>222</v>
      </c>
      <c r="F616" s="127" t="s">
        <v>96</v>
      </c>
      <c r="G616" s="129">
        <v>44742</v>
      </c>
      <c r="H616" s="127" t="s">
        <v>147</v>
      </c>
      <c r="I616" s="127" t="s">
        <v>534</v>
      </c>
      <c r="J616" s="127" t="s">
        <v>535</v>
      </c>
      <c r="K616" s="127"/>
      <c r="L616" s="127">
        <v>21900</v>
      </c>
      <c r="M616" s="127"/>
      <c r="N616" s="127">
        <v>21900</v>
      </c>
    </row>
    <row r="617" spans="1:14" x14ac:dyDescent="0.25">
      <c r="A617" s="127" t="s">
        <v>1179</v>
      </c>
      <c r="B617" s="127" t="s">
        <v>137</v>
      </c>
      <c r="C617" s="127" t="s">
        <v>101</v>
      </c>
      <c r="D617" s="127" t="s">
        <v>64</v>
      </c>
      <c r="E617" s="127" t="s">
        <v>222</v>
      </c>
      <c r="F617" s="127" t="s">
        <v>96</v>
      </c>
      <c r="G617" s="129">
        <v>44804</v>
      </c>
      <c r="H617" s="127" t="s">
        <v>147</v>
      </c>
      <c r="I617" s="127" t="s">
        <v>534</v>
      </c>
      <c r="J617" s="127" t="s">
        <v>535</v>
      </c>
      <c r="K617" s="127"/>
      <c r="L617" s="127">
        <v>6000</v>
      </c>
      <c r="M617" s="127"/>
      <c r="N617" s="127">
        <v>6000</v>
      </c>
    </row>
    <row r="618" spans="1:14" x14ac:dyDescent="0.25">
      <c r="A618" s="127" t="s">
        <v>1180</v>
      </c>
      <c r="B618" s="127" t="s">
        <v>137</v>
      </c>
      <c r="C618" s="127" t="s">
        <v>318</v>
      </c>
      <c r="D618" s="127" t="s">
        <v>63</v>
      </c>
      <c r="E618" s="127" t="s">
        <v>213</v>
      </c>
      <c r="F618" s="127" t="s">
        <v>104</v>
      </c>
      <c r="G618" s="129">
        <v>44804</v>
      </c>
      <c r="H618" s="127" t="s">
        <v>147</v>
      </c>
      <c r="I618" s="127" t="s">
        <v>502</v>
      </c>
      <c r="J618" s="127" t="s">
        <v>503</v>
      </c>
      <c r="K618" s="127"/>
      <c r="L618" s="127">
        <v>25200</v>
      </c>
      <c r="M618" s="127"/>
      <c r="N618" s="127">
        <v>25200</v>
      </c>
    </row>
    <row r="619" spans="1:14" x14ac:dyDescent="0.25">
      <c r="A619" s="127" t="s">
        <v>1181</v>
      </c>
      <c r="B619" s="127" t="s">
        <v>137</v>
      </c>
      <c r="C619" s="127" t="s">
        <v>315</v>
      </c>
      <c r="D619" s="127" t="s">
        <v>61</v>
      </c>
      <c r="E619" s="127" t="s">
        <v>167</v>
      </c>
      <c r="F619" s="127" t="s">
        <v>104</v>
      </c>
      <c r="G619" s="129">
        <v>45016</v>
      </c>
      <c r="H619" s="127" t="s">
        <v>147</v>
      </c>
      <c r="I619" s="127" t="s">
        <v>502</v>
      </c>
      <c r="J619" s="127" t="s">
        <v>503</v>
      </c>
      <c r="K619" s="127"/>
      <c r="L619" s="127">
        <v>2700</v>
      </c>
      <c r="M619" s="127"/>
      <c r="N619" s="127">
        <v>2700</v>
      </c>
    </row>
    <row r="620" spans="1:14" x14ac:dyDescent="0.25">
      <c r="A620" s="127" t="s">
        <v>1182</v>
      </c>
      <c r="B620" s="127" t="s">
        <v>138</v>
      </c>
      <c r="C620" s="127" t="s">
        <v>82</v>
      </c>
      <c r="D620" s="127" t="s">
        <v>61</v>
      </c>
      <c r="E620" s="127" t="s">
        <v>167</v>
      </c>
      <c r="F620" s="127" t="s">
        <v>104</v>
      </c>
      <c r="G620" s="129">
        <v>45107</v>
      </c>
      <c r="H620" s="127" t="s">
        <v>147</v>
      </c>
      <c r="I620" s="127" t="s">
        <v>511</v>
      </c>
      <c r="J620" s="127" t="s">
        <v>512</v>
      </c>
      <c r="K620" s="127"/>
      <c r="L620" s="127">
        <v>5200</v>
      </c>
      <c r="M620" s="127"/>
      <c r="N620" s="127">
        <v>5200</v>
      </c>
    </row>
    <row r="621" spans="1:14" x14ac:dyDescent="0.25">
      <c r="A621" s="127" t="s">
        <v>1183</v>
      </c>
      <c r="B621" s="127" t="s">
        <v>138</v>
      </c>
      <c r="C621" s="127" t="s">
        <v>92</v>
      </c>
      <c r="D621" s="127" t="s">
        <v>65</v>
      </c>
      <c r="E621" s="127" t="s">
        <v>90</v>
      </c>
      <c r="F621" s="127" t="s">
        <v>91</v>
      </c>
      <c r="G621" s="129">
        <v>44985</v>
      </c>
      <c r="H621" s="127" t="s">
        <v>147</v>
      </c>
      <c r="I621" s="127"/>
      <c r="J621" s="127"/>
      <c r="K621" s="127"/>
      <c r="L621" s="127">
        <v>7300</v>
      </c>
      <c r="M621" s="127"/>
      <c r="N621" s="127">
        <v>7300</v>
      </c>
    </row>
    <row r="622" spans="1:14" x14ac:dyDescent="0.25">
      <c r="A622" s="127" t="s">
        <v>1184</v>
      </c>
      <c r="B622" s="127" t="s">
        <v>138</v>
      </c>
      <c r="C622" s="127" t="s">
        <v>77</v>
      </c>
      <c r="D622" s="127" t="s">
        <v>59</v>
      </c>
      <c r="E622" s="127" t="s">
        <v>146</v>
      </c>
      <c r="F622" s="127" t="s">
        <v>145</v>
      </c>
      <c r="G622" s="129">
        <v>45230</v>
      </c>
      <c r="H622" s="127" t="s">
        <v>147</v>
      </c>
      <c r="I622" s="127" t="s">
        <v>502</v>
      </c>
      <c r="J622" s="127" t="s">
        <v>503</v>
      </c>
      <c r="K622" s="127"/>
      <c r="L622" s="127">
        <v>26000</v>
      </c>
      <c r="M622" s="127"/>
      <c r="N622" s="127">
        <v>26000</v>
      </c>
    </row>
    <row r="623" spans="1:14" x14ac:dyDescent="0.25">
      <c r="A623" s="127" t="s">
        <v>1185</v>
      </c>
      <c r="B623" s="127" t="s">
        <v>138</v>
      </c>
      <c r="C623" s="127" t="s">
        <v>318</v>
      </c>
      <c r="D623" s="127" t="s">
        <v>63</v>
      </c>
      <c r="E623" s="127" t="s">
        <v>213</v>
      </c>
      <c r="F623" s="127" t="s">
        <v>104</v>
      </c>
      <c r="G623" s="129">
        <v>44804</v>
      </c>
      <c r="H623" s="127" t="s">
        <v>147</v>
      </c>
      <c r="I623" s="127" t="s">
        <v>502</v>
      </c>
      <c r="J623" s="127" t="s">
        <v>503</v>
      </c>
      <c r="K623" s="127"/>
      <c r="L623" s="127">
        <v>19100</v>
      </c>
      <c r="M623" s="127"/>
      <c r="N623" s="127">
        <v>19100</v>
      </c>
    </row>
    <row r="624" spans="1:14" x14ac:dyDescent="0.25">
      <c r="A624" s="127" t="s">
        <v>1186</v>
      </c>
      <c r="B624" s="127" t="s">
        <v>138</v>
      </c>
      <c r="C624" s="127" t="s">
        <v>101</v>
      </c>
      <c r="D624" s="127" t="s">
        <v>64</v>
      </c>
      <c r="E624" s="127" t="s">
        <v>222</v>
      </c>
      <c r="F624" s="127" t="s">
        <v>96</v>
      </c>
      <c r="G624" s="129">
        <v>44804</v>
      </c>
      <c r="H624" s="127" t="s">
        <v>147</v>
      </c>
      <c r="I624" s="127" t="s">
        <v>534</v>
      </c>
      <c r="J624" s="127" t="s">
        <v>535</v>
      </c>
      <c r="K624" s="127"/>
      <c r="L624" s="127">
        <v>4500</v>
      </c>
      <c r="M624" s="127"/>
      <c r="N624" s="127">
        <v>4500</v>
      </c>
    </row>
    <row r="625" spans="1:14" x14ac:dyDescent="0.25">
      <c r="A625" s="127" t="s">
        <v>1187</v>
      </c>
      <c r="B625" s="127" t="s">
        <v>138</v>
      </c>
      <c r="C625" s="127" t="s">
        <v>266</v>
      </c>
      <c r="D625" s="127" t="s">
        <v>65</v>
      </c>
      <c r="E625" s="127" t="s">
        <v>90</v>
      </c>
      <c r="F625" s="127" t="s">
        <v>91</v>
      </c>
      <c r="G625" s="129">
        <v>44500</v>
      </c>
      <c r="H625" s="127" t="s">
        <v>147</v>
      </c>
      <c r="I625" s="127" t="s">
        <v>553</v>
      </c>
      <c r="J625" s="127" t="s">
        <v>562</v>
      </c>
      <c r="K625" s="127"/>
      <c r="L625" s="127">
        <v>10000</v>
      </c>
      <c r="M625" s="127"/>
      <c r="N625" s="127">
        <v>10000</v>
      </c>
    </row>
    <row r="626" spans="1:14" x14ac:dyDescent="0.25">
      <c r="A626" s="127" t="s">
        <v>1188</v>
      </c>
      <c r="B626" s="127" t="s">
        <v>138</v>
      </c>
      <c r="C626" s="127" t="s">
        <v>80</v>
      </c>
      <c r="D626" s="127" t="s">
        <v>69</v>
      </c>
      <c r="E626" s="127" t="s">
        <v>103</v>
      </c>
      <c r="F626" s="127" t="s">
        <v>104</v>
      </c>
      <c r="G626" s="129">
        <v>44592</v>
      </c>
      <c r="H626" s="127" t="s">
        <v>147</v>
      </c>
      <c r="I626" s="127" t="s">
        <v>494</v>
      </c>
      <c r="J626" s="127" t="s">
        <v>495</v>
      </c>
      <c r="K626" s="127"/>
      <c r="L626" s="127">
        <v>5300</v>
      </c>
      <c r="M626" s="127"/>
      <c r="N626" s="127">
        <v>5300</v>
      </c>
    </row>
  </sheetData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7"/>
  <sheetViews>
    <sheetView workbookViewId="0">
      <selection sqref="A1:K217"/>
    </sheetView>
  </sheetViews>
  <sheetFormatPr defaultRowHeight="15" x14ac:dyDescent="0.25"/>
  <cols>
    <col min="1" max="1" width="165.5703125" bestFit="1" customWidth="1"/>
    <col min="2" max="2" width="18.140625" bestFit="1" customWidth="1"/>
    <col min="3" max="3" width="148.140625" bestFit="1" customWidth="1"/>
    <col min="4" max="4" width="48.85546875" bestFit="1" customWidth="1"/>
    <col min="5" max="5" width="60.28515625" bestFit="1" customWidth="1"/>
    <col min="6" max="6" width="76.7109375" bestFit="1" customWidth="1"/>
    <col min="7" max="7" width="80.7109375" bestFit="1" customWidth="1"/>
    <col min="8" max="8" width="58.5703125" bestFit="1" customWidth="1"/>
    <col min="9" max="9" width="42.28515625" bestFit="1" customWidth="1"/>
    <col min="10" max="10" width="32.140625" bestFit="1" customWidth="1"/>
    <col min="11" max="11" width="35.28515625" bestFit="1" customWidth="1"/>
  </cols>
  <sheetData>
    <row r="1" spans="1:11" x14ac:dyDescent="0.25">
      <c r="A1" s="127" t="s">
        <v>1189</v>
      </c>
      <c r="B1" s="127" t="s">
        <v>473</v>
      </c>
      <c r="C1" s="127" t="s">
        <v>39</v>
      </c>
      <c r="D1" s="127" t="s">
        <v>1190</v>
      </c>
      <c r="E1" s="127" t="s">
        <v>1191</v>
      </c>
      <c r="F1" s="127" t="s">
        <v>53</v>
      </c>
      <c r="G1" s="127" t="s">
        <v>1192</v>
      </c>
      <c r="H1" s="127" t="s">
        <v>55</v>
      </c>
      <c r="I1" s="127" t="s">
        <v>56</v>
      </c>
      <c r="J1" s="127" t="s">
        <v>57</v>
      </c>
      <c r="K1" s="127" t="s">
        <v>58</v>
      </c>
    </row>
    <row r="2" spans="1:11" x14ac:dyDescent="0.25">
      <c r="A2" s="127" t="s">
        <v>1193</v>
      </c>
      <c r="B2" s="127" t="s">
        <v>30</v>
      </c>
      <c r="C2" s="127" t="s">
        <v>62</v>
      </c>
      <c r="D2" s="127">
        <v>2171</v>
      </c>
      <c r="E2" s="127">
        <v>2349</v>
      </c>
      <c r="F2" s="127">
        <v>0</v>
      </c>
      <c r="G2" s="127"/>
      <c r="H2" s="127"/>
      <c r="I2" s="127">
        <v>-2349</v>
      </c>
      <c r="J2" s="127">
        <v>178</v>
      </c>
      <c r="K2" s="127">
        <v>8.1989866421004143E-2</v>
      </c>
    </row>
    <row r="3" spans="1:11" x14ac:dyDescent="0.25">
      <c r="A3" s="127" t="s">
        <v>1194</v>
      </c>
      <c r="B3" s="127" t="s">
        <v>30</v>
      </c>
      <c r="C3" s="127" t="s">
        <v>63</v>
      </c>
      <c r="D3" s="127">
        <v>2613</v>
      </c>
      <c r="E3" s="127">
        <v>3533</v>
      </c>
      <c r="F3" s="127">
        <v>0</v>
      </c>
      <c r="G3" s="127"/>
      <c r="H3" s="127"/>
      <c r="I3" s="127">
        <v>-3533</v>
      </c>
      <c r="J3" s="127">
        <v>920</v>
      </c>
      <c r="K3" s="127">
        <v>0.3520857252200536</v>
      </c>
    </row>
    <row r="4" spans="1:11" x14ac:dyDescent="0.25">
      <c r="A4" s="127" t="s">
        <v>1195</v>
      </c>
      <c r="B4" s="127" t="s">
        <v>30</v>
      </c>
      <c r="C4" s="127" t="s">
        <v>64</v>
      </c>
      <c r="D4" s="127">
        <v>4068</v>
      </c>
      <c r="E4" s="127">
        <v>6712</v>
      </c>
      <c r="F4" s="127">
        <v>0</v>
      </c>
      <c r="G4" s="127"/>
      <c r="H4" s="127"/>
      <c r="I4" s="127">
        <v>-6712</v>
      </c>
      <c r="J4" s="127">
        <v>2644</v>
      </c>
      <c r="K4" s="127">
        <v>0.64995083579154378</v>
      </c>
    </row>
    <row r="5" spans="1:11" x14ac:dyDescent="0.25">
      <c r="A5" s="127" t="s">
        <v>1196</v>
      </c>
      <c r="B5" s="127" t="s">
        <v>30</v>
      </c>
      <c r="C5" s="127" t="s">
        <v>65</v>
      </c>
      <c r="D5" s="127">
        <v>2586</v>
      </c>
      <c r="E5" s="127">
        <v>4920</v>
      </c>
      <c r="F5" s="127">
        <v>0</v>
      </c>
      <c r="G5" s="127"/>
      <c r="H5" s="127"/>
      <c r="I5" s="127">
        <v>-4920</v>
      </c>
      <c r="J5" s="127">
        <v>2334</v>
      </c>
      <c r="K5" s="127">
        <v>0.90255220417633408</v>
      </c>
    </row>
    <row r="6" spans="1:11" x14ac:dyDescent="0.25">
      <c r="A6" s="127" t="s">
        <v>1197</v>
      </c>
      <c r="B6" s="127" t="s">
        <v>30</v>
      </c>
      <c r="C6" s="127" t="s">
        <v>66</v>
      </c>
      <c r="D6" s="127">
        <v>5659</v>
      </c>
      <c r="E6" s="127">
        <v>7102</v>
      </c>
      <c r="F6" s="127">
        <v>0</v>
      </c>
      <c r="G6" s="127"/>
      <c r="H6" s="127"/>
      <c r="I6" s="127">
        <v>-7102</v>
      </c>
      <c r="J6" s="127">
        <v>1443</v>
      </c>
      <c r="K6" s="127">
        <v>0.25499204806502918</v>
      </c>
    </row>
    <row r="7" spans="1:11" x14ac:dyDescent="0.25">
      <c r="A7" s="127" t="s">
        <v>1198</v>
      </c>
      <c r="B7" s="127" t="s">
        <v>30</v>
      </c>
      <c r="C7" s="127" t="s">
        <v>67</v>
      </c>
      <c r="D7" s="127">
        <v>335</v>
      </c>
      <c r="E7" s="127">
        <v>335</v>
      </c>
      <c r="F7" s="127">
        <v>0</v>
      </c>
      <c r="G7" s="127"/>
      <c r="H7" s="127"/>
      <c r="I7" s="127">
        <v>-335</v>
      </c>
      <c r="J7" s="127">
        <v>0</v>
      </c>
      <c r="K7" s="127">
        <v>0</v>
      </c>
    </row>
    <row r="8" spans="1:11" x14ac:dyDescent="0.25">
      <c r="A8" s="127" t="s">
        <v>1199</v>
      </c>
      <c r="B8" s="127" t="s">
        <v>30</v>
      </c>
      <c r="C8" s="127" t="s">
        <v>69</v>
      </c>
      <c r="D8" s="127">
        <v>1621</v>
      </c>
      <c r="E8" s="127">
        <v>1690</v>
      </c>
      <c r="F8" s="127">
        <v>0</v>
      </c>
      <c r="G8" s="127"/>
      <c r="H8" s="127"/>
      <c r="I8" s="127">
        <v>-1690</v>
      </c>
      <c r="J8" s="127">
        <v>69</v>
      </c>
      <c r="K8" s="127">
        <v>4.2566317088217155E-2</v>
      </c>
    </row>
    <row r="9" spans="1:11" x14ac:dyDescent="0.25">
      <c r="A9" s="127" t="s">
        <v>1200</v>
      </c>
      <c r="B9" s="127" t="s">
        <v>30</v>
      </c>
      <c r="C9" s="127" t="s">
        <v>70</v>
      </c>
      <c r="D9" s="127"/>
      <c r="E9" s="127"/>
      <c r="F9" s="127">
        <v>0</v>
      </c>
      <c r="G9" s="127"/>
      <c r="H9" s="127"/>
      <c r="I9" s="127">
        <v>0</v>
      </c>
      <c r="J9" s="127">
        <v>0</v>
      </c>
      <c r="K9" s="127"/>
    </row>
    <row r="10" spans="1:11" x14ac:dyDescent="0.25">
      <c r="A10" s="127" t="s">
        <v>1201</v>
      </c>
      <c r="B10" s="127" t="s">
        <v>121</v>
      </c>
      <c r="C10" s="127" t="s">
        <v>70</v>
      </c>
      <c r="D10" s="127">
        <v>0</v>
      </c>
      <c r="E10" s="127">
        <v>0</v>
      </c>
      <c r="F10" s="127">
        <v>0</v>
      </c>
      <c r="G10" s="127"/>
      <c r="H10" s="127">
        <v>0</v>
      </c>
      <c r="I10" s="127">
        <v>0</v>
      </c>
      <c r="J10" s="127">
        <v>0</v>
      </c>
      <c r="K10" s="127"/>
    </row>
    <row r="11" spans="1:11" x14ac:dyDescent="0.25">
      <c r="A11" s="127" t="s">
        <v>1202</v>
      </c>
      <c r="B11" s="127" t="s">
        <v>122</v>
      </c>
      <c r="C11" s="127" t="s">
        <v>59</v>
      </c>
      <c r="D11" s="127">
        <v>10344</v>
      </c>
      <c r="E11" s="127">
        <v>10728</v>
      </c>
      <c r="F11" s="127">
        <v>0</v>
      </c>
      <c r="G11" s="127"/>
      <c r="H11" s="127"/>
      <c r="I11" s="127">
        <v>-10728</v>
      </c>
      <c r="J11" s="127">
        <v>384</v>
      </c>
      <c r="K11" s="127">
        <v>3.7122969837587005E-2</v>
      </c>
    </row>
    <row r="12" spans="1:11" x14ac:dyDescent="0.25">
      <c r="A12" s="127" t="s">
        <v>1203</v>
      </c>
      <c r="B12" s="127" t="s">
        <v>122</v>
      </c>
      <c r="C12" s="127" t="s">
        <v>60</v>
      </c>
      <c r="D12" s="127">
        <v>2339</v>
      </c>
      <c r="E12" s="127">
        <v>2456</v>
      </c>
      <c r="F12" s="127">
        <v>0</v>
      </c>
      <c r="G12" s="127"/>
      <c r="H12" s="127"/>
      <c r="I12" s="127">
        <v>-2456</v>
      </c>
      <c r="J12" s="127">
        <v>117</v>
      </c>
      <c r="K12" s="127">
        <v>5.0021376656690895E-2</v>
      </c>
    </row>
    <row r="13" spans="1:11" x14ac:dyDescent="0.25">
      <c r="A13" s="127" t="s">
        <v>1204</v>
      </c>
      <c r="B13" s="127" t="s">
        <v>122</v>
      </c>
      <c r="C13" s="127" t="s">
        <v>62</v>
      </c>
      <c r="D13" s="127">
        <v>2359</v>
      </c>
      <c r="E13" s="127">
        <v>2377</v>
      </c>
      <c r="F13" s="127">
        <v>0</v>
      </c>
      <c r="G13" s="127"/>
      <c r="H13" s="127"/>
      <c r="I13" s="127">
        <v>-2377</v>
      </c>
      <c r="J13" s="127">
        <v>18</v>
      </c>
      <c r="K13" s="127">
        <v>7.6303518440016963E-3</v>
      </c>
    </row>
    <row r="14" spans="1:11" x14ac:dyDescent="0.25">
      <c r="A14" s="127" t="s">
        <v>1205</v>
      </c>
      <c r="B14" s="127" t="s">
        <v>122</v>
      </c>
      <c r="C14" s="127" t="s">
        <v>63</v>
      </c>
      <c r="D14" s="127">
        <v>4116</v>
      </c>
      <c r="E14" s="127">
        <v>4799</v>
      </c>
      <c r="F14" s="127">
        <v>0</v>
      </c>
      <c r="G14" s="127"/>
      <c r="H14" s="127"/>
      <c r="I14" s="127">
        <v>-4799</v>
      </c>
      <c r="J14" s="127">
        <v>683</v>
      </c>
      <c r="K14" s="127">
        <v>0.16593780369290573</v>
      </c>
    </row>
    <row r="15" spans="1:11" x14ac:dyDescent="0.25">
      <c r="A15" s="127" t="s">
        <v>1206</v>
      </c>
      <c r="B15" s="127" t="s">
        <v>122</v>
      </c>
      <c r="C15" s="127" t="s">
        <v>65</v>
      </c>
      <c r="D15" s="127">
        <v>5127</v>
      </c>
      <c r="E15" s="127">
        <v>11351</v>
      </c>
      <c r="F15" s="127">
        <v>0</v>
      </c>
      <c r="G15" s="127"/>
      <c r="H15" s="127"/>
      <c r="I15" s="127">
        <v>-11351</v>
      </c>
      <c r="J15" s="127">
        <v>6224</v>
      </c>
      <c r="K15" s="127">
        <v>1.2139652818412328</v>
      </c>
    </row>
    <row r="16" spans="1:11" x14ac:dyDescent="0.25">
      <c r="A16" s="127" t="s">
        <v>1207</v>
      </c>
      <c r="B16" s="127" t="s">
        <v>122</v>
      </c>
      <c r="C16" s="127" t="s">
        <v>66</v>
      </c>
      <c r="D16" s="127">
        <v>5309</v>
      </c>
      <c r="E16" s="127">
        <v>5837</v>
      </c>
      <c r="F16" s="127">
        <v>0</v>
      </c>
      <c r="G16" s="127"/>
      <c r="H16" s="127"/>
      <c r="I16" s="127">
        <v>-5837</v>
      </c>
      <c r="J16" s="127">
        <v>528</v>
      </c>
      <c r="K16" s="127">
        <v>9.9453757769824833E-2</v>
      </c>
    </row>
    <row r="17" spans="1:11" x14ac:dyDescent="0.25">
      <c r="A17" s="127" t="s">
        <v>1208</v>
      </c>
      <c r="B17" s="127" t="s">
        <v>122</v>
      </c>
      <c r="C17" s="127" t="s">
        <v>67</v>
      </c>
      <c r="D17" s="127">
        <v>661</v>
      </c>
      <c r="E17" s="127">
        <v>661</v>
      </c>
      <c r="F17" s="127">
        <v>0</v>
      </c>
      <c r="G17" s="127"/>
      <c r="H17" s="127"/>
      <c r="I17" s="127">
        <v>-661</v>
      </c>
      <c r="J17" s="127">
        <v>0</v>
      </c>
      <c r="K17" s="127">
        <v>0</v>
      </c>
    </row>
    <row r="18" spans="1:11" x14ac:dyDescent="0.25">
      <c r="A18" s="127" t="s">
        <v>1209</v>
      </c>
      <c r="B18" s="127" t="s">
        <v>122</v>
      </c>
      <c r="C18" s="127" t="s">
        <v>69</v>
      </c>
      <c r="D18" s="127">
        <v>2931</v>
      </c>
      <c r="E18" s="127">
        <v>2931</v>
      </c>
      <c r="F18" s="127">
        <v>0</v>
      </c>
      <c r="G18" s="127"/>
      <c r="H18" s="127"/>
      <c r="I18" s="127">
        <v>-2931</v>
      </c>
      <c r="J18" s="127">
        <v>0</v>
      </c>
      <c r="K18" s="127">
        <v>0</v>
      </c>
    </row>
    <row r="19" spans="1:11" x14ac:dyDescent="0.25">
      <c r="A19" s="127" t="s">
        <v>1210</v>
      </c>
      <c r="B19" s="127" t="s">
        <v>122</v>
      </c>
      <c r="C19" s="127" t="s">
        <v>70</v>
      </c>
      <c r="D19" s="127">
        <v>52</v>
      </c>
      <c r="E19" s="127">
        <v>52</v>
      </c>
      <c r="F19" s="127">
        <v>0</v>
      </c>
      <c r="G19" s="127"/>
      <c r="H19" s="127"/>
      <c r="I19" s="127">
        <v>-52</v>
      </c>
      <c r="J19" s="127">
        <v>0</v>
      </c>
      <c r="K19" s="127">
        <v>0</v>
      </c>
    </row>
    <row r="20" spans="1:11" x14ac:dyDescent="0.25">
      <c r="A20" s="127" t="s">
        <v>1211</v>
      </c>
      <c r="B20" s="127" t="s">
        <v>124</v>
      </c>
      <c r="C20" s="127" t="s">
        <v>62</v>
      </c>
      <c r="D20" s="127">
        <v>1177</v>
      </c>
      <c r="E20" s="127">
        <v>1377</v>
      </c>
      <c r="F20" s="127">
        <v>0</v>
      </c>
      <c r="G20" s="127"/>
      <c r="H20" s="127"/>
      <c r="I20" s="127">
        <v>-1377</v>
      </c>
      <c r="J20" s="127">
        <v>200</v>
      </c>
      <c r="K20" s="127">
        <v>0.16992353440951571</v>
      </c>
    </row>
    <row r="21" spans="1:11" x14ac:dyDescent="0.25">
      <c r="A21" s="127" t="s">
        <v>1212</v>
      </c>
      <c r="B21" s="127" t="s">
        <v>124</v>
      </c>
      <c r="C21" s="127" t="s">
        <v>63</v>
      </c>
      <c r="D21" s="127">
        <v>1846</v>
      </c>
      <c r="E21" s="127">
        <v>2010</v>
      </c>
      <c r="F21" s="127">
        <v>0</v>
      </c>
      <c r="G21" s="127"/>
      <c r="H21" s="127"/>
      <c r="I21" s="127">
        <v>-2010</v>
      </c>
      <c r="J21" s="127">
        <v>164</v>
      </c>
      <c r="K21" s="127">
        <v>8.8840736728060671E-2</v>
      </c>
    </row>
    <row r="22" spans="1:11" x14ac:dyDescent="0.25">
      <c r="A22" s="127" t="s">
        <v>1213</v>
      </c>
      <c r="B22" s="127" t="s">
        <v>124</v>
      </c>
      <c r="C22" s="127" t="s">
        <v>64</v>
      </c>
      <c r="D22" s="127">
        <v>2365</v>
      </c>
      <c r="E22" s="127">
        <v>2482</v>
      </c>
      <c r="F22" s="127">
        <v>0</v>
      </c>
      <c r="G22" s="127"/>
      <c r="H22" s="127"/>
      <c r="I22" s="127">
        <v>-2482</v>
      </c>
      <c r="J22" s="127">
        <v>117</v>
      </c>
      <c r="K22" s="127">
        <v>4.9471458773784352E-2</v>
      </c>
    </row>
    <row r="23" spans="1:11" x14ac:dyDescent="0.25">
      <c r="A23" s="127" t="s">
        <v>1214</v>
      </c>
      <c r="B23" s="127" t="s">
        <v>124</v>
      </c>
      <c r="C23" s="127" t="s">
        <v>65</v>
      </c>
      <c r="D23" s="127">
        <v>1152</v>
      </c>
      <c r="E23" s="127">
        <v>1638</v>
      </c>
      <c r="F23" s="127">
        <v>0</v>
      </c>
      <c r="G23" s="127"/>
      <c r="H23" s="127"/>
      <c r="I23" s="127">
        <v>-1638</v>
      </c>
      <c r="J23" s="127">
        <v>486</v>
      </c>
      <c r="K23" s="127">
        <v>0.421875</v>
      </c>
    </row>
    <row r="24" spans="1:11" x14ac:dyDescent="0.25">
      <c r="A24" s="127" t="s">
        <v>1215</v>
      </c>
      <c r="B24" s="127" t="s">
        <v>124</v>
      </c>
      <c r="C24" s="127" t="s">
        <v>66</v>
      </c>
      <c r="D24" s="127">
        <v>4136</v>
      </c>
      <c r="E24" s="127">
        <v>4365</v>
      </c>
      <c r="F24" s="127">
        <v>0</v>
      </c>
      <c r="G24" s="127"/>
      <c r="H24" s="127"/>
      <c r="I24" s="127">
        <v>-4365</v>
      </c>
      <c r="J24" s="127">
        <v>229</v>
      </c>
      <c r="K24" s="127">
        <v>5.5367504835589942E-2</v>
      </c>
    </row>
    <row r="25" spans="1:11" x14ac:dyDescent="0.25">
      <c r="A25" s="127" t="s">
        <v>1216</v>
      </c>
      <c r="B25" s="127" t="s">
        <v>124</v>
      </c>
      <c r="C25" s="127" t="s">
        <v>69</v>
      </c>
      <c r="D25" s="127">
        <v>1091</v>
      </c>
      <c r="E25" s="127">
        <v>1091</v>
      </c>
      <c r="F25" s="127">
        <v>0</v>
      </c>
      <c r="G25" s="127"/>
      <c r="H25" s="127"/>
      <c r="I25" s="127">
        <v>-1091</v>
      </c>
      <c r="J25" s="127">
        <v>0</v>
      </c>
      <c r="K25" s="127">
        <v>0</v>
      </c>
    </row>
    <row r="26" spans="1:11" x14ac:dyDescent="0.25">
      <c r="A26" s="127" t="s">
        <v>1217</v>
      </c>
      <c r="B26" s="127" t="s">
        <v>124</v>
      </c>
      <c r="C26" s="127" t="s">
        <v>70</v>
      </c>
      <c r="D26" s="127"/>
      <c r="E26" s="127"/>
      <c r="F26" s="127">
        <v>0</v>
      </c>
      <c r="G26" s="127"/>
      <c r="H26" s="127"/>
      <c r="I26" s="127">
        <v>0</v>
      </c>
      <c r="J26" s="127">
        <v>0</v>
      </c>
      <c r="K26" s="127"/>
    </row>
    <row r="27" spans="1:11" x14ac:dyDescent="0.25">
      <c r="A27" s="127" t="s">
        <v>1218</v>
      </c>
      <c r="B27" s="127" t="s">
        <v>125</v>
      </c>
      <c r="C27" s="127" t="s">
        <v>59</v>
      </c>
      <c r="D27" s="127"/>
      <c r="E27" s="127"/>
      <c r="F27" s="127">
        <v>0</v>
      </c>
      <c r="G27" s="127"/>
      <c r="H27" s="127"/>
      <c r="I27" s="127">
        <v>0</v>
      </c>
      <c r="J27" s="127">
        <v>0</v>
      </c>
      <c r="K27" s="127"/>
    </row>
    <row r="28" spans="1:11" x14ac:dyDescent="0.25">
      <c r="A28" s="127" t="s">
        <v>1219</v>
      </c>
      <c r="B28" s="127" t="s">
        <v>125</v>
      </c>
      <c r="C28" s="127" t="s">
        <v>60</v>
      </c>
      <c r="D28" s="127"/>
      <c r="E28" s="127"/>
      <c r="F28" s="127">
        <v>0</v>
      </c>
      <c r="G28" s="127"/>
      <c r="H28" s="127"/>
      <c r="I28" s="127">
        <v>0</v>
      </c>
      <c r="J28" s="127">
        <v>0</v>
      </c>
      <c r="K28" s="127"/>
    </row>
    <row r="29" spans="1:11" x14ac:dyDescent="0.25">
      <c r="A29" s="127" t="s">
        <v>1220</v>
      </c>
      <c r="B29" s="127" t="s">
        <v>125</v>
      </c>
      <c r="C29" s="127" t="s">
        <v>61</v>
      </c>
      <c r="D29" s="127"/>
      <c r="E29" s="127"/>
      <c r="F29" s="127">
        <v>0</v>
      </c>
      <c r="G29" s="127"/>
      <c r="H29" s="127"/>
      <c r="I29" s="127">
        <v>0</v>
      </c>
      <c r="J29" s="127">
        <v>0</v>
      </c>
      <c r="K29" s="127"/>
    </row>
    <row r="30" spans="1:11" x14ac:dyDescent="0.25">
      <c r="A30" s="127" t="s">
        <v>1221</v>
      </c>
      <c r="B30" s="127" t="s">
        <v>125</v>
      </c>
      <c r="C30" s="127" t="s">
        <v>62</v>
      </c>
      <c r="D30" s="127"/>
      <c r="E30" s="127"/>
      <c r="F30" s="127">
        <v>0</v>
      </c>
      <c r="G30" s="127"/>
      <c r="H30" s="127"/>
      <c r="I30" s="127">
        <v>0</v>
      </c>
      <c r="J30" s="127">
        <v>0</v>
      </c>
      <c r="K30" s="127"/>
    </row>
    <row r="31" spans="1:11" x14ac:dyDescent="0.25">
      <c r="A31" s="127" t="s">
        <v>1222</v>
      </c>
      <c r="B31" s="127" t="s">
        <v>125</v>
      </c>
      <c r="C31" s="127" t="s">
        <v>63</v>
      </c>
      <c r="D31" s="127"/>
      <c r="E31" s="127"/>
      <c r="F31" s="127">
        <v>0</v>
      </c>
      <c r="G31" s="127"/>
      <c r="H31" s="127"/>
      <c r="I31" s="127">
        <v>0</v>
      </c>
      <c r="J31" s="127">
        <v>0</v>
      </c>
      <c r="K31" s="127"/>
    </row>
    <row r="32" spans="1:11" x14ac:dyDescent="0.25">
      <c r="A32" s="127" t="s">
        <v>1223</v>
      </c>
      <c r="B32" s="127" t="s">
        <v>125</v>
      </c>
      <c r="C32" s="127" t="s">
        <v>64</v>
      </c>
      <c r="D32" s="127"/>
      <c r="E32" s="127"/>
      <c r="F32" s="127">
        <v>0</v>
      </c>
      <c r="G32" s="127"/>
      <c r="H32" s="127"/>
      <c r="I32" s="127">
        <v>0</v>
      </c>
      <c r="J32" s="127">
        <v>0</v>
      </c>
      <c r="K32" s="127"/>
    </row>
    <row r="33" spans="1:11" x14ac:dyDescent="0.25">
      <c r="A33" s="127" t="s">
        <v>1224</v>
      </c>
      <c r="B33" s="127" t="s">
        <v>98</v>
      </c>
      <c r="C33" s="127" t="s">
        <v>61</v>
      </c>
      <c r="D33" s="127">
        <v>655</v>
      </c>
      <c r="E33" s="127">
        <v>655</v>
      </c>
      <c r="F33" s="127">
        <v>0</v>
      </c>
      <c r="G33" s="127"/>
      <c r="H33" s="127"/>
      <c r="I33" s="127">
        <v>-655</v>
      </c>
      <c r="J33" s="127">
        <v>0</v>
      </c>
      <c r="K33" s="127">
        <v>0</v>
      </c>
    </row>
    <row r="34" spans="1:11" x14ac:dyDescent="0.25">
      <c r="A34" s="127" t="s">
        <v>1225</v>
      </c>
      <c r="B34" s="127" t="s">
        <v>98</v>
      </c>
      <c r="C34" s="127" t="s">
        <v>62</v>
      </c>
      <c r="D34" s="127">
        <v>1454</v>
      </c>
      <c r="E34" s="127">
        <v>1474</v>
      </c>
      <c r="F34" s="127">
        <v>0</v>
      </c>
      <c r="G34" s="127"/>
      <c r="H34" s="127"/>
      <c r="I34" s="127">
        <v>-1474</v>
      </c>
      <c r="J34" s="127">
        <v>20</v>
      </c>
      <c r="K34" s="127">
        <v>1.3755158184319121E-2</v>
      </c>
    </row>
    <row r="35" spans="1:11" x14ac:dyDescent="0.25">
      <c r="A35" s="127" t="s">
        <v>1226</v>
      </c>
      <c r="B35" s="127" t="s">
        <v>98</v>
      </c>
      <c r="C35" s="127" t="s">
        <v>63</v>
      </c>
      <c r="D35" s="127">
        <v>1450</v>
      </c>
      <c r="E35" s="127">
        <v>1709</v>
      </c>
      <c r="F35" s="127">
        <v>0</v>
      </c>
      <c r="G35" s="127"/>
      <c r="H35" s="127"/>
      <c r="I35" s="127">
        <v>-1709</v>
      </c>
      <c r="J35" s="127">
        <v>259</v>
      </c>
      <c r="K35" s="127">
        <v>0.17862068965517242</v>
      </c>
    </row>
    <row r="36" spans="1:11" x14ac:dyDescent="0.25">
      <c r="A36" s="127" t="s">
        <v>1227</v>
      </c>
      <c r="B36" s="127" t="s">
        <v>98</v>
      </c>
      <c r="C36" s="127" t="s">
        <v>64</v>
      </c>
      <c r="D36" s="127">
        <v>2100</v>
      </c>
      <c r="E36" s="127">
        <v>2231</v>
      </c>
      <c r="F36" s="127">
        <v>0</v>
      </c>
      <c r="G36" s="127"/>
      <c r="H36" s="127"/>
      <c r="I36" s="127">
        <v>-2231</v>
      </c>
      <c r="J36" s="127">
        <v>131</v>
      </c>
      <c r="K36" s="127">
        <v>6.2380952380952384E-2</v>
      </c>
    </row>
    <row r="37" spans="1:11" x14ac:dyDescent="0.25">
      <c r="A37" s="127" t="s">
        <v>1228</v>
      </c>
      <c r="B37" s="127" t="s">
        <v>98</v>
      </c>
      <c r="C37" s="127" t="s">
        <v>65</v>
      </c>
      <c r="D37" s="127">
        <v>1593</v>
      </c>
      <c r="E37" s="127">
        <v>2741</v>
      </c>
      <c r="F37" s="127">
        <v>0</v>
      </c>
      <c r="G37" s="127"/>
      <c r="H37" s="127"/>
      <c r="I37" s="127">
        <v>-2741</v>
      </c>
      <c r="J37" s="127">
        <v>1148</v>
      </c>
      <c r="K37" s="127">
        <v>0.72065285624607645</v>
      </c>
    </row>
    <row r="38" spans="1:11" x14ac:dyDescent="0.25">
      <c r="A38" s="127" t="s">
        <v>1229</v>
      </c>
      <c r="B38" s="127" t="s">
        <v>98</v>
      </c>
      <c r="C38" s="127" t="s">
        <v>66</v>
      </c>
      <c r="D38" s="127">
        <v>3495</v>
      </c>
      <c r="E38" s="127">
        <v>3799</v>
      </c>
      <c r="F38" s="127">
        <v>0</v>
      </c>
      <c r="G38" s="127"/>
      <c r="H38" s="127"/>
      <c r="I38" s="127">
        <v>-3799</v>
      </c>
      <c r="J38" s="127">
        <v>304</v>
      </c>
      <c r="K38" s="127">
        <v>8.6981402002861211E-2</v>
      </c>
    </row>
    <row r="39" spans="1:11" x14ac:dyDescent="0.25">
      <c r="A39" s="127" t="s">
        <v>1230</v>
      </c>
      <c r="B39" s="127" t="s">
        <v>98</v>
      </c>
      <c r="C39" s="127" t="s">
        <v>69</v>
      </c>
      <c r="D39" s="127">
        <v>1093</v>
      </c>
      <c r="E39" s="127">
        <v>1093</v>
      </c>
      <c r="F39" s="127">
        <v>0</v>
      </c>
      <c r="G39" s="127"/>
      <c r="H39" s="127"/>
      <c r="I39" s="127">
        <v>-1093</v>
      </c>
      <c r="J39" s="127">
        <v>0</v>
      </c>
      <c r="K39" s="127">
        <v>0</v>
      </c>
    </row>
    <row r="40" spans="1:11" x14ac:dyDescent="0.25">
      <c r="A40" s="127" t="s">
        <v>1231</v>
      </c>
      <c r="B40" s="127" t="s">
        <v>128</v>
      </c>
      <c r="C40" s="127" t="s">
        <v>63</v>
      </c>
      <c r="D40" s="127"/>
      <c r="E40" s="127"/>
      <c r="F40" s="127">
        <v>0</v>
      </c>
      <c r="G40" s="127"/>
      <c r="H40" s="127"/>
      <c r="I40" s="127">
        <v>0</v>
      </c>
      <c r="J40" s="127">
        <v>0</v>
      </c>
      <c r="K40" s="127"/>
    </row>
    <row r="41" spans="1:11" x14ac:dyDescent="0.25">
      <c r="A41" s="127" t="s">
        <v>1232</v>
      </c>
      <c r="B41" s="127" t="s">
        <v>128</v>
      </c>
      <c r="C41" s="127" t="s">
        <v>70</v>
      </c>
      <c r="D41" s="127"/>
      <c r="E41" s="127"/>
      <c r="F41" s="127">
        <v>0</v>
      </c>
      <c r="G41" s="127"/>
      <c r="H41" s="127"/>
      <c r="I41" s="127">
        <v>0</v>
      </c>
      <c r="J41" s="127">
        <v>0</v>
      </c>
      <c r="K41" s="127"/>
    </row>
    <row r="42" spans="1:11" x14ac:dyDescent="0.25">
      <c r="A42" s="127" t="s">
        <v>1233</v>
      </c>
      <c r="B42" s="127" t="s">
        <v>106</v>
      </c>
      <c r="C42" s="127" t="s">
        <v>62</v>
      </c>
      <c r="D42" s="127">
        <v>2692</v>
      </c>
      <c r="E42" s="127">
        <v>2695</v>
      </c>
      <c r="F42" s="127">
        <v>0</v>
      </c>
      <c r="G42" s="127"/>
      <c r="H42" s="127"/>
      <c r="I42" s="127">
        <v>-2695</v>
      </c>
      <c r="J42" s="127">
        <v>3</v>
      </c>
      <c r="K42" s="127">
        <v>1.1144130757800891E-3</v>
      </c>
    </row>
    <row r="43" spans="1:11" x14ac:dyDescent="0.25">
      <c r="A43" s="127" t="s">
        <v>1234</v>
      </c>
      <c r="B43" s="127" t="s">
        <v>106</v>
      </c>
      <c r="C43" s="127" t="s">
        <v>63</v>
      </c>
      <c r="D43" s="127">
        <v>2935</v>
      </c>
      <c r="E43" s="127">
        <v>3645</v>
      </c>
      <c r="F43" s="127">
        <v>0</v>
      </c>
      <c r="G43" s="127"/>
      <c r="H43" s="127"/>
      <c r="I43" s="127">
        <v>-3645</v>
      </c>
      <c r="J43" s="127">
        <v>710</v>
      </c>
      <c r="K43" s="127">
        <v>0.24190800681431004</v>
      </c>
    </row>
    <row r="44" spans="1:11" x14ac:dyDescent="0.25">
      <c r="A44" s="127" t="s">
        <v>1235</v>
      </c>
      <c r="B44" s="127" t="s">
        <v>106</v>
      </c>
      <c r="C44" s="127" t="s">
        <v>64</v>
      </c>
      <c r="D44" s="127">
        <v>5532</v>
      </c>
      <c r="E44" s="127">
        <v>6174</v>
      </c>
      <c r="F44" s="127">
        <v>0</v>
      </c>
      <c r="G44" s="127"/>
      <c r="H44" s="127"/>
      <c r="I44" s="127">
        <v>-6174</v>
      </c>
      <c r="J44" s="127">
        <v>642</v>
      </c>
      <c r="K44" s="127">
        <v>0.11605206073752712</v>
      </c>
    </row>
    <row r="45" spans="1:11" x14ac:dyDescent="0.25">
      <c r="A45" s="127" t="s">
        <v>1236</v>
      </c>
      <c r="B45" s="127" t="s">
        <v>106</v>
      </c>
      <c r="C45" s="127" t="s">
        <v>65</v>
      </c>
      <c r="D45" s="127">
        <v>4044</v>
      </c>
      <c r="E45" s="127">
        <v>7765</v>
      </c>
      <c r="F45" s="127">
        <v>0</v>
      </c>
      <c r="G45" s="127"/>
      <c r="H45" s="127"/>
      <c r="I45" s="127">
        <v>-7765</v>
      </c>
      <c r="J45" s="127">
        <v>3721</v>
      </c>
      <c r="K45" s="127">
        <v>0.92012858555885269</v>
      </c>
    </row>
    <row r="46" spans="1:11" x14ac:dyDescent="0.25">
      <c r="A46" s="127" t="s">
        <v>1237</v>
      </c>
      <c r="B46" s="127" t="s">
        <v>106</v>
      </c>
      <c r="C46" s="127" t="s">
        <v>66</v>
      </c>
      <c r="D46" s="127">
        <v>7814</v>
      </c>
      <c r="E46" s="127">
        <v>8878</v>
      </c>
      <c r="F46" s="127">
        <v>0</v>
      </c>
      <c r="G46" s="127"/>
      <c r="H46" s="127"/>
      <c r="I46" s="127">
        <v>-8878</v>
      </c>
      <c r="J46" s="127">
        <v>1064</v>
      </c>
      <c r="K46" s="127">
        <v>0.13616585615561813</v>
      </c>
    </row>
    <row r="47" spans="1:11" x14ac:dyDescent="0.25">
      <c r="A47" s="127" t="s">
        <v>1238</v>
      </c>
      <c r="B47" s="127" t="s">
        <v>106</v>
      </c>
      <c r="C47" s="127" t="s">
        <v>70</v>
      </c>
      <c r="D47" s="127"/>
      <c r="E47" s="127"/>
      <c r="F47" s="127">
        <v>0</v>
      </c>
      <c r="G47" s="127"/>
      <c r="H47" s="127"/>
      <c r="I47" s="127">
        <v>0</v>
      </c>
      <c r="J47" s="127">
        <v>0</v>
      </c>
      <c r="K47" s="127"/>
    </row>
    <row r="48" spans="1:11" x14ac:dyDescent="0.25">
      <c r="A48" s="127" t="s">
        <v>1239</v>
      </c>
      <c r="B48" s="127" t="s">
        <v>130</v>
      </c>
      <c r="C48" s="127" t="s">
        <v>62</v>
      </c>
      <c r="D48" s="127">
        <v>1170</v>
      </c>
      <c r="E48" s="127">
        <v>1186</v>
      </c>
      <c r="F48" s="127">
        <v>0</v>
      </c>
      <c r="G48" s="127"/>
      <c r="H48" s="127"/>
      <c r="I48" s="127">
        <v>-1186</v>
      </c>
      <c r="J48" s="127">
        <v>16</v>
      </c>
      <c r="K48" s="127">
        <v>1.3675213675213675E-2</v>
      </c>
    </row>
    <row r="49" spans="1:11" x14ac:dyDescent="0.25">
      <c r="A49" s="127" t="s">
        <v>1240</v>
      </c>
      <c r="B49" s="127" t="s">
        <v>130</v>
      </c>
      <c r="C49" s="127" t="s">
        <v>63</v>
      </c>
      <c r="D49" s="127">
        <v>1515</v>
      </c>
      <c r="E49" s="127">
        <v>1874</v>
      </c>
      <c r="F49" s="127">
        <v>0</v>
      </c>
      <c r="G49" s="127"/>
      <c r="H49" s="127"/>
      <c r="I49" s="127">
        <v>-1874</v>
      </c>
      <c r="J49" s="127">
        <v>359</v>
      </c>
      <c r="K49" s="127">
        <v>0.23696369636963696</v>
      </c>
    </row>
    <row r="50" spans="1:11" x14ac:dyDescent="0.25">
      <c r="A50" s="127" t="s">
        <v>1241</v>
      </c>
      <c r="B50" s="127" t="s">
        <v>130</v>
      </c>
      <c r="C50" s="127" t="s">
        <v>64</v>
      </c>
      <c r="D50" s="127">
        <v>2305</v>
      </c>
      <c r="E50" s="127">
        <v>2931</v>
      </c>
      <c r="F50" s="127">
        <v>0</v>
      </c>
      <c r="G50" s="127"/>
      <c r="H50" s="127"/>
      <c r="I50" s="127">
        <v>-2931</v>
      </c>
      <c r="J50" s="127">
        <v>626</v>
      </c>
      <c r="K50" s="127">
        <v>0.2715835140997831</v>
      </c>
    </row>
    <row r="51" spans="1:11" x14ac:dyDescent="0.25">
      <c r="A51" s="127" t="s">
        <v>1242</v>
      </c>
      <c r="B51" s="127" t="s">
        <v>130</v>
      </c>
      <c r="C51" s="127" t="s">
        <v>65</v>
      </c>
      <c r="D51" s="127">
        <v>1567</v>
      </c>
      <c r="E51" s="127">
        <v>4264</v>
      </c>
      <c r="F51" s="127">
        <v>0</v>
      </c>
      <c r="G51" s="127"/>
      <c r="H51" s="127"/>
      <c r="I51" s="127">
        <v>-4264</v>
      </c>
      <c r="J51" s="127">
        <v>2697</v>
      </c>
      <c r="K51" s="127">
        <v>1.7211231652839822</v>
      </c>
    </row>
    <row r="52" spans="1:11" x14ac:dyDescent="0.25">
      <c r="A52" s="127" t="s">
        <v>1243</v>
      </c>
      <c r="B52" s="127" t="s">
        <v>130</v>
      </c>
      <c r="C52" s="127" t="s">
        <v>66</v>
      </c>
      <c r="D52" s="127">
        <v>3555</v>
      </c>
      <c r="E52" s="127">
        <v>3836</v>
      </c>
      <c r="F52" s="127">
        <v>0</v>
      </c>
      <c r="G52" s="127"/>
      <c r="H52" s="127"/>
      <c r="I52" s="127">
        <v>-3836</v>
      </c>
      <c r="J52" s="127">
        <v>281</v>
      </c>
      <c r="K52" s="127">
        <v>7.9043600562587898E-2</v>
      </c>
    </row>
    <row r="53" spans="1:11" x14ac:dyDescent="0.25">
      <c r="A53" s="127" t="s">
        <v>1244</v>
      </c>
      <c r="B53" s="127" t="s">
        <v>130</v>
      </c>
      <c r="C53" s="127" t="s">
        <v>69</v>
      </c>
      <c r="D53" s="127">
        <v>1518</v>
      </c>
      <c r="E53" s="127">
        <v>1568</v>
      </c>
      <c r="F53" s="127">
        <v>0</v>
      </c>
      <c r="G53" s="127"/>
      <c r="H53" s="127"/>
      <c r="I53" s="127">
        <v>-1568</v>
      </c>
      <c r="J53" s="127">
        <v>50</v>
      </c>
      <c r="K53" s="127">
        <v>3.2938076416337288E-2</v>
      </c>
    </row>
    <row r="54" spans="1:11" x14ac:dyDescent="0.25">
      <c r="A54" s="127" t="s">
        <v>1245</v>
      </c>
      <c r="B54" s="127" t="s">
        <v>130</v>
      </c>
      <c r="C54" s="127" t="s">
        <v>70</v>
      </c>
      <c r="D54" s="127">
        <v>54</v>
      </c>
      <c r="E54" s="127">
        <v>54</v>
      </c>
      <c r="F54" s="127">
        <v>0</v>
      </c>
      <c r="G54" s="127"/>
      <c r="H54" s="127"/>
      <c r="I54" s="127">
        <v>-54</v>
      </c>
      <c r="J54" s="127">
        <v>0</v>
      </c>
      <c r="K54" s="127">
        <v>0</v>
      </c>
    </row>
    <row r="55" spans="1:11" x14ac:dyDescent="0.25">
      <c r="A55" s="127" t="s">
        <v>1246</v>
      </c>
      <c r="B55" s="127" t="s">
        <v>131</v>
      </c>
      <c r="C55" s="127" t="s">
        <v>62</v>
      </c>
      <c r="D55" s="127">
        <v>3778</v>
      </c>
      <c r="E55" s="127">
        <v>3778</v>
      </c>
      <c r="F55" s="127">
        <v>0</v>
      </c>
      <c r="G55" s="127"/>
      <c r="H55" s="127"/>
      <c r="I55" s="127">
        <v>-3778</v>
      </c>
      <c r="J55" s="127">
        <v>0</v>
      </c>
      <c r="K55" s="127">
        <v>0</v>
      </c>
    </row>
    <row r="56" spans="1:11" x14ac:dyDescent="0.25">
      <c r="A56" s="127" t="s">
        <v>1247</v>
      </c>
      <c r="B56" s="127" t="s">
        <v>131</v>
      </c>
      <c r="C56" s="127" t="s">
        <v>63</v>
      </c>
      <c r="D56" s="127">
        <v>3799</v>
      </c>
      <c r="E56" s="127">
        <v>4344</v>
      </c>
      <c r="F56" s="127">
        <v>0</v>
      </c>
      <c r="G56" s="127"/>
      <c r="H56" s="127"/>
      <c r="I56" s="127">
        <v>-4344</v>
      </c>
      <c r="J56" s="127">
        <v>545</v>
      </c>
      <c r="K56" s="127">
        <v>0.14345880494867069</v>
      </c>
    </row>
    <row r="57" spans="1:11" x14ac:dyDescent="0.25">
      <c r="A57" s="127" t="s">
        <v>1248</v>
      </c>
      <c r="B57" s="127" t="s">
        <v>131</v>
      </c>
      <c r="C57" s="127" t="s">
        <v>64</v>
      </c>
      <c r="D57" s="127">
        <v>5162</v>
      </c>
      <c r="E57" s="127">
        <v>5454</v>
      </c>
      <c r="F57" s="127">
        <v>0</v>
      </c>
      <c r="G57" s="127"/>
      <c r="H57" s="127"/>
      <c r="I57" s="127">
        <v>-5454</v>
      </c>
      <c r="J57" s="127">
        <v>292</v>
      </c>
      <c r="K57" s="127">
        <v>5.656722200697404E-2</v>
      </c>
    </row>
    <row r="58" spans="1:11" x14ac:dyDescent="0.25">
      <c r="A58" s="127" t="s">
        <v>1249</v>
      </c>
      <c r="B58" s="127" t="s">
        <v>131</v>
      </c>
      <c r="C58" s="127" t="s">
        <v>65</v>
      </c>
      <c r="D58" s="127">
        <v>6315</v>
      </c>
      <c r="E58" s="127">
        <v>10295</v>
      </c>
      <c r="F58" s="127">
        <v>0</v>
      </c>
      <c r="G58" s="127"/>
      <c r="H58" s="127"/>
      <c r="I58" s="127">
        <v>-10295</v>
      </c>
      <c r="J58" s="127">
        <v>3980</v>
      </c>
      <c r="K58" s="127">
        <v>0.63024544734758514</v>
      </c>
    </row>
    <row r="59" spans="1:11" x14ac:dyDescent="0.25">
      <c r="A59" s="127" t="s">
        <v>1250</v>
      </c>
      <c r="B59" s="127" t="s">
        <v>131</v>
      </c>
      <c r="C59" s="127" t="s">
        <v>66</v>
      </c>
      <c r="D59" s="127">
        <v>7395</v>
      </c>
      <c r="E59" s="127">
        <v>7831</v>
      </c>
      <c r="F59" s="127">
        <v>0</v>
      </c>
      <c r="G59" s="127"/>
      <c r="H59" s="127"/>
      <c r="I59" s="127">
        <v>-7831</v>
      </c>
      <c r="J59" s="127">
        <v>436</v>
      </c>
      <c r="K59" s="127">
        <v>5.8958755916159566E-2</v>
      </c>
    </row>
    <row r="60" spans="1:11" x14ac:dyDescent="0.25">
      <c r="A60" s="127" t="s">
        <v>1251</v>
      </c>
      <c r="B60" s="127" t="s">
        <v>131</v>
      </c>
      <c r="C60" s="127" t="s">
        <v>69</v>
      </c>
      <c r="D60" s="127">
        <v>4684</v>
      </c>
      <c r="E60" s="127">
        <v>4684</v>
      </c>
      <c r="F60" s="127">
        <v>0</v>
      </c>
      <c r="G60" s="127"/>
      <c r="H60" s="127"/>
      <c r="I60" s="127">
        <v>-4684</v>
      </c>
      <c r="J60" s="127">
        <v>0</v>
      </c>
      <c r="K60" s="127">
        <v>0</v>
      </c>
    </row>
    <row r="61" spans="1:11" x14ac:dyDescent="0.25">
      <c r="A61" s="127" t="s">
        <v>1252</v>
      </c>
      <c r="B61" s="127" t="s">
        <v>131</v>
      </c>
      <c r="C61" s="127" t="s">
        <v>70</v>
      </c>
      <c r="D61" s="127">
        <v>0</v>
      </c>
      <c r="E61" s="127">
        <v>0</v>
      </c>
      <c r="F61" s="127">
        <v>0</v>
      </c>
      <c r="G61" s="127"/>
      <c r="H61" s="127"/>
      <c r="I61" s="127">
        <v>0</v>
      </c>
      <c r="J61" s="127">
        <v>0</v>
      </c>
      <c r="K61" s="127"/>
    </row>
    <row r="62" spans="1:11" x14ac:dyDescent="0.25">
      <c r="A62" s="127" t="s">
        <v>1253</v>
      </c>
      <c r="B62" s="127" t="s">
        <v>477</v>
      </c>
      <c r="C62" s="127" t="s">
        <v>67</v>
      </c>
      <c r="D62" s="127"/>
      <c r="E62" s="127"/>
      <c r="F62" s="127">
        <v>0</v>
      </c>
      <c r="G62" s="127"/>
      <c r="H62" s="127"/>
      <c r="I62" s="127">
        <v>0</v>
      </c>
      <c r="J62" s="127">
        <v>0</v>
      </c>
      <c r="K62" s="127"/>
    </row>
    <row r="63" spans="1:11" x14ac:dyDescent="0.25">
      <c r="A63" s="127" t="s">
        <v>1254</v>
      </c>
      <c r="B63" s="127" t="s">
        <v>477</v>
      </c>
      <c r="C63" s="127" t="s">
        <v>70</v>
      </c>
      <c r="D63" s="127"/>
      <c r="E63" s="127"/>
      <c r="F63" s="127">
        <v>0</v>
      </c>
      <c r="G63" s="127"/>
      <c r="H63" s="127"/>
      <c r="I63" s="127">
        <v>0</v>
      </c>
      <c r="J63" s="127">
        <v>0</v>
      </c>
      <c r="K63" s="127"/>
    </row>
    <row r="64" spans="1:11" x14ac:dyDescent="0.25">
      <c r="A64" s="127" t="s">
        <v>1255</v>
      </c>
      <c r="B64" s="127" t="s">
        <v>135</v>
      </c>
      <c r="C64" s="127" t="s">
        <v>62</v>
      </c>
      <c r="D64" s="127">
        <v>818</v>
      </c>
      <c r="E64" s="127">
        <v>828</v>
      </c>
      <c r="F64" s="127">
        <v>0</v>
      </c>
      <c r="G64" s="127"/>
      <c r="H64" s="127"/>
      <c r="I64" s="127">
        <v>-828</v>
      </c>
      <c r="J64" s="127">
        <v>10</v>
      </c>
      <c r="K64" s="127">
        <v>1.2224938875305624E-2</v>
      </c>
    </row>
    <row r="65" spans="1:11" x14ac:dyDescent="0.25">
      <c r="A65" s="127" t="s">
        <v>1256</v>
      </c>
      <c r="B65" s="127" t="s">
        <v>135</v>
      </c>
      <c r="C65" s="127" t="s">
        <v>63</v>
      </c>
      <c r="D65" s="127">
        <v>1178</v>
      </c>
      <c r="E65" s="127">
        <v>1542</v>
      </c>
      <c r="F65" s="127">
        <v>0</v>
      </c>
      <c r="G65" s="127"/>
      <c r="H65" s="127"/>
      <c r="I65" s="127">
        <v>-1542</v>
      </c>
      <c r="J65" s="127">
        <v>364</v>
      </c>
      <c r="K65" s="127">
        <v>0.3089983022071307</v>
      </c>
    </row>
    <row r="66" spans="1:11" x14ac:dyDescent="0.25">
      <c r="A66" s="127" t="s">
        <v>1257</v>
      </c>
      <c r="B66" s="127" t="s">
        <v>135</v>
      </c>
      <c r="C66" s="127" t="s">
        <v>64</v>
      </c>
      <c r="D66" s="127">
        <v>2892</v>
      </c>
      <c r="E66" s="127">
        <v>3255</v>
      </c>
      <c r="F66" s="127">
        <v>0</v>
      </c>
      <c r="G66" s="127"/>
      <c r="H66" s="127"/>
      <c r="I66" s="127">
        <v>-3255</v>
      </c>
      <c r="J66" s="127">
        <v>363</v>
      </c>
      <c r="K66" s="127">
        <v>0.12551867219917012</v>
      </c>
    </row>
    <row r="67" spans="1:11" x14ac:dyDescent="0.25">
      <c r="A67" s="127" t="s">
        <v>1258</v>
      </c>
      <c r="B67" s="127" t="s">
        <v>135</v>
      </c>
      <c r="C67" s="127" t="s">
        <v>65</v>
      </c>
      <c r="D67" s="127">
        <v>896</v>
      </c>
      <c r="E67" s="127">
        <v>1341</v>
      </c>
      <c r="F67" s="127">
        <v>0</v>
      </c>
      <c r="G67" s="127"/>
      <c r="H67" s="127"/>
      <c r="I67" s="127">
        <v>-1341</v>
      </c>
      <c r="J67" s="127">
        <v>445</v>
      </c>
      <c r="K67" s="127">
        <v>0.4966517857142857</v>
      </c>
    </row>
    <row r="68" spans="1:11" x14ac:dyDescent="0.25">
      <c r="A68" s="127" t="s">
        <v>1259</v>
      </c>
      <c r="B68" s="127" t="s">
        <v>135</v>
      </c>
      <c r="C68" s="127" t="s">
        <v>66</v>
      </c>
      <c r="D68" s="127">
        <v>2628</v>
      </c>
      <c r="E68" s="127">
        <v>2971</v>
      </c>
      <c r="F68" s="127">
        <v>0</v>
      </c>
      <c r="G68" s="127"/>
      <c r="H68" s="127"/>
      <c r="I68" s="127">
        <v>-2971</v>
      </c>
      <c r="J68" s="127">
        <v>343</v>
      </c>
      <c r="K68" s="127">
        <v>0.13051750380517504</v>
      </c>
    </row>
    <row r="69" spans="1:11" x14ac:dyDescent="0.25">
      <c r="A69" s="127" t="s">
        <v>1260</v>
      </c>
      <c r="B69" s="127" t="s">
        <v>135</v>
      </c>
      <c r="C69" s="127" t="s">
        <v>69</v>
      </c>
      <c r="D69" s="127">
        <v>527</v>
      </c>
      <c r="E69" s="127">
        <v>527</v>
      </c>
      <c r="F69" s="127">
        <v>0</v>
      </c>
      <c r="G69" s="127"/>
      <c r="H69" s="127"/>
      <c r="I69" s="127">
        <v>-527</v>
      </c>
      <c r="J69" s="127">
        <v>0</v>
      </c>
      <c r="K69" s="127">
        <v>0</v>
      </c>
    </row>
    <row r="70" spans="1:11" x14ac:dyDescent="0.25">
      <c r="A70" s="127" t="s">
        <v>1261</v>
      </c>
      <c r="B70" s="127" t="s">
        <v>135</v>
      </c>
      <c r="C70" s="127" t="s">
        <v>70</v>
      </c>
      <c r="D70" s="127"/>
      <c r="E70" s="127"/>
      <c r="F70" s="127">
        <v>0</v>
      </c>
      <c r="G70" s="127"/>
      <c r="H70" s="127"/>
      <c r="I70" s="127">
        <v>0</v>
      </c>
      <c r="J70" s="127">
        <v>0</v>
      </c>
      <c r="K70" s="127"/>
    </row>
    <row r="71" spans="1:11" x14ac:dyDescent="0.25">
      <c r="A71" s="127" t="s">
        <v>1262</v>
      </c>
      <c r="B71" s="127" t="s">
        <v>87</v>
      </c>
      <c r="C71" s="127" t="s">
        <v>62</v>
      </c>
      <c r="D71" s="127">
        <v>1975</v>
      </c>
      <c r="E71" s="127">
        <v>1976</v>
      </c>
      <c r="F71" s="127">
        <v>0</v>
      </c>
      <c r="G71" s="127"/>
      <c r="H71" s="127"/>
      <c r="I71" s="127">
        <v>-1976</v>
      </c>
      <c r="J71" s="127">
        <v>1</v>
      </c>
      <c r="K71" s="127">
        <v>5.0632911392405066E-4</v>
      </c>
    </row>
    <row r="72" spans="1:11" x14ac:dyDescent="0.25">
      <c r="A72" s="127" t="s">
        <v>1263</v>
      </c>
      <c r="B72" s="127" t="s">
        <v>87</v>
      </c>
      <c r="C72" s="127" t="s">
        <v>63</v>
      </c>
      <c r="D72" s="127">
        <v>2940</v>
      </c>
      <c r="E72" s="127">
        <v>3578</v>
      </c>
      <c r="F72" s="127">
        <v>0</v>
      </c>
      <c r="G72" s="127"/>
      <c r="H72" s="127"/>
      <c r="I72" s="127">
        <v>-3578</v>
      </c>
      <c r="J72" s="127">
        <v>638</v>
      </c>
      <c r="K72" s="127">
        <v>0.21700680272108844</v>
      </c>
    </row>
    <row r="73" spans="1:11" x14ac:dyDescent="0.25">
      <c r="A73" s="127" t="s">
        <v>1264</v>
      </c>
      <c r="B73" s="127" t="s">
        <v>87</v>
      </c>
      <c r="C73" s="127" t="s">
        <v>64</v>
      </c>
      <c r="D73" s="127">
        <v>6062</v>
      </c>
      <c r="E73" s="127">
        <v>6668</v>
      </c>
      <c r="F73" s="127">
        <v>0</v>
      </c>
      <c r="G73" s="127"/>
      <c r="H73" s="127"/>
      <c r="I73" s="127">
        <v>-6668</v>
      </c>
      <c r="J73" s="127">
        <v>606</v>
      </c>
      <c r="K73" s="127">
        <v>9.9967007588254705E-2</v>
      </c>
    </row>
    <row r="74" spans="1:11" x14ac:dyDescent="0.25">
      <c r="A74" s="127" t="s">
        <v>1265</v>
      </c>
      <c r="B74" s="127" t="s">
        <v>87</v>
      </c>
      <c r="C74" s="127" t="s">
        <v>65</v>
      </c>
      <c r="D74" s="127">
        <v>2699</v>
      </c>
      <c r="E74" s="127">
        <v>4147</v>
      </c>
      <c r="F74" s="127">
        <v>0</v>
      </c>
      <c r="G74" s="127"/>
      <c r="H74" s="127"/>
      <c r="I74" s="127">
        <v>-4147</v>
      </c>
      <c r="J74" s="127">
        <v>1448</v>
      </c>
      <c r="K74" s="127">
        <v>0.53649499814746204</v>
      </c>
    </row>
    <row r="75" spans="1:11" x14ac:dyDescent="0.25">
      <c r="A75" s="127" t="s">
        <v>1266</v>
      </c>
      <c r="B75" s="127" t="s">
        <v>87</v>
      </c>
      <c r="C75" s="127" t="s">
        <v>66</v>
      </c>
      <c r="D75" s="127">
        <v>6547</v>
      </c>
      <c r="E75" s="127">
        <v>7295</v>
      </c>
      <c r="F75" s="127">
        <v>0</v>
      </c>
      <c r="G75" s="127"/>
      <c r="H75" s="127"/>
      <c r="I75" s="127">
        <v>-7295</v>
      </c>
      <c r="J75" s="127">
        <v>748</v>
      </c>
      <c r="K75" s="127">
        <v>0.11425080189399724</v>
      </c>
    </row>
    <row r="76" spans="1:11" x14ac:dyDescent="0.25">
      <c r="A76" s="127" t="s">
        <v>1267</v>
      </c>
      <c r="B76" s="127" t="s">
        <v>87</v>
      </c>
      <c r="C76" s="127" t="s">
        <v>67</v>
      </c>
      <c r="D76" s="127">
        <v>212</v>
      </c>
      <c r="E76" s="127">
        <v>212</v>
      </c>
      <c r="F76" s="127">
        <v>0</v>
      </c>
      <c r="G76" s="127"/>
      <c r="H76" s="127"/>
      <c r="I76" s="127">
        <v>-212</v>
      </c>
      <c r="J76" s="127">
        <v>0</v>
      </c>
      <c r="K76" s="127">
        <v>0</v>
      </c>
    </row>
    <row r="77" spans="1:11" x14ac:dyDescent="0.25">
      <c r="A77" s="127" t="s">
        <v>1268</v>
      </c>
      <c r="B77" s="127" t="s">
        <v>87</v>
      </c>
      <c r="C77" s="127" t="s">
        <v>69</v>
      </c>
      <c r="D77" s="127">
        <v>2511</v>
      </c>
      <c r="E77" s="127">
        <v>2511</v>
      </c>
      <c r="F77" s="127">
        <v>0</v>
      </c>
      <c r="G77" s="127"/>
      <c r="H77" s="127"/>
      <c r="I77" s="127">
        <v>-2511</v>
      </c>
      <c r="J77" s="127">
        <v>0</v>
      </c>
      <c r="K77" s="127">
        <v>0</v>
      </c>
    </row>
    <row r="78" spans="1:11" x14ac:dyDescent="0.25">
      <c r="A78" s="127" t="s">
        <v>1269</v>
      </c>
      <c r="B78" s="127" t="s">
        <v>87</v>
      </c>
      <c r="C78" s="127" t="s">
        <v>70</v>
      </c>
      <c r="D78" s="127"/>
      <c r="E78" s="127"/>
      <c r="F78" s="127">
        <v>0</v>
      </c>
      <c r="G78" s="127"/>
      <c r="H78" s="127"/>
      <c r="I78" s="127">
        <v>0</v>
      </c>
      <c r="J78" s="127">
        <v>0</v>
      </c>
      <c r="K78" s="127"/>
    </row>
    <row r="79" spans="1:11" x14ac:dyDescent="0.25">
      <c r="A79" s="127" t="s">
        <v>1270</v>
      </c>
      <c r="B79" s="127" t="s">
        <v>137</v>
      </c>
      <c r="C79" s="127" t="s">
        <v>59</v>
      </c>
      <c r="D79" s="127"/>
      <c r="E79" s="127"/>
      <c r="F79" s="127">
        <v>0</v>
      </c>
      <c r="G79" s="127"/>
      <c r="H79" s="127"/>
      <c r="I79" s="127">
        <v>0</v>
      </c>
      <c r="J79" s="127">
        <v>0</v>
      </c>
      <c r="K79" s="127"/>
    </row>
    <row r="80" spans="1:11" x14ac:dyDescent="0.25">
      <c r="A80" s="127" t="s">
        <v>1271</v>
      </c>
      <c r="B80" s="127" t="s">
        <v>137</v>
      </c>
      <c r="C80" s="127" t="s">
        <v>60</v>
      </c>
      <c r="D80" s="127"/>
      <c r="E80" s="127"/>
      <c r="F80" s="127">
        <v>0</v>
      </c>
      <c r="G80" s="127"/>
      <c r="H80" s="127"/>
      <c r="I80" s="127">
        <v>0</v>
      </c>
      <c r="J80" s="127">
        <v>0</v>
      </c>
      <c r="K80" s="127"/>
    </row>
    <row r="81" spans="1:11" x14ac:dyDescent="0.25">
      <c r="A81" s="127" t="s">
        <v>1272</v>
      </c>
      <c r="B81" s="127" t="s">
        <v>137</v>
      </c>
      <c r="C81" s="127" t="s">
        <v>61</v>
      </c>
      <c r="D81" s="127"/>
      <c r="E81" s="127"/>
      <c r="F81" s="127">
        <v>0</v>
      </c>
      <c r="G81" s="127"/>
      <c r="H81" s="127"/>
      <c r="I81" s="127">
        <v>0</v>
      </c>
      <c r="J81" s="127">
        <v>0</v>
      </c>
      <c r="K81" s="127"/>
    </row>
    <row r="82" spans="1:11" x14ac:dyDescent="0.25">
      <c r="A82" s="127" t="s">
        <v>1273</v>
      </c>
      <c r="B82" s="127" t="s">
        <v>137</v>
      </c>
      <c r="C82" s="127" t="s">
        <v>62</v>
      </c>
      <c r="D82" s="127"/>
      <c r="E82" s="127"/>
      <c r="F82" s="127">
        <v>0</v>
      </c>
      <c r="G82" s="127"/>
      <c r="H82" s="127"/>
      <c r="I82" s="127">
        <v>0</v>
      </c>
      <c r="J82" s="127">
        <v>0</v>
      </c>
      <c r="K82" s="127"/>
    </row>
    <row r="83" spans="1:11" x14ac:dyDescent="0.25">
      <c r="A83" s="127" t="s">
        <v>1274</v>
      </c>
      <c r="B83" s="127" t="s">
        <v>137</v>
      </c>
      <c r="C83" s="127" t="s">
        <v>63</v>
      </c>
      <c r="D83" s="127"/>
      <c r="E83" s="127"/>
      <c r="F83" s="127">
        <v>0</v>
      </c>
      <c r="G83" s="127"/>
      <c r="H83" s="127"/>
      <c r="I83" s="127">
        <v>0</v>
      </c>
      <c r="J83" s="127">
        <v>0</v>
      </c>
      <c r="K83" s="127"/>
    </row>
    <row r="84" spans="1:11" x14ac:dyDescent="0.25">
      <c r="A84" s="127" t="s">
        <v>1275</v>
      </c>
      <c r="B84" s="127" t="s">
        <v>137</v>
      </c>
      <c r="C84" s="127" t="s">
        <v>64</v>
      </c>
      <c r="D84" s="127"/>
      <c r="E84" s="127"/>
      <c r="F84" s="127">
        <v>0</v>
      </c>
      <c r="G84" s="127"/>
      <c r="H84" s="127"/>
      <c r="I84" s="127">
        <v>0</v>
      </c>
      <c r="J84" s="127">
        <v>0</v>
      </c>
      <c r="K84" s="127"/>
    </row>
    <row r="85" spans="1:11" x14ac:dyDescent="0.25">
      <c r="A85" s="127" t="s">
        <v>1276</v>
      </c>
      <c r="B85" s="127" t="s">
        <v>137</v>
      </c>
      <c r="C85" s="127" t="s">
        <v>65</v>
      </c>
      <c r="D85" s="127"/>
      <c r="E85" s="127"/>
      <c r="F85" s="127">
        <v>0</v>
      </c>
      <c r="G85" s="127"/>
      <c r="H85" s="127"/>
      <c r="I85" s="127">
        <v>0</v>
      </c>
      <c r="J85" s="127">
        <v>0</v>
      </c>
      <c r="K85" s="127"/>
    </row>
    <row r="86" spans="1:11" x14ac:dyDescent="0.25">
      <c r="A86" s="127" t="s">
        <v>1277</v>
      </c>
      <c r="B86" s="127" t="s">
        <v>137</v>
      </c>
      <c r="C86" s="127" t="s">
        <v>66</v>
      </c>
      <c r="D86" s="127"/>
      <c r="E86" s="127"/>
      <c r="F86" s="127">
        <v>0</v>
      </c>
      <c r="G86" s="127"/>
      <c r="H86" s="127"/>
      <c r="I86" s="127">
        <v>0</v>
      </c>
      <c r="J86" s="127">
        <v>0</v>
      </c>
      <c r="K86" s="127"/>
    </row>
    <row r="87" spans="1:11" x14ac:dyDescent="0.25">
      <c r="A87" s="127" t="s">
        <v>1278</v>
      </c>
      <c r="B87" s="127" t="s">
        <v>137</v>
      </c>
      <c r="C87" s="127" t="s">
        <v>67</v>
      </c>
      <c r="D87" s="127"/>
      <c r="E87" s="127"/>
      <c r="F87" s="127">
        <v>0</v>
      </c>
      <c r="G87" s="127"/>
      <c r="H87" s="127"/>
      <c r="I87" s="127">
        <v>0</v>
      </c>
      <c r="J87" s="127">
        <v>0</v>
      </c>
      <c r="K87" s="127"/>
    </row>
    <row r="88" spans="1:11" x14ac:dyDescent="0.25">
      <c r="A88" s="127" t="s">
        <v>1279</v>
      </c>
      <c r="B88" s="127" t="s">
        <v>137</v>
      </c>
      <c r="C88" s="127" t="s">
        <v>68</v>
      </c>
      <c r="D88" s="127"/>
      <c r="E88" s="127"/>
      <c r="F88" s="127">
        <v>0</v>
      </c>
      <c r="G88" s="127"/>
      <c r="H88" s="127"/>
      <c r="I88" s="127">
        <v>0</v>
      </c>
      <c r="J88" s="127">
        <v>0</v>
      </c>
      <c r="K88" s="127"/>
    </row>
    <row r="89" spans="1:11" x14ac:dyDescent="0.25">
      <c r="A89" s="127" t="s">
        <v>1280</v>
      </c>
      <c r="B89" s="127" t="s">
        <v>137</v>
      </c>
      <c r="C89" s="127" t="s">
        <v>69</v>
      </c>
      <c r="D89" s="127"/>
      <c r="E89" s="127"/>
      <c r="F89" s="127">
        <v>0</v>
      </c>
      <c r="G89" s="127"/>
      <c r="H89" s="127"/>
      <c r="I89" s="127">
        <v>0</v>
      </c>
      <c r="J89" s="127">
        <v>0</v>
      </c>
      <c r="K89" s="127"/>
    </row>
    <row r="90" spans="1:11" x14ac:dyDescent="0.25">
      <c r="A90" s="127" t="s">
        <v>1281</v>
      </c>
      <c r="B90" s="127" t="s">
        <v>137</v>
      </c>
      <c r="C90" s="127" t="s">
        <v>70</v>
      </c>
      <c r="D90" s="127"/>
      <c r="E90" s="127"/>
      <c r="F90" s="127">
        <v>0</v>
      </c>
      <c r="G90" s="127"/>
      <c r="H90" s="127"/>
      <c r="I90" s="127">
        <v>0</v>
      </c>
      <c r="J90" s="127">
        <v>0</v>
      </c>
      <c r="K90" s="127"/>
    </row>
    <row r="91" spans="1:11" x14ac:dyDescent="0.25">
      <c r="A91" s="127" t="s">
        <v>1282</v>
      </c>
      <c r="B91" s="127" t="s">
        <v>138</v>
      </c>
      <c r="C91" s="127" t="s">
        <v>66</v>
      </c>
      <c r="D91" s="127">
        <v>2440</v>
      </c>
      <c r="E91" s="127">
        <v>2738</v>
      </c>
      <c r="F91" s="127">
        <v>0</v>
      </c>
      <c r="G91" s="127"/>
      <c r="H91" s="127"/>
      <c r="I91" s="127">
        <v>-2738</v>
      </c>
      <c r="J91" s="127">
        <v>298</v>
      </c>
      <c r="K91" s="127">
        <v>0.1221311475409836</v>
      </c>
    </row>
    <row r="92" spans="1:11" x14ac:dyDescent="0.25">
      <c r="A92" s="127" t="s">
        <v>1283</v>
      </c>
      <c r="B92" s="127" t="s">
        <v>30</v>
      </c>
      <c r="C92" s="127" t="s">
        <v>59</v>
      </c>
      <c r="D92" s="127">
        <v>5391</v>
      </c>
      <c r="E92" s="127">
        <v>6207</v>
      </c>
      <c r="F92" s="127">
        <v>0</v>
      </c>
      <c r="G92" s="127">
        <v>35600</v>
      </c>
      <c r="H92" s="127"/>
      <c r="I92" s="127">
        <v>29393</v>
      </c>
      <c r="J92" s="127">
        <v>816</v>
      </c>
      <c r="K92" s="127">
        <v>0.15136338341680575</v>
      </c>
    </row>
    <row r="93" spans="1:11" x14ac:dyDescent="0.25">
      <c r="A93" s="127" t="s">
        <v>1284</v>
      </c>
      <c r="B93" s="127" t="s">
        <v>30</v>
      </c>
      <c r="C93" s="127" t="s">
        <v>60</v>
      </c>
      <c r="D93" s="127">
        <v>1517</v>
      </c>
      <c r="E93" s="127">
        <v>1780</v>
      </c>
      <c r="F93" s="127">
        <v>0</v>
      </c>
      <c r="G93" s="127">
        <v>4900</v>
      </c>
      <c r="H93" s="127"/>
      <c r="I93" s="127">
        <v>3120</v>
      </c>
      <c r="J93" s="127">
        <v>263</v>
      </c>
      <c r="K93" s="127">
        <v>0.17336849044166117</v>
      </c>
    </row>
    <row r="94" spans="1:11" x14ac:dyDescent="0.25">
      <c r="A94" s="127" t="s">
        <v>1285</v>
      </c>
      <c r="B94" s="127" t="s">
        <v>30</v>
      </c>
      <c r="C94" s="127" t="s">
        <v>61</v>
      </c>
      <c r="D94" s="127">
        <v>830</v>
      </c>
      <c r="E94" s="127">
        <v>830</v>
      </c>
      <c r="F94" s="127">
        <v>0</v>
      </c>
      <c r="G94" s="127">
        <v>8900</v>
      </c>
      <c r="H94" s="127"/>
      <c r="I94" s="127">
        <v>8070</v>
      </c>
      <c r="J94" s="127">
        <v>0</v>
      </c>
      <c r="K94" s="127">
        <v>0</v>
      </c>
    </row>
    <row r="95" spans="1:11" x14ac:dyDescent="0.25">
      <c r="A95" s="127" t="s">
        <v>1286</v>
      </c>
      <c r="B95" s="127" t="s">
        <v>30</v>
      </c>
      <c r="C95" s="127" t="s">
        <v>68</v>
      </c>
      <c r="D95" s="127">
        <v>799</v>
      </c>
      <c r="E95" s="127">
        <v>2780</v>
      </c>
      <c r="F95" s="127">
        <v>0</v>
      </c>
      <c r="G95" s="127">
        <v>45000</v>
      </c>
      <c r="H95" s="127"/>
      <c r="I95" s="127">
        <v>42220</v>
      </c>
      <c r="J95" s="127">
        <v>1981</v>
      </c>
      <c r="K95" s="127">
        <v>2.4793491864831041</v>
      </c>
    </row>
    <row r="96" spans="1:11" x14ac:dyDescent="0.25">
      <c r="A96" s="127" t="s">
        <v>1287</v>
      </c>
      <c r="B96" s="127" t="s">
        <v>121</v>
      </c>
      <c r="C96" s="127" t="s">
        <v>59</v>
      </c>
      <c r="D96" s="127">
        <v>2990</v>
      </c>
      <c r="E96" s="127">
        <v>3330</v>
      </c>
      <c r="F96" s="127">
        <v>0</v>
      </c>
      <c r="G96" s="127">
        <v>17500</v>
      </c>
      <c r="H96" s="127">
        <v>0</v>
      </c>
      <c r="I96" s="127">
        <v>14170</v>
      </c>
      <c r="J96" s="127">
        <v>340</v>
      </c>
      <c r="K96" s="127">
        <v>0.11371237458193981</v>
      </c>
    </row>
    <row r="97" spans="1:11" x14ac:dyDescent="0.25">
      <c r="A97" s="127" t="s">
        <v>1288</v>
      </c>
      <c r="B97" s="127" t="s">
        <v>121</v>
      </c>
      <c r="C97" s="127" t="s">
        <v>60</v>
      </c>
      <c r="D97" s="127">
        <v>859</v>
      </c>
      <c r="E97" s="127">
        <v>950</v>
      </c>
      <c r="F97" s="127">
        <v>0</v>
      </c>
      <c r="G97" s="127">
        <v>3900</v>
      </c>
      <c r="H97" s="127">
        <v>0</v>
      </c>
      <c r="I97" s="127">
        <v>2950</v>
      </c>
      <c r="J97" s="127">
        <v>91</v>
      </c>
      <c r="K97" s="127">
        <v>0.1059371362048894</v>
      </c>
    </row>
    <row r="98" spans="1:11" x14ac:dyDescent="0.25">
      <c r="A98" s="127" t="s">
        <v>1289</v>
      </c>
      <c r="B98" s="127" t="s">
        <v>121</v>
      </c>
      <c r="C98" s="127" t="s">
        <v>61</v>
      </c>
      <c r="D98" s="127">
        <v>667</v>
      </c>
      <c r="E98" s="127">
        <v>670</v>
      </c>
      <c r="F98" s="127">
        <v>0</v>
      </c>
      <c r="G98" s="127">
        <v>6600</v>
      </c>
      <c r="H98" s="127">
        <v>0</v>
      </c>
      <c r="I98" s="127">
        <v>5930</v>
      </c>
      <c r="J98" s="127">
        <v>3</v>
      </c>
      <c r="K98" s="127">
        <v>4.4977511244377807E-3</v>
      </c>
    </row>
    <row r="99" spans="1:11" x14ac:dyDescent="0.25">
      <c r="A99" s="127" t="s">
        <v>1290</v>
      </c>
      <c r="B99" s="127" t="s">
        <v>121</v>
      </c>
      <c r="C99" s="127" t="s">
        <v>62</v>
      </c>
      <c r="D99" s="127">
        <v>2195</v>
      </c>
      <c r="E99" s="127">
        <v>2200</v>
      </c>
      <c r="F99" s="127">
        <v>0</v>
      </c>
      <c r="G99" s="127">
        <v>0</v>
      </c>
      <c r="H99" s="127">
        <v>0</v>
      </c>
      <c r="I99" s="127">
        <v>-2200</v>
      </c>
      <c r="J99" s="127">
        <v>5</v>
      </c>
      <c r="K99" s="127">
        <v>2.2779043280182231E-3</v>
      </c>
    </row>
    <row r="100" spans="1:11" x14ac:dyDescent="0.25">
      <c r="A100" s="127" t="s">
        <v>1291</v>
      </c>
      <c r="B100" s="127" t="s">
        <v>121</v>
      </c>
      <c r="C100" s="127" t="s">
        <v>63</v>
      </c>
      <c r="D100" s="127">
        <v>1772</v>
      </c>
      <c r="E100" s="127">
        <v>2150</v>
      </c>
      <c r="F100" s="127">
        <v>0</v>
      </c>
      <c r="G100" s="127">
        <v>0</v>
      </c>
      <c r="H100" s="127">
        <v>0</v>
      </c>
      <c r="I100" s="127">
        <v>-2150</v>
      </c>
      <c r="J100" s="127">
        <v>378</v>
      </c>
      <c r="K100" s="127">
        <v>0.2133182844243792</v>
      </c>
    </row>
    <row r="101" spans="1:11" x14ac:dyDescent="0.25">
      <c r="A101" s="127" t="s">
        <v>1292</v>
      </c>
      <c r="B101" s="127" t="s">
        <v>121</v>
      </c>
      <c r="C101" s="127" t="s">
        <v>64</v>
      </c>
      <c r="D101" s="127">
        <v>2831</v>
      </c>
      <c r="E101" s="127">
        <v>3750</v>
      </c>
      <c r="F101" s="127">
        <v>0</v>
      </c>
      <c r="G101" s="127">
        <v>0</v>
      </c>
      <c r="H101" s="127">
        <v>0</v>
      </c>
      <c r="I101" s="127">
        <v>-3750</v>
      </c>
      <c r="J101" s="127">
        <v>919</v>
      </c>
      <c r="K101" s="127">
        <v>0.3246202755210173</v>
      </c>
    </row>
    <row r="102" spans="1:11" x14ac:dyDescent="0.25">
      <c r="A102" s="127" t="s">
        <v>1293</v>
      </c>
      <c r="B102" s="127" t="s">
        <v>121</v>
      </c>
      <c r="C102" s="127" t="s">
        <v>65</v>
      </c>
      <c r="D102" s="127">
        <v>1905</v>
      </c>
      <c r="E102" s="127">
        <v>2750</v>
      </c>
      <c r="F102" s="127">
        <v>0</v>
      </c>
      <c r="G102" s="127">
        <v>0</v>
      </c>
      <c r="H102" s="127">
        <v>0</v>
      </c>
      <c r="I102" s="127">
        <v>-2750</v>
      </c>
      <c r="J102" s="127">
        <v>845</v>
      </c>
      <c r="K102" s="127">
        <v>0.44356955380577434</v>
      </c>
    </row>
    <row r="103" spans="1:11" x14ac:dyDescent="0.25">
      <c r="A103" s="127" t="s">
        <v>1294</v>
      </c>
      <c r="B103" s="127" t="s">
        <v>121</v>
      </c>
      <c r="C103" s="127" t="s">
        <v>66</v>
      </c>
      <c r="D103" s="127">
        <v>3853</v>
      </c>
      <c r="E103" s="127">
        <v>4300</v>
      </c>
      <c r="F103" s="127">
        <v>0</v>
      </c>
      <c r="G103" s="127">
        <v>0</v>
      </c>
      <c r="H103" s="127">
        <v>0</v>
      </c>
      <c r="I103" s="127">
        <v>-4300</v>
      </c>
      <c r="J103" s="127">
        <v>447</v>
      </c>
      <c r="K103" s="127">
        <v>0.11601349597716064</v>
      </c>
    </row>
    <row r="104" spans="1:11" x14ac:dyDescent="0.25">
      <c r="A104" s="127" t="s">
        <v>1295</v>
      </c>
      <c r="B104" s="127" t="s">
        <v>121</v>
      </c>
      <c r="C104" s="127" t="s">
        <v>67</v>
      </c>
      <c r="D104" s="127">
        <v>0</v>
      </c>
      <c r="E104" s="127">
        <v>0</v>
      </c>
      <c r="F104" s="127">
        <v>0</v>
      </c>
      <c r="G104" s="127">
        <v>900</v>
      </c>
      <c r="H104" s="127">
        <v>0</v>
      </c>
      <c r="I104" s="127">
        <v>900</v>
      </c>
      <c r="J104" s="127">
        <v>0</v>
      </c>
      <c r="K104" s="127"/>
    </row>
    <row r="105" spans="1:11" x14ac:dyDescent="0.25">
      <c r="A105" s="127" t="s">
        <v>1296</v>
      </c>
      <c r="B105" s="127" t="s">
        <v>121</v>
      </c>
      <c r="C105" s="127" t="s">
        <v>68</v>
      </c>
      <c r="D105" s="127">
        <v>376</v>
      </c>
      <c r="E105" s="127">
        <v>3040</v>
      </c>
      <c r="F105" s="127">
        <v>0</v>
      </c>
      <c r="G105" s="127">
        <v>21000</v>
      </c>
      <c r="H105" s="127">
        <v>0</v>
      </c>
      <c r="I105" s="127">
        <v>17960</v>
      </c>
      <c r="J105" s="127">
        <v>2664</v>
      </c>
      <c r="K105" s="127">
        <v>7.0851063829787231</v>
      </c>
    </row>
    <row r="106" spans="1:11" x14ac:dyDescent="0.25">
      <c r="A106" s="127" t="s">
        <v>1297</v>
      </c>
      <c r="B106" s="127" t="s">
        <v>121</v>
      </c>
      <c r="C106" s="127" t="s">
        <v>69</v>
      </c>
      <c r="D106" s="127">
        <v>1296</v>
      </c>
      <c r="E106" s="127">
        <v>1300</v>
      </c>
      <c r="F106" s="127">
        <v>0</v>
      </c>
      <c r="G106" s="127">
        <v>0</v>
      </c>
      <c r="H106" s="127">
        <v>0</v>
      </c>
      <c r="I106" s="127">
        <v>-1300</v>
      </c>
      <c r="J106" s="127">
        <v>4</v>
      </c>
      <c r="K106" s="127">
        <v>3.0864197530864196E-3</v>
      </c>
    </row>
    <row r="107" spans="1:11" x14ac:dyDescent="0.25">
      <c r="A107" s="127" t="s">
        <v>1298</v>
      </c>
      <c r="B107" s="127" t="s">
        <v>122</v>
      </c>
      <c r="C107" s="127" t="s">
        <v>61</v>
      </c>
      <c r="D107" s="127">
        <v>1239</v>
      </c>
      <c r="E107" s="127">
        <v>1239</v>
      </c>
      <c r="F107" s="127">
        <v>0</v>
      </c>
      <c r="G107" s="127">
        <v>17850</v>
      </c>
      <c r="H107" s="127"/>
      <c r="I107" s="127">
        <v>16611</v>
      </c>
      <c r="J107" s="127">
        <v>0</v>
      </c>
      <c r="K107" s="127">
        <v>0</v>
      </c>
    </row>
    <row r="108" spans="1:11" x14ac:dyDescent="0.25">
      <c r="A108" s="127" t="s">
        <v>1299</v>
      </c>
      <c r="B108" s="127" t="s">
        <v>122</v>
      </c>
      <c r="C108" s="127" t="s">
        <v>64</v>
      </c>
      <c r="D108" s="127">
        <v>5740</v>
      </c>
      <c r="E108" s="127">
        <v>6604</v>
      </c>
      <c r="F108" s="127">
        <v>0</v>
      </c>
      <c r="G108" s="127">
        <v>31640</v>
      </c>
      <c r="H108" s="127"/>
      <c r="I108" s="127">
        <v>25036</v>
      </c>
      <c r="J108" s="127">
        <v>864</v>
      </c>
      <c r="K108" s="127">
        <v>0.1505226480836237</v>
      </c>
    </row>
    <row r="109" spans="1:11" x14ac:dyDescent="0.25">
      <c r="A109" s="127" t="s">
        <v>1300</v>
      </c>
      <c r="B109" s="127" t="s">
        <v>122</v>
      </c>
      <c r="C109" s="127" t="s">
        <v>68</v>
      </c>
      <c r="D109" s="127">
        <v>1519</v>
      </c>
      <c r="E109" s="127">
        <v>4140</v>
      </c>
      <c r="F109" s="127">
        <v>0</v>
      </c>
      <c r="G109" s="127">
        <v>20000</v>
      </c>
      <c r="H109" s="127"/>
      <c r="I109" s="127">
        <v>15860</v>
      </c>
      <c r="J109" s="127">
        <v>2621</v>
      </c>
      <c r="K109" s="127">
        <v>1.7254772876892692</v>
      </c>
    </row>
    <row r="110" spans="1:11" x14ac:dyDescent="0.25">
      <c r="A110" s="127" t="s">
        <v>1301</v>
      </c>
      <c r="B110" s="127" t="s">
        <v>124</v>
      </c>
      <c r="C110" s="127" t="s">
        <v>59</v>
      </c>
      <c r="D110" s="127">
        <v>3083</v>
      </c>
      <c r="E110" s="127">
        <v>3198</v>
      </c>
      <c r="F110" s="127">
        <v>0</v>
      </c>
      <c r="G110" s="127">
        <v>14600</v>
      </c>
      <c r="H110" s="127"/>
      <c r="I110" s="127">
        <v>11402</v>
      </c>
      <c r="J110" s="127">
        <v>115</v>
      </c>
      <c r="K110" s="127">
        <v>3.7301329873499843E-2</v>
      </c>
    </row>
    <row r="111" spans="1:11" x14ac:dyDescent="0.25">
      <c r="A111" s="127" t="s">
        <v>1302</v>
      </c>
      <c r="B111" s="127" t="s">
        <v>124</v>
      </c>
      <c r="C111" s="127" t="s">
        <v>60</v>
      </c>
      <c r="D111" s="127">
        <v>1404</v>
      </c>
      <c r="E111" s="127">
        <v>1536</v>
      </c>
      <c r="F111" s="127">
        <v>0</v>
      </c>
      <c r="G111" s="127">
        <v>4100</v>
      </c>
      <c r="H111" s="127"/>
      <c r="I111" s="127">
        <v>2564</v>
      </c>
      <c r="J111" s="127">
        <v>132</v>
      </c>
      <c r="K111" s="127">
        <v>9.4017094017094016E-2</v>
      </c>
    </row>
    <row r="112" spans="1:11" x14ac:dyDescent="0.25">
      <c r="A112" s="127" t="s">
        <v>1303</v>
      </c>
      <c r="B112" s="127" t="s">
        <v>124</v>
      </c>
      <c r="C112" s="127" t="s">
        <v>61</v>
      </c>
      <c r="D112" s="127">
        <v>879</v>
      </c>
      <c r="E112" s="127">
        <v>879</v>
      </c>
      <c r="F112" s="127">
        <v>0</v>
      </c>
      <c r="G112" s="127">
        <v>7600</v>
      </c>
      <c r="H112" s="127"/>
      <c r="I112" s="127">
        <v>6721</v>
      </c>
      <c r="J112" s="127">
        <v>0</v>
      </c>
      <c r="K112" s="127">
        <v>0</v>
      </c>
    </row>
    <row r="113" spans="1:11" x14ac:dyDescent="0.25">
      <c r="A113" s="127" t="s">
        <v>1304</v>
      </c>
      <c r="B113" s="127" t="s">
        <v>124</v>
      </c>
      <c r="C113" s="127" t="s">
        <v>67</v>
      </c>
      <c r="D113" s="127">
        <v>237</v>
      </c>
      <c r="E113" s="127">
        <v>240</v>
      </c>
      <c r="F113" s="127">
        <v>0</v>
      </c>
      <c r="G113" s="127">
        <v>2650</v>
      </c>
      <c r="H113" s="127"/>
      <c r="I113" s="127">
        <v>2410</v>
      </c>
      <c r="J113" s="127">
        <v>3</v>
      </c>
      <c r="K113" s="127">
        <v>1.2658227848101266E-2</v>
      </c>
    </row>
    <row r="114" spans="1:11" x14ac:dyDescent="0.25">
      <c r="A114" s="127" t="s">
        <v>1305</v>
      </c>
      <c r="B114" s="127" t="s">
        <v>124</v>
      </c>
      <c r="C114" s="127" t="s">
        <v>68</v>
      </c>
      <c r="D114" s="127">
        <v>1070</v>
      </c>
      <c r="E114" s="127">
        <v>2440</v>
      </c>
      <c r="F114" s="127">
        <v>0</v>
      </c>
      <c r="G114" s="127">
        <v>21000</v>
      </c>
      <c r="H114" s="127"/>
      <c r="I114" s="127">
        <v>18560</v>
      </c>
      <c r="J114" s="127">
        <v>1370</v>
      </c>
      <c r="K114" s="127">
        <v>1.280373831775701</v>
      </c>
    </row>
    <row r="115" spans="1:11" x14ac:dyDescent="0.25">
      <c r="A115" s="127" t="s">
        <v>1306</v>
      </c>
      <c r="B115" s="127" t="s">
        <v>125</v>
      </c>
      <c r="C115" s="127" t="s">
        <v>65</v>
      </c>
      <c r="D115" s="127">
        <v>2958</v>
      </c>
      <c r="E115" s="127">
        <v>4853</v>
      </c>
      <c r="F115" s="127">
        <v>0</v>
      </c>
      <c r="G115" s="127">
        <v>1100</v>
      </c>
      <c r="H115" s="127">
        <v>0</v>
      </c>
      <c r="I115" s="127">
        <v>-3753</v>
      </c>
      <c r="J115" s="127">
        <v>1895</v>
      </c>
      <c r="K115" s="127">
        <v>0.64063556457065585</v>
      </c>
    </row>
    <row r="116" spans="1:11" x14ac:dyDescent="0.25">
      <c r="A116" s="127" t="s">
        <v>1307</v>
      </c>
      <c r="B116" s="127" t="s">
        <v>125</v>
      </c>
      <c r="C116" s="127" t="s">
        <v>66</v>
      </c>
      <c r="D116" s="127">
        <v>4697</v>
      </c>
      <c r="E116" s="127">
        <v>5693</v>
      </c>
      <c r="F116" s="127">
        <v>0</v>
      </c>
      <c r="G116" s="127">
        <v>8700</v>
      </c>
      <c r="H116" s="127">
        <v>0</v>
      </c>
      <c r="I116" s="127">
        <v>3007</v>
      </c>
      <c r="J116" s="127">
        <v>996</v>
      </c>
      <c r="K116" s="127">
        <v>0.21205024483713009</v>
      </c>
    </row>
    <row r="117" spans="1:11" x14ac:dyDescent="0.25">
      <c r="A117" s="127" t="s">
        <v>1308</v>
      </c>
      <c r="B117" s="127" t="s">
        <v>125</v>
      </c>
      <c r="C117" s="127" t="s">
        <v>67</v>
      </c>
      <c r="D117" s="127">
        <v>85</v>
      </c>
      <c r="E117" s="127">
        <v>176</v>
      </c>
      <c r="F117" s="127">
        <v>0</v>
      </c>
      <c r="G117" s="127">
        <v>0</v>
      </c>
      <c r="H117" s="127">
        <v>0</v>
      </c>
      <c r="I117" s="127">
        <v>-176</v>
      </c>
      <c r="J117" s="127">
        <v>91</v>
      </c>
      <c r="K117" s="127">
        <v>1.0705882352941176</v>
      </c>
    </row>
    <row r="118" spans="1:11" x14ac:dyDescent="0.25">
      <c r="A118" s="127" t="s">
        <v>1309</v>
      </c>
      <c r="B118" s="127" t="s">
        <v>125</v>
      </c>
      <c r="C118" s="127" t="s">
        <v>68</v>
      </c>
      <c r="D118" s="127">
        <v>743</v>
      </c>
      <c r="E118" s="127">
        <v>1820</v>
      </c>
      <c r="F118" s="127">
        <v>0</v>
      </c>
      <c r="G118" s="127">
        <v>7400</v>
      </c>
      <c r="H118" s="127">
        <v>1520</v>
      </c>
      <c r="I118" s="127">
        <v>4060</v>
      </c>
      <c r="J118" s="127">
        <v>1077</v>
      </c>
      <c r="K118" s="127">
        <v>1.449528936742934</v>
      </c>
    </row>
    <row r="119" spans="1:11" x14ac:dyDescent="0.25">
      <c r="A119" s="127" t="s">
        <v>1310</v>
      </c>
      <c r="B119" s="127" t="s">
        <v>125</v>
      </c>
      <c r="C119" s="127" t="s">
        <v>69</v>
      </c>
      <c r="D119" s="127">
        <v>1993</v>
      </c>
      <c r="E119" s="127">
        <v>2005</v>
      </c>
      <c r="F119" s="127">
        <v>0</v>
      </c>
      <c r="G119" s="127">
        <v>410</v>
      </c>
      <c r="H119" s="127">
        <v>0</v>
      </c>
      <c r="I119" s="127">
        <v>-1595</v>
      </c>
      <c r="J119" s="127">
        <v>12</v>
      </c>
      <c r="K119" s="127">
        <v>6.0210737581535374E-3</v>
      </c>
    </row>
    <row r="120" spans="1:11" x14ac:dyDescent="0.25">
      <c r="A120" s="127" t="s">
        <v>1311</v>
      </c>
      <c r="B120" s="127" t="s">
        <v>125</v>
      </c>
      <c r="C120" s="127" t="s">
        <v>70</v>
      </c>
      <c r="D120" s="127">
        <v>0</v>
      </c>
      <c r="E120" s="127">
        <v>0</v>
      </c>
      <c r="F120" s="127">
        <v>0</v>
      </c>
      <c r="G120" s="127">
        <v>0</v>
      </c>
      <c r="H120" s="127">
        <v>0</v>
      </c>
      <c r="I120" s="127">
        <v>0</v>
      </c>
      <c r="J120" s="127">
        <v>0</v>
      </c>
      <c r="K120" s="127"/>
    </row>
    <row r="121" spans="1:11" x14ac:dyDescent="0.25">
      <c r="A121" s="127" t="s">
        <v>1312</v>
      </c>
      <c r="B121" s="127" t="s">
        <v>98</v>
      </c>
      <c r="C121" s="127" t="s">
        <v>59</v>
      </c>
      <c r="D121" s="127">
        <v>3548</v>
      </c>
      <c r="E121" s="127">
        <v>3790</v>
      </c>
      <c r="F121" s="127">
        <v>0</v>
      </c>
      <c r="G121" s="127">
        <v>13700</v>
      </c>
      <c r="H121" s="127"/>
      <c r="I121" s="127">
        <v>9910</v>
      </c>
      <c r="J121" s="127">
        <v>242</v>
      </c>
      <c r="K121" s="127">
        <v>6.8207440811724918E-2</v>
      </c>
    </row>
    <row r="122" spans="1:11" x14ac:dyDescent="0.25">
      <c r="A122" s="127" t="s">
        <v>1313</v>
      </c>
      <c r="B122" s="127" t="s">
        <v>98</v>
      </c>
      <c r="C122" s="127" t="s">
        <v>60</v>
      </c>
      <c r="D122" s="127">
        <v>1241</v>
      </c>
      <c r="E122" s="127">
        <v>1427</v>
      </c>
      <c r="F122" s="127">
        <v>0</v>
      </c>
      <c r="G122" s="127">
        <v>6150</v>
      </c>
      <c r="H122" s="127"/>
      <c r="I122" s="127">
        <v>4723</v>
      </c>
      <c r="J122" s="127">
        <v>186</v>
      </c>
      <c r="K122" s="127">
        <v>0.1498791297340854</v>
      </c>
    </row>
    <row r="123" spans="1:11" x14ac:dyDescent="0.25">
      <c r="A123" s="127" t="s">
        <v>1314</v>
      </c>
      <c r="B123" s="127" t="s">
        <v>98</v>
      </c>
      <c r="C123" s="127" t="s">
        <v>67</v>
      </c>
      <c r="D123" s="127">
        <v>388</v>
      </c>
      <c r="E123" s="127">
        <v>408</v>
      </c>
      <c r="F123" s="127">
        <v>0</v>
      </c>
      <c r="G123" s="127">
        <v>3750</v>
      </c>
      <c r="H123" s="127"/>
      <c r="I123" s="127">
        <v>3342</v>
      </c>
      <c r="J123" s="127">
        <v>20</v>
      </c>
      <c r="K123" s="127">
        <v>5.1546391752577317E-2</v>
      </c>
    </row>
    <row r="124" spans="1:11" x14ac:dyDescent="0.25">
      <c r="A124" s="127" t="s">
        <v>1315</v>
      </c>
      <c r="B124" s="127" t="s">
        <v>98</v>
      </c>
      <c r="C124" s="127" t="s">
        <v>68</v>
      </c>
      <c r="D124" s="127">
        <v>840</v>
      </c>
      <c r="E124" s="127">
        <v>2940</v>
      </c>
      <c r="F124" s="127">
        <v>0</v>
      </c>
      <c r="G124" s="127">
        <v>11000</v>
      </c>
      <c r="H124" s="127"/>
      <c r="I124" s="127">
        <v>8060</v>
      </c>
      <c r="J124" s="127">
        <v>2100</v>
      </c>
      <c r="K124" s="127">
        <v>2.5</v>
      </c>
    </row>
    <row r="125" spans="1:11" x14ac:dyDescent="0.25">
      <c r="A125" s="127" t="s">
        <v>1316</v>
      </c>
      <c r="B125" s="127" t="s">
        <v>98</v>
      </c>
      <c r="C125" s="127" t="s">
        <v>70</v>
      </c>
      <c r="D125" s="127"/>
      <c r="E125" s="127"/>
      <c r="F125" s="127">
        <v>0</v>
      </c>
      <c r="G125" s="127">
        <v>8600</v>
      </c>
      <c r="H125" s="127"/>
      <c r="I125" s="127">
        <v>8600</v>
      </c>
      <c r="J125" s="127">
        <v>0</v>
      </c>
      <c r="K125" s="127"/>
    </row>
    <row r="126" spans="1:11" x14ac:dyDescent="0.25">
      <c r="A126" s="127" t="s">
        <v>1317</v>
      </c>
      <c r="B126" s="127" t="s">
        <v>106</v>
      </c>
      <c r="C126" s="127" t="s">
        <v>59</v>
      </c>
      <c r="D126" s="127">
        <v>7956</v>
      </c>
      <c r="E126" s="127">
        <v>8914</v>
      </c>
      <c r="F126" s="127">
        <v>0</v>
      </c>
      <c r="G126" s="127">
        <v>34800</v>
      </c>
      <c r="H126" s="127"/>
      <c r="I126" s="127">
        <v>25886</v>
      </c>
      <c r="J126" s="127">
        <v>958</v>
      </c>
      <c r="K126" s="127">
        <v>0.120412267471091</v>
      </c>
    </row>
    <row r="127" spans="1:11" x14ac:dyDescent="0.25">
      <c r="A127" s="127" t="s">
        <v>1318</v>
      </c>
      <c r="B127" s="127" t="s">
        <v>106</v>
      </c>
      <c r="C127" s="127" t="s">
        <v>60</v>
      </c>
      <c r="D127" s="127">
        <v>2163</v>
      </c>
      <c r="E127" s="127">
        <v>2515</v>
      </c>
      <c r="F127" s="127">
        <v>0</v>
      </c>
      <c r="G127" s="127">
        <v>7400</v>
      </c>
      <c r="H127" s="127"/>
      <c r="I127" s="127">
        <v>4885</v>
      </c>
      <c r="J127" s="127">
        <v>352</v>
      </c>
      <c r="K127" s="127">
        <v>0.16273693943596856</v>
      </c>
    </row>
    <row r="128" spans="1:11" x14ac:dyDescent="0.25">
      <c r="A128" s="127" t="s">
        <v>1319</v>
      </c>
      <c r="B128" s="127" t="s">
        <v>106</v>
      </c>
      <c r="C128" s="127" t="s">
        <v>61</v>
      </c>
      <c r="D128" s="127">
        <v>922</v>
      </c>
      <c r="E128" s="127">
        <v>922</v>
      </c>
      <c r="F128" s="127">
        <v>0</v>
      </c>
      <c r="G128" s="127">
        <v>12100</v>
      </c>
      <c r="H128" s="127"/>
      <c r="I128" s="127">
        <v>11178</v>
      </c>
      <c r="J128" s="127">
        <v>0</v>
      </c>
      <c r="K128" s="127">
        <v>0</v>
      </c>
    </row>
    <row r="129" spans="1:11" x14ac:dyDescent="0.25">
      <c r="A129" s="127" t="s">
        <v>1320</v>
      </c>
      <c r="B129" s="127" t="s">
        <v>106</v>
      </c>
      <c r="C129" s="127" t="s">
        <v>67</v>
      </c>
      <c r="D129" s="127">
        <v>113</v>
      </c>
      <c r="E129" s="127">
        <v>113</v>
      </c>
      <c r="F129" s="127">
        <v>0</v>
      </c>
      <c r="G129" s="127">
        <v>3500</v>
      </c>
      <c r="H129" s="127"/>
      <c r="I129" s="127">
        <v>3387</v>
      </c>
      <c r="J129" s="127">
        <v>0</v>
      </c>
      <c r="K129" s="127">
        <v>0</v>
      </c>
    </row>
    <row r="130" spans="1:11" x14ac:dyDescent="0.25">
      <c r="A130" s="127" t="s">
        <v>1321</v>
      </c>
      <c r="B130" s="127" t="s">
        <v>106</v>
      </c>
      <c r="C130" s="127" t="s">
        <v>68</v>
      </c>
      <c r="D130" s="127">
        <v>1594</v>
      </c>
      <c r="E130" s="127">
        <v>5080</v>
      </c>
      <c r="F130" s="127">
        <v>0</v>
      </c>
      <c r="G130" s="127">
        <v>43000</v>
      </c>
      <c r="H130" s="127"/>
      <c r="I130" s="127">
        <v>37920</v>
      </c>
      <c r="J130" s="127">
        <v>3486</v>
      </c>
      <c r="K130" s="127">
        <v>2.1869510664993728</v>
      </c>
    </row>
    <row r="131" spans="1:11" x14ac:dyDescent="0.25">
      <c r="A131" s="127" t="s">
        <v>1322</v>
      </c>
      <c r="B131" s="127" t="s">
        <v>106</v>
      </c>
      <c r="C131" s="127" t="s">
        <v>69</v>
      </c>
      <c r="D131" s="127">
        <v>2702</v>
      </c>
      <c r="E131" s="127">
        <v>2702</v>
      </c>
      <c r="F131" s="127">
        <v>0</v>
      </c>
      <c r="G131" s="127">
        <v>4800</v>
      </c>
      <c r="H131" s="127"/>
      <c r="I131" s="127">
        <v>2098</v>
      </c>
      <c r="J131" s="127">
        <v>0</v>
      </c>
      <c r="K131" s="127">
        <v>0</v>
      </c>
    </row>
    <row r="132" spans="1:11" x14ac:dyDescent="0.25">
      <c r="A132" s="127" t="s">
        <v>1323</v>
      </c>
      <c r="B132" s="127" t="s">
        <v>130</v>
      </c>
      <c r="C132" s="127" t="s">
        <v>59</v>
      </c>
      <c r="D132" s="127">
        <v>6554</v>
      </c>
      <c r="E132" s="127">
        <v>7099</v>
      </c>
      <c r="F132" s="127">
        <v>0</v>
      </c>
      <c r="G132" s="127">
        <v>36100</v>
      </c>
      <c r="H132" s="127"/>
      <c r="I132" s="127">
        <v>29001</v>
      </c>
      <c r="J132" s="127">
        <v>545</v>
      </c>
      <c r="K132" s="127">
        <v>8.3155324992371077E-2</v>
      </c>
    </row>
    <row r="133" spans="1:11" x14ac:dyDescent="0.25">
      <c r="A133" s="127" t="s">
        <v>1324</v>
      </c>
      <c r="B133" s="127" t="s">
        <v>130</v>
      </c>
      <c r="C133" s="127" t="s">
        <v>60</v>
      </c>
      <c r="D133" s="127">
        <v>1188</v>
      </c>
      <c r="E133" s="127">
        <v>1352</v>
      </c>
      <c r="F133" s="127">
        <v>0</v>
      </c>
      <c r="G133" s="127">
        <v>4400</v>
      </c>
      <c r="H133" s="127"/>
      <c r="I133" s="127">
        <v>3048</v>
      </c>
      <c r="J133" s="127">
        <v>164</v>
      </c>
      <c r="K133" s="127">
        <v>0.13804713804713806</v>
      </c>
    </row>
    <row r="134" spans="1:11" x14ac:dyDescent="0.25">
      <c r="A134" s="127" t="s">
        <v>1325</v>
      </c>
      <c r="B134" s="127" t="s">
        <v>130</v>
      </c>
      <c r="C134" s="127" t="s">
        <v>61</v>
      </c>
      <c r="D134" s="127">
        <v>921</v>
      </c>
      <c r="E134" s="127">
        <v>921</v>
      </c>
      <c r="F134" s="127">
        <v>0</v>
      </c>
      <c r="G134" s="127">
        <v>7550</v>
      </c>
      <c r="H134" s="127"/>
      <c r="I134" s="127">
        <v>6629</v>
      </c>
      <c r="J134" s="127">
        <v>0</v>
      </c>
      <c r="K134" s="127">
        <v>0</v>
      </c>
    </row>
    <row r="135" spans="1:11" x14ac:dyDescent="0.25">
      <c r="A135" s="127" t="s">
        <v>1326</v>
      </c>
      <c r="B135" s="127" t="s">
        <v>130</v>
      </c>
      <c r="C135" s="127" t="s">
        <v>67</v>
      </c>
      <c r="D135" s="127">
        <v>261</v>
      </c>
      <c r="E135" s="127">
        <v>279</v>
      </c>
      <c r="F135" s="127">
        <v>0</v>
      </c>
      <c r="G135" s="127">
        <v>2850</v>
      </c>
      <c r="H135" s="127"/>
      <c r="I135" s="127">
        <v>2571</v>
      </c>
      <c r="J135" s="127">
        <v>18</v>
      </c>
      <c r="K135" s="127">
        <v>6.8965517241379309E-2</v>
      </c>
    </row>
    <row r="136" spans="1:11" x14ac:dyDescent="0.25">
      <c r="A136" s="127" t="s">
        <v>1327</v>
      </c>
      <c r="B136" s="127" t="s">
        <v>130</v>
      </c>
      <c r="C136" s="127" t="s">
        <v>68</v>
      </c>
      <c r="D136" s="127">
        <v>489</v>
      </c>
      <c r="E136" s="127">
        <v>1620</v>
      </c>
      <c r="F136" s="127">
        <v>0</v>
      </c>
      <c r="G136" s="127">
        <v>26000</v>
      </c>
      <c r="H136" s="127"/>
      <c r="I136" s="127">
        <v>24380</v>
      </c>
      <c r="J136" s="127">
        <v>1131</v>
      </c>
      <c r="K136" s="127">
        <v>2.3128834355828221</v>
      </c>
    </row>
    <row r="137" spans="1:11" x14ac:dyDescent="0.25">
      <c r="A137" s="127" t="s">
        <v>1328</v>
      </c>
      <c r="B137" s="127" t="s">
        <v>131</v>
      </c>
      <c r="C137" s="127" t="s">
        <v>59</v>
      </c>
      <c r="D137" s="127">
        <v>11865</v>
      </c>
      <c r="E137" s="127">
        <v>12736</v>
      </c>
      <c r="F137" s="127">
        <v>0</v>
      </c>
      <c r="G137" s="127">
        <v>59600</v>
      </c>
      <c r="H137" s="127"/>
      <c r="I137" s="127">
        <v>46864</v>
      </c>
      <c r="J137" s="127">
        <v>871</v>
      </c>
      <c r="K137" s="127">
        <v>7.3409186683522962E-2</v>
      </c>
    </row>
    <row r="138" spans="1:11" x14ac:dyDescent="0.25">
      <c r="A138" s="127" t="s">
        <v>1329</v>
      </c>
      <c r="B138" s="127" t="s">
        <v>131</v>
      </c>
      <c r="C138" s="127" t="s">
        <v>60</v>
      </c>
      <c r="D138" s="127">
        <v>2264</v>
      </c>
      <c r="E138" s="127">
        <v>2382</v>
      </c>
      <c r="F138" s="127">
        <v>0</v>
      </c>
      <c r="G138" s="127">
        <v>6100</v>
      </c>
      <c r="H138" s="127"/>
      <c r="I138" s="127">
        <v>3718</v>
      </c>
      <c r="J138" s="127">
        <v>118</v>
      </c>
      <c r="K138" s="127">
        <v>5.2120141342756186E-2</v>
      </c>
    </row>
    <row r="139" spans="1:11" x14ac:dyDescent="0.25">
      <c r="A139" s="127" t="s">
        <v>1330</v>
      </c>
      <c r="B139" s="127" t="s">
        <v>131</v>
      </c>
      <c r="C139" s="127" t="s">
        <v>61</v>
      </c>
      <c r="D139" s="127">
        <v>1152</v>
      </c>
      <c r="E139" s="127">
        <v>1152</v>
      </c>
      <c r="F139" s="127">
        <v>0</v>
      </c>
      <c r="G139" s="127">
        <v>13200</v>
      </c>
      <c r="H139" s="127"/>
      <c r="I139" s="127">
        <v>12048</v>
      </c>
      <c r="J139" s="127">
        <v>0</v>
      </c>
      <c r="K139" s="127">
        <v>0</v>
      </c>
    </row>
    <row r="140" spans="1:11" x14ac:dyDescent="0.25">
      <c r="A140" s="127" t="s">
        <v>1331</v>
      </c>
      <c r="B140" s="127" t="s">
        <v>131</v>
      </c>
      <c r="C140" s="127" t="s">
        <v>67</v>
      </c>
      <c r="D140" s="127">
        <v>199</v>
      </c>
      <c r="E140" s="127">
        <v>199</v>
      </c>
      <c r="F140" s="127">
        <v>0</v>
      </c>
      <c r="G140" s="127">
        <v>1300</v>
      </c>
      <c r="H140" s="127"/>
      <c r="I140" s="127">
        <v>1101</v>
      </c>
      <c r="J140" s="127">
        <v>0</v>
      </c>
      <c r="K140" s="127">
        <v>0</v>
      </c>
    </row>
    <row r="141" spans="1:11" x14ac:dyDescent="0.25">
      <c r="A141" s="127" t="s">
        <v>1332</v>
      </c>
      <c r="B141" s="127" t="s">
        <v>131</v>
      </c>
      <c r="C141" s="127" t="s">
        <v>68</v>
      </c>
      <c r="D141" s="127">
        <v>1488</v>
      </c>
      <c r="E141" s="127">
        <v>3540</v>
      </c>
      <c r="F141" s="127">
        <v>0</v>
      </c>
      <c r="G141" s="127">
        <v>29000</v>
      </c>
      <c r="H141" s="127"/>
      <c r="I141" s="127">
        <v>25460</v>
      </c>
      <c r="J141" s="127">
        <v>2052</v>
      </c>
      <c r="K141" s="127">
        <v>1.3790322580645162</v>
      </c>
    </row>
    <row r="142" spans="1:11" x14ac:dyDescent="0.25">
      <c r="A142" s="127" t="s">
        <v>1333</v>
      </c>
      <c r="B142" s="127" t="s">
        <v>132</v>
      </c>
      <c r="C142" s="127" t="s">
        <v>59</v>
      </c>
      <c r="D142" s="127">
        <v>9024</v>
      </c>
      <c r="E142" s="127">
        <v>9524</v>
      </c>
      <c r="F142" s="127">
        <v>0</v>
      </c>
      <c r="G142" s="127">
        <v>53200</v>
      </c>
      <c r="H142" s="127">
        <v>0</v>
      </c>
      <c r="I142" s="127">
        <v>43676</v>
      </c>
      <c r="J142" s="127">
        <v>500</v>
      </c>
      <c r="K142" s="127">
        <v>5.5407801418439713E-2</v>
      </c>
    </row>
    <row r="143" spans="1:11" x14ac:dyDescent="0.25">
      <c r="A143" s="127" t="s">
        <v>1334</v>
      </c>
      <c r="B143" s="127" t="s">
        <v>132</v>
      </c>
      <c r="C143" s="127" t="s">
        <v>60</v>
      </c>
      <c r="D143" s="127">
        <v>1167</v>
      </c>
      <c r="E143" s="127">
        <v>1313</v>
      </c>
      <c r="F143" s="127">
        <v>0</v>
      </c>
      <c r="G143" s="127">
        <v>4000</v>
      </c>
      <c r="H143" s="127">
        <v>0</v>
      </c>
      <c r="I143" s="127">
        <v>2687</v>
      </c>
      <c r="J143" s="127">
        <v>146</v>
      </c>
      <c r="K143" s="127">
        <v>0.12510711225364182</v>
      </c>
    </row>
    <row r="144" spans="1:11" x14ac:dyDescent="0.25">
      <c r="A144" s="127" t="s">
        <v>1335</v>
      </c>
      <c r="B144" s="127" t="s">
        <v>132</v>
      </c>
      <c r="C144" s="127" t="s">
        <v>61</v>
      </c>
      <c r="D144" s="127">
        <v>888</v>
      </c>
      <c r="E144" s="127">
        <v>888</v>
      </c>
      <c r="F144" s="127">
        <v>0</v>
      </c>
      <c r="G144" s="127">
        <v>9450</v>
      </c>
      <c r="H144" s="127">
        <v>0</v>
      </c>
      <c r="I144" s="127">
        <v>8562</v>
      </c>
      <c r="J144" s="127">
        <v>0</v>
      </c>
      <c r="K144" s="127">
        <v>0</v>
      </c>
    </row>
    <row r="145" spans="1:11" x14ac:dyDescent="0.25">
      <c r="A145" s="127" t="s">
        <v>1336</v>
      </c>
      <c r="B145" s="127" t="s">
        <v>132</v>
      </c>
      <c r="C145" s="127" t="s">
        <v>62</v>
      </c>
      <c r="D145" s="127">
        <v>1401</v>
      </c>
      <c r="E145" s="127">
        <v>1480</v>
      </c>
      <c r="F145" s="127">
        <v>0</v>
      </c>
      <c r="G145" s="127">
        <v>0</v>
      </c>
      <c r="H145" s="127">
        <v>0</v>
      </c>
      <c r="I145" s="127">
        <v>-1480</v>
      </c>
      <c r="J145" s="127">
        <v>79</v>
      </c>
      <c r="K145" s="127">
        <v>5.638829407566024E-2</v>
      </c>
    </row>
    <row r="146" spans="1:11" x14ac:dyDescent="0.25">
      <c r="A146" s="127" t="s">
        <v>1337</v>
      </c>
      <c r="B146" s="127" t="s">
        <v>132</v>
      </c>
      <c r="C146" s="127" t="s">
        <v>63</v>
      </c>
      <c r="D146" s="127">
        <v>1887</v>
      </c>
      <c r="E146" s="127">
        <v>2362</v>
      </c>
      <c r="F146" s="127">
        <v>0</v>
      </c>
      <c r="G146" s="127">
        <v>0</v>
      </c>
      <c r="H146" s="127">
        <v>0</v>
      </c>
      <c r="I146" s="127">
        <v>-2362</v>
      </c>
      <c r="J146" s="127">
        <v>475</v>
      </c>
      <c r="K146" s="127">
        <v>0.25172231054583993</v>
      </c>
    </row>
    <row r="147" spans="1:11" x14ac:dyDescent="0.25">
      <c r="A147" s="127" t="s">
        <v>1338</v>
      </c>
      <c r="B147" s="127" t="s">
        <v>132</v>
      </c>
      <c r="C147" s="127" t="s">
        <v>64</v>
      </c>
      <c r="D147" s="127">
        <v>3320</v>
      </c>
      <c r="E147" s="127">
        <v>4856</v>
      </c>
      <c r="F147" s="127">
        <v>0</v>
      </c>
      <c r="G147" s="127">
        <v>0</v>
      </c>
      <c r="H147" s="127">
        <v>0</v>
      </c>
      <c r="I147" s="127">
        <v>-4856</v>
      </c>
      <c r="J147" s="127">
        <v>1536</v>
      </c>
      <c r="K147" s="127">
        <v>0.46265060240963857</v>
      </c>
    </row>
    <row r="148" spans="1:11" x14ac:dyDescent="0.25">
      <c r="A148" s="127" t="s">
        <v>1339</v>
      </c>
      <c r="B148" s="127" t="s">
        <v>132</v>
      </c>
      <c r="C148" s="127" t="s">
        <v>65</v>
      </c>
      <c r="D148" s="127">
        <v>2365</v>
      </c>
      <c r="E148" s="127">
        <v>8244</v>
      </c>
      <c r="F148" s="127">
        <v>0</v>
      </c>
      <c r="G148" s="127">
        <v>0</v>
      </c>
      <c r="H148" s="127">
        <v>0</v>
      </c>
      <c r="I148" s="127">
        <v>-8244</v>
      </c>
      <c r="J148" s="127">
        <v>5879</v>
      </c>
      <c r="K148" s="127">
        <v>2.4858350951374208</v>
      </c>
    </row>
    <row r="149" spans="1:11" x14ac:dyDescent="0.25">
      <c r="A149" s="127" t="s">
        <v>1340</v>
      </c>
      <c r="B149" s="127" t="s">
        <v>132</v>
      </c>
      <c r="C149" s="127" t="s">
        <v>66</v>
      </c>
      <c r="D149" s="127">
        <v>3753</v>
      </c>
      <c r="E149" s="127">
        <v>4385</v>
      </c>
      <c r="F149" s="127">
        <v>0</v>
      </c>
      <c r="G149" s="127">
        <v>0</v>
      </c>
      <c r="H149" s="127">
        <v>0</v>
      </c>
      <c r="I149" s="127">
        <v>-4385</v>
      </c>
      <c r="J149" s="127">
        <v>632</v>
      </c>
      <c r="K149" s="127">
        <v>0.16839861444177992</v>
      </c>
    </row>
    <row r="150" spans="1:11" x14ac:dyDescent="0.25">
      <c r="A150" s="127" t="s">
        <v>1341</v>
      </c>
      <c r="B150" s="127" t="s">
        <v>132</v>
      </c>
      <c r="C150" s="127" t="s">
        <v>67</v>
      </c>
      <c r="D150" s="127">
        <v>317</v>
      </c>
      <c r="E150" s="127">
        <v>317</v>
      </c>
      <c r="F150" s="127">
        <v>0</v>
      </c>
      <c r="G150" s="127">
        <v>2950</v>
      </c>
      <c r="H150" s="127">
        <v>0</v>
      </c>
      <c r="I150" s="127">
        <v>2633</v>
      </c>
      <c r="J150" s="127">
        <v>0</v>
      </c>
      <c r="K150" s="127">
        <v>0</v>
      </c>
    </row>
    <row r="151" spans="1:11" x14ac:dyDescent="0.25">
      <c r="A151" s="127" t="s">
        <v>1342</v>
      </c>
      <c r="B151" s="127" t="s">
        <v>132</v>
      </c>
      <c r="C151" s="127" t="s">
        <v>68</v>
      </c>
      <c r="D151" s="127">
        <v>739</v>
      </c>
      <c r="E151" s="127">
        <v>3720</v>
      </c>
      <c r="F151" s="127">
        <v>0</v>
      </c>
      <c r="G151" s="127">
        <v>0</v>
      </c>
      <c r="H151" s="127">
        <v>0</v>
      </c>
      <c r="I151" s="127">
        <v>-3720</v>
      </c>
      <c r="J151" s="127">
        <v>2981</v>
      </c>
      <c r="K151" s="127">
        <v>4.0338294993234101</v>
      </c>
    </row>
    <row r="152" spans="1:11" x14ac:dyDescent="0.25">
      <c r="A152" s="127" t="s">
        <v>1343</v>
      </c>
      <c r="B152" s="127" t="s">
        <v>132</v>
      </c>
      <c r="C152" s="127" t="s">
        <v>69</v>
      </c>
      <c r="D152" s="127">
        <v>1103</v>
      </c>
      <c r="E152" s="127">
        <v>1103</v>
      </c>
      <c r="F152" s="127">
        <v>0</v>
      </c>
      <c r="G152" s="127">
        <v>0</v>
      </c>
      <c r="H152" s="127">
        <v>0</v>
      </c>
      <c r="I152" s="127">
        <v>-1103</v>
      </c>
      <c r="J152" s="127">
        <v>0</v>
      </c>
      <c r="K152" s="127">
        <v>0</v>
      </c>
    </row>
    <row r="153" spans="1:11" x14ac:dyDescent="0.25">
      <c r="A153" s="127" t="s">
        <v>1344</v>
      </c>
      <c r="B153" s="127" t="s">
        <v>132</v>
      </c>
      <c r="C153" s="127" t="s">
        <v>70</v>
      </c>
      <c r="D153" s="127">
        <v>66</v>
      </c>
      <c r="E153" s="127">
        <v>66</v>
      </c>
      <c r="F153" s="127">
        <v>0</v>
      </c>
      <c r="G153" s="127">
        <v>0</v>
      </c>
      <c r="H153" s="127">
        <v>0</v>
      </c>
      <c r="I153" s="127">
        <v>-66</v>
      </c>
      <c r="J153" s="127">
        <v>0</v>
      </c>
      <c r="K153" s="127">
        <v>0</v>
      </c>
    </row>
    <row r="154" spans="1:11" x14ac:dyDescent="0.25">
      <c r="A154" s="127" t="s">
        <v>1345</v>
      </c>
      <c r="B154" s="127" t="s">
        <v>477</v>
      </c>
      <c r="C154" s="127" t="s">
        <v>59</v>
      </c>
      <c r="D154" s="127">
        <v>3196</v>
      </c>
      <c r="E154" s="127">
        <v>3687</v>
      </c>
      <c r="F154" s="127">
        <v>0</v>
      </c>
      <c r="G154" s="127">
        <v>22800</v>
      </c>
      <c r="H154" s="127">
        <v>0</v>
      </c>
      <c r="I154" s="127">
        <v>19113</v>
      </c>
      <c r="J154" s="127">
        <v>491</v>
      </c>
      <c r="K154" s="127">
        <v>0.15362953692115144</v>
      </c>
    </row>
    <row r="155" spans="1:11" x14ac:dyDescent="0.25">
      <c r="A155" s="127" t="s">
        <v>1346</v>
      </c>
      <c r="B155" s="127" t="s">
        <v>477</v>
      </c>
      <c r="C155" s="127" t="s">
        <v>60</v>
      </c>
      <c r="D155" s="127">
        <v>907</v>
      </c>
      <c r="E155" s="127">
        <v>1005</v>
      </c>
      <c r="F155" s="127">
        <v>0</v>
      </c>
      <c r="G155" s="127">
        <v>4200</v>
      </c>
      <c r="H155" s="127">
        <v>0</v>
      </c>
      <c r="I155" s="127">
        <v>3195</v>
      </c>
      <c r="J155" s="127">
        <v>98</v>
      </c>
      <c r="K155" s="127">
        <v>0.10804851157662625</v>
      </c>
    </row>
    <row r="156" spans="1:11" x14ac:dyDescent="0.25">
      <c r="A156" s="127" t="s">
        <v>1347</v>
      </c>
      <c r="B156" s="127" t="s">
        <v>477</v>
      </c>
      <c r="C156" s="127" t="s">
        <v>61</v>
      </c>
      <c r="D156" s="127">
        <v>669</v>
      </c>
      <c r="E156" s="127">
        <v>687</v>
      </c>
      <c r="F156" s="127">
        <v>0</v>
      </c>
      <c r="G156" s="127">
        <v>7950</v>
      </c>
      <c r="H156" s="127">
        <v>0</v>
      </c>
      <c r="I156" s="127">
        <v>7263</v>
      </c>
      <c r="J156" s="127">
        <v>18</v>
      </c>
      <c r="K156" s="127">
        <v>2.6905829596412557E-2</v>
      </c>
    </row>
    <row r="157" spans="1:11" x14ac:dyDescent="0.25">
      <c r="A157" s="127" t="s">
        <v>1348</v>
      </c>
      <c r="B157" s="127" t="s">
        <v>477</v>
      </c>
      <c r="C157" s="127" t="s">
        <v>62</v>
      </c>
      <c r="D157" s="127">
        <v>1592</v>
      </c>
      <c r="E157" s="127">
        <v>1668</v>
      </c>
      <c r="F157" s="127">
        <v>0</v>
      </c>
      <c r="G157" s="127">
        <v>0</v>
      </c>
      <c r="H157" s="127">
        <v>0</v>
      </c>
      <c r="I157" s="127">
        <v>-1668</v>
      </c>
      <c r="J157" s="127">
        <v>76</v>
      </c>
      <c r="K157" s="127">
        <v>4.7738693467336682E-2</v>
      </c>
    </row>
    <row r="158" spans="1:11" x14ac:dyDescent="0.25">
      <c r="A158" s="127" t="s">
        <v>1349</v>
      </c>
      <c r="B158" s="127" t="s">
        <v>477</v>
      </c>
      <c r="C158" s="127" t="s">
        <v>63</v>
      </c>
      <c r="D158" s="127">
        <v>2163</v>
      </c>
      <c r="E158" s="127">
        <v>2721</v>
      </c>
      <c r="F158" s="127">
        <v>0</v>
      </c>
      <c r="G158" s="127">
        <v>0</v>
      </c>
      <c r="H158" s="127">
        <v>0</v>
      </c>
      <c r="I158" s="127">
        <v>-2721</v>
      </c>
      <c r="J158" s="127">
        <v>558</v>
      </c>
      <c r="K158" s="127">
        <v>0.2579750346740638</v>
      </c>
    </row>
    <row r="159" spans="1:11" x14ac:dyDescent="0.25">
      <c r="A159" s="127" t="s">
        <v>1350</v>
      </c>
      <c r="B159" s="127" t="s">
        <v>477</v>
      </c>
      <c r="C159" s="127" t="s">
        <v>64</v>
      </c>
      <c r="D159" s="127">
        <v>3035</v>
      </c>
      <c r="E159" s="127">
        <v>3359</v>
      </c>
      <c r="F159" s="127">
        <v>0</v>
      </c>
      <c r="G159" s="127">
        <v>0</v>
      </c>
      <c r="H159" s="127">
        <v>0</v>
      </c>
      <c r="I159" s="127">
        <v>-3359</v>
      </c>
      <c r="J159" s="127">
        <v>324</v>
      </c>
      <c r="K159" s="127">
        <v>0.10675453047775949</v>
      </c>
    </row>
    <row r="160" spans="1:11" x14ac:dyDescent="0.25">
      <c r="A160" s="127" t="s">
        <v>1351</v>
      </c>
      <c r="B160" s="127" t="s">
        <v>477</v>
      </c>
      <c r="C160" s="127" t="s">
        <v>65</v>
      </c>
      <c r="D160" s="127">
        <v>1884</v>
      </c>
      <c r="E160" s="127">
        <v>2461</v>
      </c>
      <c r="F160" s="127">
        <v>0</v>
      </c>
      <c r="G160" s="127">
        <v>0</v>
      </c>
      <c r="H160" s="127">
        <v>0</v>
      </c>
      <c r="I160" s="127">
        <v>-2461</v>
      </c>
      <c r="J160" s="127">
        <v>577</v>
      </c>
      <c r="K160" s="127">
        <v>0.3062632696390658</v>
      </c>
    </row>
    <row r="161" spans="1:11" x14ac:dyDescent="0.25">
      <c r="A161" s="127" t="s">
        <v>1352</v>
      </c>
      <c r="B161" s="127" t="s">
        <v>477</v>
      </c>
      <c r="C161" s="127" t="s">
        <v>66</v>
      </c>
      <c r="D161" s="127">
        <v>2451</v>
      </c>
      <c r="E161" s="127">
        <v>2863</v>
      </c>
      <c r="F161" s="127">
        <v>0</v>
      </c>
      <c r="G161" s="127">
        <v>0</v>
      </c>
      <c r="H161" s="127">
        <v>0</v>
      </c>
      <c r="I161" s="127">
        <v>-2863</v>
      </c>
      <c r="J161" s="127">
        <v>412</v>
      </c>
      <c r="K161" s="127">
        <v>0.16809465524275805</v>
      </c>
    </row>
    <row r="162" spans="1:11" x14ac:dyDescent="0.25">
      <c r="A162" s="127" t="s">
        <v>1353</v>
      </c>
      <c r="B162" s="127" t="s">
        <v>477</v>
      </c>
      <c r="C162" s="127" t="s">
        <v>68</v>
      </c>
      <c r="D162" s="127">
        <v>879</v>
      </c>
      <c r="E162" s="127">
        <v>4180</v>
      </c>
      <c r="F162" s="127">
        <v>0</v>
      </c>
      <c r="G162" s="127">
        <v>31000</v>
      </c>
      <c r="H162" s="127">
        <v>0</v>
      </c>
      <c r="I162" s="127">
        <v>26820</v>
      </c>
      <c r="J162" s="127">
        <v>3301</v>
      </c>
      <c r="K162" s="127">
        <v>3.7554038680318542</v>
      </c>
    </row>
    <row r="163" spans="1:11" x14ac:dyDescent="0.25">
      <c r="A163" s="127" t="s">
        <v>1354</v>
      </c>
      <c r="B163" s="127" t="s">
        <v>477</v>
      </c>
      <c r="C163" s="127" t="s">
        <v>69</v>
      </c>
      <c r="D163" s="127">
        <v>1428</v>
      </c>
      <c r="E163" s="127">
        <v>1495</v>
      </c>
      <c r="F163" s="127">
        <v>0</v>
      </c>
      <c r="G163" s="127">
        <v>0</v>
      </c>
      <c r="H163" s="127">
        <v>0</v>
      </c>
      <c r="I163" s="127">
        <v>-1495</v>
      </c>
      <c r="J163" s="127">
        <v>67</v>
      </c>
      <c r="K163" s="127">
        <v>4.6918767507002801E-2</v>
      </c>
    </row>
    <row r="164" spans="1:11" x14ac:dyDescent="0.25">
      <c r="A164" s="127" t="s">
        <v>1355</v>
      </c>
      <c r="B164" s="127" t="s">
        <v>134</v>
      </c>
      <c r="C164" s="127" t="s">
        <v>59</v>
      </c>
      <c r="D164" s="127">
        <v>2965</v>
      </c>
      <c r="E164" s="127">
        <v>3355</v>
      </c>
      <c r="F164" s="127">
        <v>0</v>
      </c>
      <c r="G164" s="127">
        <v>32400</v>
      </c>
      <c r="H164" s="127">
        <v>0</v>
      </c>
      <c r="I164" s="127">
        <v>29045</v>
      </c>
      <c r="J164" s="127">
        <v>390</v>
      </c>
      <c r="K164" s="127">
        <v>0.13153456998313659</v>
      </c>
    </row>
    <row r="165" spans="1:11" x14ac:dyDescent="0.25">
      <c r="A165" s="127" t="s">
        <v>1356</v>
      </c>
      <c r="B165" s="127" t="s">
        <v>134</v>
      </c>
      <c r="C165" s="127" t="s">
        <v>60</v>
      </c>
      <c r="D165" s="127">
        <v>791</v>
      </c>
      <c r="E165" s="127">
        <v>858</v>
      </c>
      <c r="F165" s="127">
        <v>0</v>
      </c>
      <c r="G165" s="127">
        <v>3200</v>
      </c>
      <c r="H165" s="127">
        <v>0</v>
      </c>
      <c r="I165" s="127">
        <v>2342</v>
      </c>
      <c r="J165" s="127">
        <v>67</v>
      </c>
      <c r="K165" s="127">
        <v>8.4702907711757286E-2</v>
      </c>
    </row>
    <row r="166" spans="1:11" x14ac:dyDescent="0.25">
      <c r="A166" s="127" t="s">
        <v>1357</v>
      </c>
      <c r="B166" s="127" t="s">
        <v>134</v>
      </c>
      <c r="C166" s="127" t="s">
        <v>61</v>
      </c>
      <c r="D166" s="127">
        <v>629</v>
      </c>
      <c r="E166" s="127">
        <v>629</v>
      </c>
      <c r="F166" s="127">
        <v>0</v>
      </c>
      <c r="G166" s="127">
        <v>5350</v>
      </c>
      <c r="H166" s="127">
        <v>0</v>
      </c>
      <c r="I166" s="127">
        <v>4721</v>
      </c>
      <c r="J166" s="127">
        <v>0</v>
      </c>
      <c r="K166" s="127">
        <v>0</v>
      </c>
    </row>
    <row r="167" spans="1:11" x14ac:dyDescent="0.25">
      <c r="A167" s="127" t="s">
        <v>1358</v>
      </c>
      <c r="B167" s="127" t="s">
        <v>134</v>
      </c>
      <c r="C167" s="127" t="s">
        <v>62</v>
      </c>
      <c r="D167" s="127">
        <v>1224</v>
      </c>
      <c r="E167" s="127">
        <v>1253</v>
      </c>
      <c r="F167" s="127">
        <v>0</v>
      </c>
      <c r="G167" s="127">
        <v>0</v>
      </c>
      <c r="H167" s="127">
        <v>0</v>
      </c>
      <c r="I167" s="127">
        <v>-1253</v>
      </c>
      <c r="J167" s="127">
        <v>29</v>
      </c>
      <c r="K167" s="127">
        <v>2.3692810457516339E-2</v>
      </c>
    </row>
    <row r="168" spans="1:11" x14ac:dyDescent="0.25">
      <c r="A168" s="127" t="s">
        <v>1359</v>
      </c>
      <c r="B168" s="127" t="s">
        <v>134</v>
      </c>
      <c r="C168" s="127" t="s">
        <v>63</v>
      </c>
      <c r="D168" s="127">
        <v>1100</v>
      </c>
      <c r="E168" s="127">
        <v>1214</v>
      </c>
      <c r="F168" s="127">
        <v>0</v>
      </c>
      <c r="G168" s="127">
        <v>0</v>
      </c>
      <c r="H168" s="127">
        <v>0</v>
      </c>
      <c r="I168" s="127">
        <v>-1214</v>
      </c>
      <c r="J168" s="127">
        <v>114</v>
      </c>
      <c r="K168" s="127">
        <v>0.10363636363636364</v>
      </c>
    </row>
    <row r="169" spans="1:11" x14ac:dyDescent="0.25">
      <c r="A169" s="127" t="s">
        <v>1360</v>
      </c>
      <c r="B169" s="127" t="s">
        <v>134</v>
      </c>
      <c r="C169" s="127" t="s">
        <v>64</v>
      </c>
      <c r="D169" s="127">
        <v>2746</v>
      </c>
      <c r="E169" s="127">
        <v>3384</v>
      </c>
      <c r="F169" s="127">
        <v>0</v>
      </c>
      <c r="G169" s="127">
        <v>0</v>
      </c>
      <c r="H169" s="127">
        <v>0</v>
      </c>
      <c r="I169" s="127">
        <v>-3384</v>
      </c>
      <c r="J169" s="127">
        <v>638</v>
      </c>
      <c r="K169" s="127">
        <v>0.23233794610342315</v>
      </c>
    </row>
    <row r="170" spans="1:11" x14ac:dyDescent="0.25">
      <c r="A170" s="127" t="s">
        <v>1361</v>
      </c>
      <c r="B170" s="127" t="s">
        <v>134</v>
      </c>
      <c r="C170" s="127" t="s">
        <v>65</v>
      </c>
      <c r="D170" s="127">
        <v>1105</v>
      </c>
      <c r="E170" s="127">
        <v>2303</v>
      </c>
      <c r="F170" s="127">
        <v>0</v>
      </c>
      <c r="G170" s="127">
        <v>0</v>
      </c>
      <c r="H170" s="127">
        <v>0</v>
      </c>
      <c r="I170" s="127">
        <v>-2303</v>
      </c>
      <c r="J170" s="127">
        <v>1198</v>
      </c>
      <c r="K170" s="127">
        <v>1.0841628959276015</v>
      </c>
    </row>
    <row r="171" spans="1:11" x14ac:dyDescent="0.25">
      <c r="A171" s="127" t="s">
        <v>1362</v>
      </c>
      <c r="B171" s="127" t="s">
        <v>134</v>
      </c>
      <c r="C171" s="127" t="s">
        <v>66</v>
      </c>
      <c r="D171" s="127">
        <v>3176</v>
      </c>
      <c r="E171" s="127">
        <v>3471</v>
      </c>
      <c r="F171" s="127">
        <v>0</v>
      </c>
      <c r="G171" s="127">
        <v>0</v>
      </c>
      <c r="H171" s="127">
        <v>0</v>
      </c>
      <c r="I171" s="127">
        <v>-3471</v>
      </c>
      <c r="J171" s="127">
        <v>295</v>
      </c>
      <c r="K171" s="127">
        <v>9.2884130982367738E-2</v>
      </c>
    </row>
    <row r="172" spans="1:11" x14ac:dyDescent="0.25">
      <c r="A172" s="127" t="s">
        <v>1363</v>
      </c>
      <c r="B172" s="127" t="s">
        <v>134</v>
      </c>
      <c r="C172" s="127" t="s">
        <v>67</v>
      </c>
      <c r="D172" s="127">
        <v>198</v>
      </c>
      <c r="E172" s="127">
        <v>198</v>
      </c>
      <c r="F172" s="127">
        <v>0</v>
      </c>
      <c r="G172" s="127">
        <v>1400</v>
      </c>
      <c r="H172" s="127">
        <v>0</v>
      </c>
      <c r="I172" s="127">
        <v>1202</v>
      </c>
      <c r="J172" s="127">
        <v>0</v>
      </c>
      <c r="K172" s="127">
        <v>0</v>
      </c>
    </row>
    <row r="173" spans="1:11" x14ac:dyDescent="0.25">
      <c r="A173" s="127" t="s">
        <v>1364</v>
      </c>
      <c r="B173" s="127" t="s">
        <v>134</v>
      </c>
      <c r="C173" s="127" t="s">
        <v>68</v>
      </c>
      <c r="D173" s="127">
        <v>506</v>
      </c>
      <c r="E173" s="127">
        <v>2120</v>
      </c>
      <c r="F173" s="127">
        <v>0</v>
      </c>
      <c r="G173" s="127">
        <v>19000</v>
      </c>
      <c r="H173" s="127">
        <v>0</v>
      </c>
      <c r="I173" s="127">
        <v>16880</v>
      </c>
      <c r="J173" s="127">
        <v>1614</v>
      </c>
      <c r="K173" s="127">
        <v>3.1897233201581026</v>
      </c>
    </row>
    <row r="174" spans="1:11" x14ac:dyDescent="0.25">
      <c r="A174" s="127" t="s">
        <v>1365</v>
      </c>
      <c r="B174" s="127" t="s">
        <v>134</v>
      </c>
      <c r="C174" s="127" t="s">
        <v>69</v>
      </c>
      <c r="D174" s="127">
        <v>710</v>
      </c>
      <c r="E174" s="127">
        <v>712</v>
      </c>
      <c r="F174" s="127">
        <v>0</v>
      </c>
      <c r="G174" s="127">
        <v>0</v>
      </c>
      <c r="H174" s="127">
        <v>0</v>
      </c>
      <c r="I174" s="127">
        <v>-712</v>
      </c>
      <c r="J174" s="127">
        <v>2</v>
      </c>
      <c r="K174" s="127">
        <v>2.8169014084507044E-3</v>
      </c>
    </row>
    <row r="175" spans="1:11" x14ac:dyDescent="0.25">
      <c r="A175" s="127" t="s">
        <v>1366</v>
      </c>
      <c r="B175" s="127" t="s">
        <v>134</v>
      </c>
      <c r="C175" s="127" t="s">
        <v>70</v>
      </c>
      <c r="D175" s="127">
        <v>15</v>
      </c>
      <c r="E175" s="127">
        <v>15</v>
      </c>
      <c r="F175" s="127">
        <v>0</v>
      </c>
      <c r="G175" s="127">
        <v>0</v>
      </c>
      <c r="H175" s="127">
        <v>0</v>
      </c>
      <c r="I175" s="127">
        <v>-15</v>
      </c>
      <c r="J175" s="127">
        <v>0</v>
      </c>
      <c r="K175" s="127">
        <v>0</v>
      </c>
    </row>
    <row r="176" spans="1:11" x14ac:dyDescent="0.25">
      <c r="A176" s="127" t="s">
        <v>1367</v>
      </c>
      <c r="B176" s="127" t="s">
        <v>135</v>
      </c>
      <c r="C176" s="127" t="s">
        <v>59</v>
      </c>
      <c r="D176" s="127">
        <v>1190</v>
      </c>
      <c r="E176" s="127">
        <v>1420</v>
      </c>
      <c r="F176" s="127">
        <v>0</v>
      </c>
      <c r="G176" s="127">
        <v>22100</v>
      </c>
      <c r="H176" s="127"/>
      <c r="I176" s="127">
        <v>20680</v>
      </c>
      <c r="J176" s="127">
        <v>230</v>
      </c>
      <c r="K176" s="127">
        <v>0.19327731092436976</v>
      </c>
    </row>
    <row r="177" spans="1:11" x14ac:dyDescent="0.25">
      <c r="A177" s="127" t="s">
        <v>1368</v>
      </c>
      <c r="B177" s="127" t="s">
        <v>135</v>
      </c>
      <c r="C177" s="127" t="s">
        <v>60</v>
      </c>
      <c r="D177" s="127">
        <v>860</v>
      </c>
      <c r="E177" s="127">
        <v>988</v>
      </c>
      <c r="F177" s="127">
        <v>0</v>
      </c>
      <c r="G177" s="127">
        <v>3600</v>
      </c>
      <c r="H177" s="127"/>
      <c r="I177" s="127">
        <v>2612</v>
      </c>
      <c r="J177" s="127">
        <v>128</v>
      </c>
      <c r="K177" s="127">
        <v>0.14883720930232558</v>
      </c>
    </row>
    <row r="178" spans="1:11" x14ac:dyDescent="0.25">
      <c r="A178" s="127" t="s">
        <v>1369</v>
      </c>
      <c r="B178" s="127" t="s">
        <v>135</v>
      </c>
      <c r="C178" s="127" t="s">
        <v>61</v>
      </c>
      <c r="D178" s="127">
        <v>258</v>
      </c>
      <c r="E178" s="127">
        <v>258</v>
      </c>
      <c r="F178" s="127">
        <v>0</v>
      </c>
      <c r="G178" s="127">
        <v>4650</v>
      </c>
      <c r="H178" s="127"/>
      <c r="I178" s="127">
        <v>4392</v>
      </c>
      <c r="J178" s="127">
        <v>0</v>
      </c>
      <c r="K178" s="127">
        <v>0</v>
      </c>
    </row>
    <row r="179" spans="1:11" x14ac:dyDescent="0.25">
      <c r="A179" s="127" t="s">
        <v>1370</v>
      </c>
      <c r="B179" s="127" t="s">
        <v>135</v>
      </c>
      <c r="C179" s="127" t="s">
        <v>67</v>
      </c>
      <c r="D179" s="127">
        <v>5</v>
      </c>
      <c r="E179" s="127">
        <v>5</v>
      </c>
      <c r="F179" s="127">
        <v>0</v>
      </c>
      <c r="G179" s="127">
        <v>1100</v>
      </c>
      <c r="H179" s="127"/>
      <c r="I179" s="127">
        <v>1095</v>
      </c>
      <c r="J179" s="127">
        <v>0</v>
      </c>
      <c r="K179" s="127">
        <v>0</v>
      </c>
    </row>
    <row r="180" spans="1:11" x14ac:dyDescent="0.25">
      <c r="A180" s="127" t="s">
        <v>1371</v>
      </c>
      <c r="B180" s="127" t="s">
        <v>135</v>
      </c>
      <c r="C180" s="127" t="s">
        <v>68</v>
      </c>
      <c r="D180" s="127">
        <v>828</v>
      </c>
      <c r="E180" s="127">
        <v>3580</v>
      </c>
      <c r="F180" s="127">
        <v>0</v>
      </c>
      <c r="G180" s="127">
        <v>28000</v>
      </c>
      <c r="H180" s="127"/>
      <c r="I180" s="127">
        <v>24420</v>
      </c>
      <c r="J180" s="127">
        <v>2752</v>
      </c>
      <c r="K180" s="127">
        <v>3.3236714975845412</v>
      </c>
    </row>
    <row r="181" spans="1:11" x14ac:dyDescent="0.25">
      <c r="A181" s="127" t="s">
        <v>1372</v>
      </c>
      <c r="B181" s="127" t="s">
        <v>87</v>
      </c>
      <c r="C181" s="127" t="s">
        <v>59</v>
      </c>
      <c r="D181" s="127">
        <v>5893</v>
      </c>
      <c r="E181" s="127">
        <v>6547</v>
      </c>
      <c r="F181" s="127">
        <v>0</v>
      </c>
      <c r="G181" s="127">
        <v>47300</v>
      </c>
      <c r="H181" s="127"/>
      <c r="I181" s="127">
        <v>40753</v>
      </c>
      <c r="J181" s="127">
        <v>654</v>
      </c>
      <c r="K181" s="127">
        <v>0.11097912777872052</v>
      </c>
    </row>
    <row r="182" spans="1:11" x14ac:dyDescent="0.25">
      <c r="A182" s="127" t="s">
        <v>1373</v>
      </c>
      <c r="B182" s="127" t="s">
        <v>87</v>
      </c>
      <c r="C182" s="127" t="s">
        <v>60</v>
      </c>
      <c r="D182" s="127">
        <v>1845</v>
      </c>
      <c r="E182" s="127">
        <v>2124</v>
      </c>
      <c r="F182" s="127">
        <v>0</v>
      </c>
      <c r="G182" s="127">
        <v>8050</v>
      </c>
      <c r="H182" s="127"/>
      <c r="I182" s="127">
        <v>5926</v>
      </c>
      <c r="J182" s="127">
        <v>279</v>
      </c>
      <c r="K182" s="127">
        <v>0.15121951219512195</v>
      </c>
    </row>
    <row r="183" spans="1:11" x14ac:dyDescent="0.25">
      <c r="A183" s="127" t="s">
        <v>1374</v>
      </c>
      <c r="B183" s="127" t="s">
        <v>87</v>
      </c>
      <c r="C183" s="127" t="s">
        <v>61</v>
      </c>
      <c r="D183" s="127">
        <v>763</v>
      </c>
      <c r="E183" s="127">
        <v>763</v>
      </c>
      <c r="F183" s="127">
        <v>0</v>
      </c>
      <c r="G183" s="127">
        <v>10750</v>
      </c>
      <c r="H183" s="127"/>
      <c r="I183" s="127">
        <v>9987</v>
      </c>
      <c r="J183" s="127">
        <v>0</v>
      </c>
      <c r="K183" s="127">
        <v>0</v>
      </c>
    </row>
    <row r="184" spans="1:11" x14ac:dyDescent="0.25">
      <c r="A184" s="127" t="s">
        <v>1375</v>
      </c>
      <c r="B184" s="127" t="s">
        <v>87</v>
      </c>
      <c r="C184" s="127" t="s">
        <v>68</v>
      </c>
      <c r="D184" s="127">
        <v>1238</v>
      </c>
      <c r="E184" s="127">
        <v>4140</v>
      </c>
      <c r="F184" s="127">
        <v>0</v>
      </c>
      <c r="G184" s="127">
        <v>31000</v>
      </c>
      <c r="H184" s="127"/>
      <c r="I184" s="127">
        <v>26860</v>
      </c>
      <c r="J184" s="127">
        <v>2902</v>
      </c>
      <c r="K184" s="127">
        <v>2.344103392568659</v>
      </c>
    </row>
    <row r="185" spans="1:11" x14ac:dyDescent="0.25">
      <c r="A185" s="127" t="s">
        <v>1376</v>
      </c>
      <c r="B185" s="127" t="s">
        <v>138</v>
      </c>
      <c r="C185" s="127" t="s">
        <v>59</v>
      </c>
      <c r="D185" s="127">
        <v>1673</v>
      </c>
      <c r="E185" s="127">
        <v>1906</v>
      </c>
      <c r="F185" s="127">
        <v>0</v>
      </c>
      <c r="G185" s="127">
        <v>11600</v>
      </c>
      <c r="H185" s="127"/>
      <c r="I185" s="127">
        <v>9694</v>
      </c>
      <c r="J185" s="127">
        <v>233</v>
      </c>
      <c r="K185" s="127">
        <v>0.13927077106993424</v>
      </c>
    </row>
    <row r="186" spans="1:11" x14ac:dyDescent="0.25">
      <c r="A186" s="127" t="s">
        <v>1377</v>
      </c>
      <c r="B186" s="127" t="s">
        <v>138</v>
      </c>
      <c r="C186" s="127" t="s">
        <v>60</v>
      </c>
      <c r="D186" s="127">
        <v>1013</v>
      </c>
      <c r="E186" s="127">
        <v>1189</v>
      </c>
      <c r="F186" s="127">
        <v>0</v>
      </c>
      <c r="G186" s="127">
        <v>4750</v>
      </c>
      <c r="H186" s="127"/>
      <c r="I186" s="127">
        <v>3561</v>
      </c>
      <c r="J186" s="127">
        <v>176</v>
      </c>
      <c r="K186" s="127">
        <v>0.17374136229022705</v>
      </c>
    </row>
    <row r="187" spans="1:11" x14ac:dyDescent="0.25">
      <c r="A187" s="127" t="s">
        <v>1378</v>
      </c>
      <c r="B187" s="127" t="s">
        <v>138</v>
      </c>
      <c r="C187" s="127" t="s">
        <v>61</v>
      </c>
      <c r="D187" s="127">
        <v>440</v>
      </c>
      <c r="E187" s="127">
        <v>440</v>
      </c>
      <c r="F187" s="127">
        <v>0</v>
      </c>
      <c r="G187" s="127">
        <v>5200</v>
      </c>
      <c r="H187" s="127"/>
      <c r="I187" s="127">
        <v>4760</v>
      </c>
      <c r="J187" s="127">
        <v>0</v>
      </c>
      <c r="K187" s="127">
        <v>0</v>
      </c>
    </row>
    <row r="188" spans="1:11" x14ac:dyDescent="0.25">
      <c r="A188" s="127" t="s">
        <v>1379</v>
      </c>
      <c r="B188" s="127" t="s">
        <v>138</v>
      </c>
      <c r="C188" s="127" t="s">
        <v>62</v>
      </c>
      <c r="D188" s="127">
        <v>562</v>
      </c>
      <c r="E188" s="127">
        <v>562</v>
      </c>
      <c r="F188" s="127">
        <v>0</v>
      </c>
      <c r="G188" s="127">
        <v>0</v>
      </c>
      <c r="H188" s="127"/>
      <c r="I188" s="127">
        <v>-562</v>
      </c>
      <c r="J188" s="127">
        <v>0</v>
      </c>
      <c r="K188" s="127">
        <v>0</v>
      </c>
    </row>
    <row r="189" spans="1:11" x14ac:dyDescent="0.25">
      <c r="A189" s="127" t="s">
        <v>1380</v>
      </c>
      <c r="B189" s="127" t="s">
        <v>138</v>
      </c>
      <c r="C189" s="127" t="s">
        <v>63</v>
      </c>
      <c r="D189" s="127">
        <v>1311</v>
      </c>
      <c r="E189" s="127">
        <v>1615</v>
      </c>
      <c r="F189" s="127">
        <v>0</v>
      </c>
      <c r="G189" s="127">
        <v>2142</v>
      </c>
      <c r="H189" s="127"/>
      <c r="I189" s="127">
        <v>527</v>
      </c>
      <c r="J189" s="127">
        <v>304</v>
      </c>
      <c r="K189" s="127">
        <v>0.2318840579710145</v>
      </c>
    </row>
    <row r="190" spans="1:11" x14ac:dyDescent="0.25">
      <c r="A190" s="127" t="s">
        <v>1381</v>
      </c>
      <c r="B190" s="127" t="s">
        <v>138</v>
      </c>
      <c r="C190" s="127" t="s">
        <v>64</v>
      </c>
      <c r="D190" s="127">
        <v>2142</v>
      </c>
      <c r="E190" s="127">
        <v>2328</v>
      </c>
      <c r="F190" s="127">
        <v>0</v>
      </c>
      <c r="G190" s="127">
        <v>0</v>
      </c>
      <c r="H190" s="127"/>
      <c r="I190" s="127">
        <v>-2328</v>
      </c>
      <c r="J190" s="127">
        <v>186</v>
      </c>
      <c r="K190" s="127">
        <v>8.683473389355742E-2</v>
      </c>
    </row>
    <row r="191" spans="1:11" x14ac:dyDescent="0.25">
      <c r="A191" s="127" t="s">
        <v>1382</v>
      </c>
      <c r="B191" s="127" t="s">
        <v>138</v>
      </c>
      <c r="C191" s="127" t="s">
        <v>65</v>
      </c>
      <c r="D191" s="127">
        <v>1530</v>
      </c>
      <c r="E191" s="127">
        <v>2112</v>
      </c>
      <c r="F191" s="127">
        <v>0</v>
      </c>
      <c r="G191" s="127">
        <v>0</v>
      </c>
      <c r="H191" s="127"/>
      <c r="I191" s="127">
        <v>-2112</v>
      </c>
      <c r="J191" s="127">
        <v>582</v>
      </c>
      <c r="K191" s="127">
        <v>0.38039215686274513</v>
      </c>
    </row>
    <row r="192" spans="1:11" x14ac:dyDescent="0.25">
      <c r="A192" s="127" t="s">
        <v>1383</v>
      </c>
      <c r="B192" s="127" t="s">
        <v>138</v>
      </c>
      <c r="C192" s="127" t="s">
        <v>67</v>
      </c>
      <c r="D192" s="127">
        <v>123</v>
      </c>
      <c r="E192" s="127">
        <v>123</v>
      </c>
      <c r="F192" s="127">
        <v>0</v>
      </c>
      <c r="G192" s="127">
        <v>700</v>
      </c>
      <c r="H192" s="127"/>
      <c r="I192" s="127">
        <v>577</v>
      </c>
      <c r="J192" s="127">
        <v>0</v>
      </c>
      <c r="K192" s="127">
        <v>0</v>
      </c>
    </row>
    <row r="193" spans="1:11" x14ac:dyDescent="0.25">
      <c r="A193" s="127" t="s">
        <v>1384</v>
      </c>
      <c r="B193" s="127" t="s">
        <v>138</v>
      </c>
      <c r="C193" s="127" t="s">
        <v>68</v>
      </c>
      <c r="D193" s="127">
        <v>564</v>
      </c>
      <c r="E193" s="127">
        <v>1820</v>
      </c>
      <c r="F193" s="127">
        <v>0</v>
      </c>
      <c r="G193" s="127">
        <v>13000</v>
      </c>
      <c r="H193" s="127"/>
      <c r="I193" s="127">
        <v>11180</v>
      </c>
      <c r="J193" s="127">
        <v>1256</v>
      </c>
      <c r="K193" s="127">
        <v>2.226950354609929</v>
      </c>
    </row>
    <row r="194" spans="1:11" x14ac:dyDescent="0.25">
      <c r="A194" s="127" t="s">
        <v>1385</v>
      </c>
      <c r="B194" s="127" t="s">
        <v>138</v>
      </c>
      <c r="C194" s="127" t="s">
        <v>69</v>
      </c>
      <c r="D194" s="127">
        <v>1342</v>
      </c>
      <c r="E194" s="127">
        <v>1342</v>
      </c>
      <c r="F194" s="127">
        <v>0</v>
      </c>
      <c r="G194" s="127">
        <v>0</v>
      </c>
      <c r="H194" s="127"/>
      <c r="I194" s="127">
        <v>-1342</v>
      </c>
      <c r="J194" s="127">
        <v>0</v>
      </c>
      <c r="K194" s="127">
        <v>0</v>
      </c>
    </row>
    <row r="195" spans="1:11" x14ac:dyDescent="0.25">
      <c r="A195" s="127" t="s">
        <v>1386</v>
      </c>
      <c r="B195" s="127" t="s">
        <v>138</v>
      </c>
      <c r="C195" s="127" t="s">
        <v>70</v>
      </c>
      <c r="D195" s="127">
        <v>0</v>
      </c>
      <c r="E195" s="127">
        <v>0</v>
      </c>
      <c r="F195" s="127">
        <v>0</v>
      </c>
      <c r="G195" s="127">
        <v>0</v>
      </c>
      <c r="H195" s="127"/>
      <c r="I195" s="127">
        <v>0</v>
      </c>
      <c r="J195" s="127">
        <v>0</v>
      </c>
      <c r="K195" s="127"/>
    </row>
    <row r="196" spans="1:11" x14ac:dyDescent="0.25">
      <c r="A196" s="127" t="s">
        <v>1387</v>
      </c>
      <c r="B196" s="127" t="s">
        <v>382</v>
      </c>
      <c r="C196" s="127" t="s">
        <v>59</v>
      </c>
      <c r="D196" s="127">
        <v>6234</v>
      </c>
      <c r="E196" s="127">
        <v>7458</v>
      </c>
      <c r="F196" s="127"/>
      <c r="G196" s="127">
        <v>18800</v>
      </c>
      <c r="H196" s="127"/>
      <c r="I196" s="127"/>
      <c r="J196" s="127">
        <v>1224</v>
      </c>
      <c r="K196" s="127">
        <v>0.19634263715110684</v>
      </c>
    </row>
    <row r="197" spans="1:11" x14ac:dyDescent="0.25">
      <c r="A197" s="127" t="s">
        <v>1388</v>
      </c>
      <c r="B197" s="127" t="s">
        <v>382</v>
      </c>
      <c r="C197" s="127" t="s">
        <v>60</v>
      </c>
      <c r="D197" s="127">
        <v>1725</v>
      </c>
      <c r="E197" s="127">
        <v>2079</v>
      </c>
      <c r="F197" s="127"/>
      <c r="G197" s="127">
        <v>5250</v>
      </c>
      <c r="H197" s="127"/>
      <c r="I197" s="127"/>
      <c r="J197" s="127">
        <v>354</v>
      </c>
      <c r="K197" s="127">
        <v>0.20521739130434785</v>
      </c>
    </row>
    <row r="198" spans="1:11" x14ac:dyDescent="0.25">
      <c r="A198" s="127" t="s">
        <v>1389</v>
      </c>
      <c r="B198" s="127" t="s">
        <v>382</v>
      </c>
      <c r="C198" s="127" t="s">
        <v>61</v>
      </c>
      <c r="D198" s="127">
        <v>706</v>
      </c>
      <c r="E198" s="127">
        <v>706</v>
      </c>
      <c r="F198" s="127"/>
      <c r="G198" s="127">
        <v>6700</v>
      </c>
      <c r="H198" s="127"/>
      <c r="I198" s="127"/>
      <c r="J198" s="127">
        <v>0</v>
      </c>
      <c r="K198" s="127">
        <v>0</v>
      </c>
    </row>
    <row r="199" spans="1:11" x14ac:dyDescent="0.25">
      <c r="A199" s="127" t="s">
        <v>1390</v>
      </c>
      <c r="B199" s="127" t="s">
        <v>382</v>
      </c>
      <c r="C199" s="127" t="s">
        <v>62</v>
      </c>
      <c r="D199" s="127">
        <v>2071</v>
      </c>
      <c r="E199" s="127">
        <v>2081</v>
      </c>
      <c r="F199" s="127"/>
      <c r="G199" s="127"/>
      <c r="H199" s="127"/>
      <c r="I199" s="127"/>
      <c r="J199" s="127">
        <v>10</v>
      </c>
      <c r="K199" s="127">
        <v>4.8285852245292128E-3</v>
      </c>
    </row>
    <row r="200" spans="1:11" x14ac:dyDescent="0.25">
      <c r="A200" s="127" t="s">
        <v>1391</v>
      </c>
      <c r="B200" s="127" t="s">
        <v>382</v>
      </c>
      <c r="C200" s="127" t="s">
        <v>63</v>
      </c>
      <c r="D200" s="127">
        <v>2833</v>
      </c>
      <c r="E200" s="127">
        <v>3584</v>
      </c>
      <c r="F200" s="127"/>
      <c r="G200" s="127"/>
      <c r="H200" s="127"/>
      <c r="I200" s="127"/>
      <c r="J200" s="127">
        <v>751</v>
      </c>
      <c r="K200" s="127">
        <v>0.26509001058948112</v>
      </c>
    </row>
    <row r="201" spans="1:11" x14ac:dyDescent="0.25">
      <c r="A201" s="127" t="s">
        <v>1392</v>
      </c>
      <c r="B201" s="127" t="s">
        <v>382</v>
      </c>
      <c r="C201" s="127" t="s">
        <v>64</v>
      </c>
      <c r="D201" s="127">
        <v>4531</v>
      </c>
      <c r="E201" s="127">
        <v>5091</v>
      </c>
      <c r="F201" s="127"/>
      <c r="G201" s="127"/>
      <c r="H201" s="127"/>
      <c r="I201" s="127"/>
      <c r="J201" s="127">
        <v>560</v>
      </c>
      <c r="K201" s="127">
        <v>0.12359302582211432</v>
      </c>
    </row>
    <row r="202" spans="1:11" x14ac:dyDescent="0.25">
      <c r="A202" s="127" t="s">
        <v>1393</v>
      </c>
      <c r="B202" s="127" t="s">
        <v>382</v>
      </c>
      <c r="C202" s="127" t="s">
        <v>65</v>
      </c>
      <c r="D202" s="127">
        <v>2833</v>
      </c>
      <c r="E202" s="127">
        <v>3890</v>
      </c>
      <c r="F202" s="127"/>
      <c r="G202" s="127"/>
      <c r="H202" s="127"/>
      <c r="I202" s="127"/>
      <c r="J202" s="127">
        <v>1057</v>
      </c>
      <c r="K202" s="127">
        <v>0.37310271796681965</v>
      </c>
    </row>
    <row r="203" spans="1:11" x14ac:dyDescent="0.25">
      <c r="A203" s="127" t="s">
        <v>1394</v>
      </c>
      <c r="B203" s="127" t="s">
        <v>382</v>
      </c>
      <c r="C203" s="127" t="s">
        <v>66</v>
      </c>
      <c r="D203" s="127">
        <v>3204</v>
      </c>
      <c r="E203" s="127">
        <v>3784</v>
      </c>
      <c r="F203" s="127"/>
      <c r="G203" s="127"/>
      <c r="H203" s="127"/>
      <c r="I203" s="127"/>
      <c r="J203" s="127">
        <v>580</v>
      </c>
      <c r="K203" s="127">
        <v>0.18102372034956304</v>
      </c>
    </row>
    <row r="204" spans="1:11" x14ac:dyDescent="0.25">
      <c r="A204" s="127" t="s">
        <v>1395</v>
      </c>
      <c r="B204" s="127" t="s">
        <v>382</v>
      </c>
      <c r="C204" s="127" t="s">
        <v>67</v>
      </c>
      <c r="D204" s="127">
        <v>109</v>
      </c>
      <c r="E204" s="127">
        <v>109</v>
      </c>
      <c r="F204" s="127"/>
      <c r="G204" s="127">
        <v>1150</v>
      </c>
      <c r="H204" s="127"/>
      <c r="I204" s="127"/>
      <c r="J204" s="127">
        <v>0</v>
      </c>
      <c r="K204" s="127">
        <v>0</v>
      </c>
    </row>
    <row r="205" spans="1:11" x14ac:dyDescent="0.25">
      <c r="A205" s="127" t="s">
        <v>1396</v>
      </c>
      <c r="B205" s="127" t="s">
        <v>382</v>
      </c>
      <c r="C205" s="127" t="s">
        <v>68</v>
      </c>
      <c r="D205" s="127">
        <v>652</v>
      </c>
      <c r="E205" s="127">
        <v>1980</v>
      </c>
      <c r="F205" s="127"/>
      <c r="G205" s="127">
        <v>22000</v>
      </c>
      <c r="H205" s="127"/>
      <c r="I205" s="127"/>
      <c r="J205" s="127">
        <v>1328</v>
      </c>
      <c r="K205" s="127">
        <v>2.03680981595092</v>
      </c>
    </row>
    <row r="206" spans="1:11" x14ac:dyDescent="0.25">
      <c r="A206" s="127" t="s">
        <v>1397</v>
      </c>
      <c r="B206" s="127" t="s">
        <v>382</v>
      </c>
      <c r="C206" s="127" t="s">
        <v>69</v>
      </c>
      <c r="D206" s="127">
        <v>2176</v>
      </c>
      <c r="E206" s="127">
        <v>2176</v>
      </c>
      <c r="F206" s="127"/>
      <c r="G206" s="127"/>
      <c r="H206" s="127"/>
      <c r="I206" s="127"/>
      <c r="J206" s="127">
        <v>0</v>
      </c>
      <c r="K206" s="127">
        <v>0</v>
      </c>
    </row>
    <row r="207" spans="1:11" x14ac:dyDescent="0.25">
      <c r="A207" s="127" t="s">
        <v>1398</v>
      </c>
      <c r="B207" s="127" t="s">
        <v>382</v>
      </c>
      <c r="C207" s="127" t="s">
        <v>70</v>
      </c>
      <c r="D207" s="127"/>
      <c r="E207" s="127"/>
      <c r="F207" s="127"/>
      <c r="G207" s="127"/>
      <c r="H207" s="127"/>
      <c r="I207" s="127"/>
      <c r="J207" s="127">
        <v>0</v>
      </c>
      <c r="K207" s="127"/>
    </row>
    <row r="208" spans="1:11" x14ac:dyDescent="0.25">
      <c r="A208" s="127" t="s">
        <v>1399</v>
      </c>
      <c r="B208" s="127" t="s">
        <v>128</v>
      </c>
      <c r="C208" s="127" t="s">
        <v>59</v>
      </c>
      <c r="D208" s="127"/>
      <c r="E208" s="127"/>
      <c r="F208" s="127">
        <v>38533</v>
      </c>
      <c r="G208" s="127"/>
      <c r="H208" s="127"/>
      <c r="I208" s="127">
        <v>38533</v>
      </c>
      <c r="J208" s="127">
        <v>0</v>
      </c>
      <c r="K208" s="127"/>
    </row>
    <row r="209" spans="1:11" x14ac:dyDescent="0.25">
      <c r="A209" s="127" t="s">
        <v>1400</v>
      </c>
      <c r="B209" s="127" t="s">
        <v>128</v>
      </c>
      <c r="C209" s="127" t="s">
        <v>60</v>
      </c>
      <c r="D209" s="127"/>
      <c r="E209" s="127"/>
      <c r="F209" s="127">
        <v>5196</v>
      </c>
      <c r="G209" s="127"/>
      <c r="H209" s="127"/>
      <c r="I209" s="127">
        <v>5196</v>
      </c>
      <c r="J209" s="127">
        <v>0</v>
      </c>
      <c r="K209" s="127"/>
    </row>
    <row r="210" spans="1:11" x14ac:dyDescent="0.25">
      <c r="A210" s="127" t="s">
        <v>1401</v>
      </c>
      <c r="B210" s="127" t="s">
        <v>128</v>
      </c>
      <c r="C210" s="127" t="s">
        <v>61</v>
      </c>
      <c r="D210" s="127"/>
      <c r="E210" s="127"/>
      <c r="F210" s="127">
        <v>7275</v>
      </c>
      <c r="G210" s="127"/>
      <c r="H210" s="127"/>
      <c r="I210" s="127">
        <v>7275</v>
      </c>
      <c r="J210" s="127">
        <v>0</v>
      </c>
      <c r="K210" s="127"/>
    </row>
    <row r="211" spans="1:11" x14ac:dyDescent="0.25">
      <c r="A211" s="127" t="s">
        <v>1402</v>
      </c>
      <c r="B211" s="127" t="s">
        <v>128</v>
      </c>
      <c r="C211" s="127" t="s">
        <v>62</v>
      </c>
      <c r="D211" s="127"/>
      <c r="E211" s="127"/>
      <c r="F211" s="127">
        <v>2637</v>
      </c>
      <c r="G211" s="127"/>
      <c r="H211" s="127"/>
      <c r="I211" s="127">
        <v>2637</v>
      </c>
      <c r="J211" s="127">
        <v>0</v>
      </c>
      <c r="K211" s="127"/>
    </row>
    <row r="212" spans="1:11" x14ac:dyDescent="0.25">
      <c r="A212" s="127" t="s">
        <v>1403</v>
      </c>
      <c r="B212" s="127" t="s">
        <v>128</v>
      </c>
      <c r="C212" s="127" t="s">
        <v>64</v>
      </c>
      <c r="D212" s="127"/>
      <c r="E212" s="127"/>
      <c r="F212" s="127">
        <v>23334</v>
      </c>
      <c r="G212" s="127"/>
      <c r="H212" s="127"/>
      <c r="I212" s="127">
        <v>23334</v>
      </c>
      <c r="J212" s="127">
        <v>0</v>
      </c>
      <c r="K212" s="127"/>
    </row>
    <row r="213" spans="1:11" x14ac:dyDescent="0.25">
      <c r="A213" s="127" t="s">
        <v>1404</v>
      </c>
      <c r="B213" s="127" t="s">
        <v>128</v>
      </c>
      <c r="C213" s="127" t="s">
        <v>65</v>
      </c>
      <c r="D213" s="127"/>
      <c r="E213" s="127"/>
      <c r="F213" s="127">
        <v>19694</v>
      </c>
      <c r="G213" s="127"/>
      <c r="H213" s="127"/>
      <c r="I213" s="127">
        <v>19694</v>
      </c>
      <c r="J213" s="127">
        <v>0</v>
      </c>
      <c r="K213" s="127"/>
    </row>
    <row r="214" spans="1:11" x14ac:dyDescent="0.25">
      <c r="A214" s="127" t="s">
        <v>1405</v>
      </c>
      <c r="B214" s="127" t="s">
        <v>128</v>
      </c>
      <c r="C214" s="127" t="s">
        <v>66</v>
      </c>
      <c r="D214" s="127"/>
      <c r="E214" s="127"/>
      <c r="F214" s="127">
        <v>6467</v>
      </c>
      <c r="G214" s="127"/>
      <c r="H214" s="127"/>
      <c r="I214" s="127">
        <v>6467</v>
      </c>
      <c r="J214" s="127">
        <v>0</v>
      </c>
      <c r="K214" s="127"/>
    </row>
    <row r="215" spans="1:11" x14ac:dyDescent="0.25">
      <c r="A215" s="127" t="s">
        <v>1406</v>
      </c>
      <c r="B215" s="127" t="s">
        <v>128</v>
      </c>
      <c r="C215" s="127" t="s">
        <v>67</v>
      </c>
      <c r="D215" s="127"/>
      <c r="E215" s="127"/>
      <c r="F215" s="127">
        <v>542</v>
      </c>
      <c r="G215" s="127"/>
      <c r="H215" s="127"/>
      <c r="I215" s="127">
        <v>542</v>
      </c>
      <c r="J215" s="127">
        <v>0</v>
      </c>
      <c r="K215" s="127"/>
    </row>
    <row r="216" spans="1:11" x14ac:dyDescent="0.25">
      <c r="A216" s="127" t="s">
        <v>1407</v>
      </c>
      <c r="B216" s="127" t="s">
        <v>128</v>
      </c>
      <c r="C216" s="127" t="s">
        <v>68</v>
      </c>
      <c r="D216" s="127"/>
      <c r="E216" s="127"/>
      <c r="F216" s="127">
        <v>21860</v>
      </c>
      <c r="G216" s="127"/>
      <c r="H216" s="127"/>
      <c r="I216" s="127">
        <v>21860</v>
      </c>
      <c r="J216" s="127">
        <v>0</v>
      </c>
      <c r="K216" s="127"/>
    </row>
    <row r="217" spans="1:11" x14ac:dyDescent="0.25">
      <c r="A217" s="127" t="s">
        <v>1408</v>
      </c>
      <c r="B217" s="127" t="s">
        <v>128</v>
      </c>
      <c r="C217" s="127" t="s">
        <v>69</v>
      </c>
      <c r="D217" s="127"/>
      <c r="E217" s="127"/>
      <c r="F217" s="127">
        <v>31502</v>
      </c>
      <c r="G217" s="127"/>
      <c r="H217" s="127"/>
      <c r="I217" s="127">
        <v>31502</v>
      </c>
      <c r="J217" s="127">
        <v>0</v>
      </c>
      <c r="K217" s="127"/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BC8E653-4CAD-48D6-A2AD-7C3C6F504E1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15</vt:i4>
      </vt:variant>
      <vt:variant>
        <vt:lpstr>Именованные диапазоны</vt:lpstr>
      </vt:variant>
      <vt:variant>
        <vt:i4>3</vt:i4>
      </vt:variant>
    </vt:vector>
  </HeadingPairs>
  <TitlesOfParts>
    <vt:vector size="18" baseType="lpstr">
      <vt:lpstr>Інструкція</vt:lpstr>
      <vt:lpstr>Титул</vt:lpstr>
      <vt:lpstr>Залишки в регіоні</vt:lpstr>
      <vt:lpstr>Використання</vt:lpstr>
      <vt:lpstr>Залишки на початок звітного пер</vt:lpstr>
      <vt:lpstr>Лист2</vt:lpstr>
      <vt:lpstr>СВОД_ЗАЛИШКІВ_всі регіони</vt:lpstr>
      <vt:lpstr>Середній показник використання</vt:lpstr>
      <vt:lpstr>Залишки на національному складі</vt:lpstr>
      <vt:lpstr>DDLSettings</vt:lpstr>
      <vt:lpstr>КОДИ</vt:lpstr>
      <vt:lpstr>БАЗА_tutl</vt:lpstr>
      <vt:lpstr>Лист13</vt:lpstr>
      <vt:lpstr>БАЗА_svod</vt:lpstr>
      <vt:lpstr>база_temp</vt:lpstr>
      <vt:lpstr>НАЗВА1</vt:lpstr>
      <vt:lpstr>СЕРІЯ</vt:lpstr>
      <vt:lpstr>ТЕРМІН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 Windows</dc:creator>
  <cp:lastModifiedBy>usert</cp:lastModifiedBy>
  <dcterms:created xsi:type="dcterms:W3CDTF">2021-08-26T13:57:29Z</dcterms:created>
  <dcterms:modified xsi:type="dcterms:W3CDTF">2021-12-06T07:54:55Z</dcterms:modified>
</cp:coreProperties>
</file>